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0" activeTab="50"/>
  </bookViews>
  <sheets>
    <sheet name="31.12" sheetId="1" r:id="rId1"/>
    <sheet name="07.01" sheetId="2" r:id="rId2"/>
    <sheet name="14.01" sheetId="3" r:id="rId3"/>
    <sheet name="21.01" sheetId="4" r:id="rId4"/>
    <sheet name="28.01" sheetId="5" r:id="rId5"/>
    <sheet name="04.02" sheetId="6" r:id="rId6"/>
    <sheet name="11.02" sheetId="7" r:id="rId7"/>
    <sheet name="18.02" sheetId="8" r:id="rId8"/>
    <sheet name="25.02" sheetId="9" r:id="rId9"/>
    <sheet name="04.03" sheetId="10" r:id="rId10"/>
    <sheet name="11.03" sheetId="11" r:id="rId11"/>
    <sheet name="18.03" sheetId="12" r:id="rId12"/>
    <sheet name="25.03" sheetId="13" r:id="rId13"/>
    <sheet name="01.04" sheetId="14" r:id="rId14"/>
    <sheet name="08.04" sheetId="15" r:id="rId15"/>
    <sheet name="15.04" sheetId="16" r:id="rId16"/>
    <sheet name="22.04" sheetId="17" r:id="rId17"/>
    <sheet name="Sayfa1" sheetId="18" r:id="rId18"/>
    <sheet name="Sayfa2" sheetId="19" r:id="rId19"/>
    <sheet name="13.05." sheetId="20" r:id="rId20"/>
    <sheet name="20.05" sheetId="21" r:id="rId21"/>
    <sheet name="27.05" sheetId="22" r:id="rId22"/>
    <sheet name="03.06" sheetId="23" r:id="rId23"/>
    <sheet name="10.06" sheetId="24" r:id="rId24"/>
    <sheet name="17.06" sheetId="25" r:id="rId25"/>
    <sheet name="24.06" sheetId="26" r:id="rId26"/>
    <sheet name="08.07" sheetId="27" r:id="rId27"/>
    <sheet name="15.07" sheetId="28" r:id="rId28"/>
    <sheet name="22.07" sheetId="29" r:id="rId29"/>
    <sheet name="29.07" sheetId="30" r:id="rId30"/>
    <sheet name="05.08" sheetId="31" r:id="rId31"/>
    <sheet name="12.08" sheetId="32" r:id="rId32"/>
    <sheet name="19.08" sheetId="33" r:id="rId33"/>
    <sheet name="26.08" sheetId="34" r:id="rId34"/>
    <sheet name="09.09" sheetId="35" r:id="rId35"/>
    <sheet name="16.09" sheetId="36" r:id="rId36"/>
    <sheet name="23.09" sheetId="37" r:id="rId37"/>
    <sheet name="30.09" sheetId="38" r:id="rId38"/>
    <sheet name="07.10" sheetId="39" r:id="rId39"/>
    <sheet name="14.10" sheetId="40" r:id="rId40"/>
    <sheet name="21.10" sheetId="41" r:id="rId41"/>
    <sheet name="28.10" sheetId="42" r:id="rId42"/>
    <sheet name="04.11" sheetId="43" r:id="rId43"/>
    <sheet name="11.11" sheetId="44" r:id="rId44"/>
    <sheet name="18.11" sheetId="45" r:id="rId45"/>
    <sheet name="Sayfa3" sheetId="46" r:id="rId46"/>
    <sheet name="Sayfa4" sheetId="47" r:id="rId47"/>
    <sheet name="Sayfa5" sheetId="48" r:id="rId48"/>
    <sheet name="16.12" sheetId="49" r:id="rId49"/>
    <sheet name="23.12" sheetId="50" r:id="rId50"/>
    <sheet name="Sayfa6" sheetId="51" r:id="rId51"/>
    <sheet name="Sayfa7" sheetId="52" r:id="rId52"/>
  </sheets>
  <definedNames>
    <definedName name="_xlnm._FilterDatabase" localSheetId="13" hidden="1">'01.04'!$A$4:$I$128</definedName>
    <definedName name="_xlnm._FilterDatabase" localSheetId="22" hidden="1">'03.06'!$A$4:$I$105</definedName>
    <definedName name="_xlnm._FilterDatabase" localSheetId="5" hidden="1">'04.02'!$A$4:$I$127</definedName>
    <definedName name="_xlnm._FilterDatabase" localSheetId="9" hidden="1">'04.03'!$A$4:$I$123</definedName>
    <definedName name="_xlnm._FilterDatabase" localSheetId="42" hidden="1">'04.11'!$A$4:$I$118</definedName>
    <definedName name="_xlnm._FilterDatabase" localSheetId="30" hidden="1">'05.08'!$A$4:$I$130</definedName>
    <definedName name="_xlnm._FilterDatabase" localSheetId="1" hidden="1">'07.01'!$A$4:$I$90</definedName>
    <definedName name="_xlnm._FilterDatabase" localSheetId="38" hidden="1">'07.10'!$A$4:$I$131</definedName>
    <definedName name="_xlnm._FilterDatabase" localSheetId="14" hidden="1">'08.04'!$A$4:$I$126</definedName>
    <definedName name="_xlnm._FilterDatabase" localSheetId="26" hidden="1">'08.07'!$A$4:$I$125</definedName>
    <definedName name="_xlnm._FilterDatabase" localSheetId="34" hidden="1">'09.09'!$A$4:$I$126</definedName>
    <definedName name="_xlnm._FilterDatabase" localSheetId="23" hidden="1">'10.06'!$A$4:$I$104</definedName>
    <definedName name="_xlnm._FilterDatabase" localSheetId="6" hidden="1">'11.02'!$A$4:$I$120</definedName>
    <definedName name="_xlnm._FilterDatabase" localSheetId="10" hidden="1">'11.03'!$A$4:$I$130</definedName>
    <definedName name="_xlnm._FilterDatabase" localSheetId="43" hidden="1">'11.11'!$A$4:$I$120</definedName>
    <definedName name="_xlnm._FilterDatabase" localSheetId="31" hidden="1">'12.08'!$A$4:$I$127</definedName>
    <definedName name="_xlnm._FilterDatabase" localSheetId="19" hidden="1">'13.05.'!$A$4:$I$111</definedName>
    <definedName name="_xlnm._FilterDatabase" localSheetId="2" hidden="1">'14.01'!$A$4:$I$93</definedName>
    <definedName name="_xlnm._FilterDatabase" localSheetId="39" hidden="1">'14.10'!$A$4:$I$127</definedName>
    <definedName name="_xlnm._FilterDatabase" localSheetId="15" hidden="1">'15.04'!$A$4:$I$125</definedName>
    <definedName name="_xlnm._FilterDatabase" localSheetId="27" hidden="1">'15.07'!$A$4:$I$119</definedName>
    <definedName name="_xlnm._FilterDatabase" localSheetId="35" hidden="1">'16.09'!$A$4:$I$129</definedName>
    <definedName name="_xlnm._FilterDatabase" localSheetId="48" hidden="1">'16.12'!$A$4:$I$126</definedName>
    <definedName name="_xlnm._FilterDatabase" localSheetId="24" hidden="1">'17.06'!$A$4:$I$157</definedName>
    <definedName name="_xlnm._FilterDatabase" localSheetId="7" hidden="1">'18.02'!$A$4:$I$129</definedName>
    <definedName name="_xlnm._FilterDatabase" localSheetId="11" hidden="1">'18.03'!$A$4:$I$129</definedName>
    <definedName name="_xlnm._FilterDatabase" localSheetId="44" hidden="1">'18.11'!$A$4:$I$121</definedName>
    <definedName name="_xlnm._FilterDatabase" localSheetId="32" hidden="1">'19.08'!$A$4:$I$141</definedName>
    <definedName name="_xlnm._FilterDatabase" localSheetId="20" hidden="1">'20.05'!$A$4:$I$108</definedName>
    <definedName name="_xlnm._FilterDatabase" localSheetId="40" hidden="1">'21.10'!$A$4:$I$120</definedName>
    <definedName name="_xlnm._FilterDatabase" localSheetId="16" hidden="1">'22.04'!$A$4:$I$117</definedName>
    <definedName name="_xlnm._FilterDatabase" localSheetId="28" hidden="1">'22.07'!$A$4:$I$130</definedName>
    <definedName name="_xlnm._FilterDatabase" localSheetId="36" hidden="1">'23.09'!$A$4:$I$134</definedName>
    <definedName name="_xlnm._FilterDatabase" localSheetId="49" hidden="1">'23.12'!$A$4:$I$115</definedName>
    <definedName name="_xlnm._FilterDatabase" localSheetId="25" hidden="1">'24.06'!$A$4:$I$155</definedName>
    <definedName name="_xlnm._FilterDatabase" localSheetId="8" hidden="1">'25.02'!$A$4:$I$123</definedName>
    <definedName name="_xlnm._FilterDatabase" localSheetId="12" hidden="1">'25.03'!$A$4:$I$134</definedName>
    <definedName name="_xlnm._FilterDatabase" localSheetId="33" hidden="1">'26.08'!$A$4:$I$144</definedName>
    <definedName name="_xlnm._FilterDatabase" localSheetId="21" hidden="1">'27.05'!$A$4:$I$105</definedName>
    <definedName name="_xlnm._FilterDatabase" localSheetId="4" hidden="1">'28.01'!$A$4:$I$98</definedName>
    <definedName name="_xlnm._FilterDatabase" localSheetId="41" hidden="1">'28.10'!$A$4:$I$120</definedName>
    <definedName name="_xlnm._FilterDatabase" localSheetId="29" hidden="1">'29.07'!$A$4:$I$129</definedName>
    <definedName name="_xlnm._FilterDatabase" localSheetId="37" hidden="1">'30.09'!$A$4:$I$136</definedName>
    <definedName name="_xlnm._FilterDatabase" localSheetId="0" hidden="1">'31.12'!$A$4:$I$84</definedName>
    <definedName name="_xlnm._FilterDatabase" localSheetId="17" hidden="1">Sayfa1!$A$4:$I$116</definedName>
    <definedName name="_xlnm._FilterDatabase" localSheetId="18" hidden="1">Sayfa2!$A$4:$I$114</definedName>
    <definedName name="_xlnm._FilterDatabase" localSheetId="45" hidden="1">Sayfa3!$A$4:$I$131</definedName>
    <definedName name="_xlnm._FilterDatabase" localSheetId="46" hidden="1">Sayfa4!$A$4:$I$132</definedName>
    <definedName name="_xlnm._FilterDatabase" localSheetId="47" hidden="1">Sayfa5!$A$4:$I$135</definedName>
    <definedName name="_xlnm._FilterDatabase" localSheetId="50" hidden="1">Sayfa6!$A$4:$H$84</definedName>
  </definedNames>
  <calcPr calcId="145621"/>
</workbook>
</file>

<file path=xl/calcChain.xml><?xml version="1.0" encoding="utf-8"?>
<calcChain xmlns="http://schemas.openxmlformats.org/spreadsheetml/2006/main">
  <c r="E84" i="51" l="1"/>
  <c r="F115" i="50"/>
  <c r="E115" i="50" l="1"/>
  <c r="H114" i="50"/>
  <c r="H112" i="50"/>
  <c r="H109" i="50"/>
  <c r="H103" i="50"/>
  <c r="H98" i="50"/>
  <c r="H94" i="50"/>
  <c r="H89" i="50"/>
  <c r="H83" i="50"/>
  <c r="H81" i="50"/>
  <c r="H79" i="50"/>
  <c r="H76" i="50"/>
  <c r="H73" i="50"/>
  <c r="H69" i="50"/>
  <c r="H67" i="50"/>
  <c r="H57" i="50"/>
  <c r="H53" i="50"/>
  <c r="H50" i="50"/>
  <c r="H44" i="50"/>
  <c r="H41" i="50"/>
  <c r="H37" i="50"/>
  <c r="H31" i="50"/>
  <c r="H29" i="50"/>
  <c r="H26" i="50"/>
  <c r="H22" i="50"/>
  <c r="H15" i="50"/>
  <c r="H9" i="50"/>
  <c r="H6" i="50"/>
  <c r="H7" i="50"/>
  <c r="H8" i="50"/>
  <c r="H10" i="50"/>
  <c r="H11" i="50"/>
  <c r="H12" i="50"/>
  <c r="H13" i="50"/>
  <c r="H14" i="50"/>
  <c r="H16" i="50"/>
  <c r="H17" i="50"/>
  <c r="H18" i="50"/>
  <c r="H19" i="50"/>
  <c r="H20" i="50"/>
  <c r="H21" i="50"/>
  <c r="H23" i="50"/>
  <c r="H24" i="50"/>
  <c r="H25" i="50"/>
  <c r="H27" i="50"/>
  <c r="H28" i="50"/>
  <c r="H30" i="50"/>
  <c r="H32" i="50"/>
  <c r="H33" i="50"/>
  <c r="H34" i="50"/>
  <c r="H35" i="50"/>
  <c r="H36" i="50"/>
  <c r="H38" i="50"/>
  <c r="H39" i="50"/>
  <c r="H40" i="50"/>
  <c r="H42" i="50"/>
  <c r="H43" i="50"/>
  <c r="H45" i="50"/>
  <c r="H46" i="50"/>
  <c r="H47" i="50"/>
  <c r="H48" i="50"/>
  <c r="H49" i="50"/>
  <c r="H51" i="50"/>
  <c r="H52" i="50"/>
  <c r="H54" i="50"/>
  <c r="H55" i="50"/>
  <c r="H56" i="50"/>
  <c r="H58" i="50"/>
  <c r="H59" i="50"/>
  <c r="H60" i="50"/>
  <c r="H61" i="50"/>
  <c r="H62" i="50"/>
  <c r="H63" i="50"/>
  <c r="H64" i="50"/>
  <c r="H65" i="50"/>
  <c r="H66" i="50"/>
  <c r="H68" i="50"/>
  <c r="H70" i="50"/>
  <c r="H71" i="50"/>
  <c r="H72" i="50"/>
  <c r="H74" i="50"/>
  <c r="H75" i="50"/>
  <c r="H77" i="50"/>
  <c r="H78" i="50"/>
  <c r="H80" i="50"/>
  <c r="H82" i="50"/>
  <c r="H84" i="50"/>
  <c r="H85" i="50"/>
  <c r="H86" i="50"/>
  <c r="H87" i="50"/>
  <c r="H88" i="50"/>
  <c r="H90" i="50"/>
  <c r="H91" i="50"/>
  <c r="H92" i="50"/>
  <c r="H93" i="50"/>
  <c r="H95" i="50"/>
  <c r="H96" i="50"/>
  <c r="H97" i="50"/>
  <c r="H99" i="50"/>
  <c r="H100" i="50"/>
  <c r="H101" i="50"/>
  <c r="H102" i="50"/>
  <c r="H104" i="50"/>
  <c r="H105" i="50"/>
  <c r="H106" i="50"/>
  <c r="H107" i="50"/>
  <c r="H108" i="50"/>
  <c r="H110" i="50"/>
  <c r="H111" i="50"/>
  <c r="H113" i="50"/>
  <c r="H5" i="50"/>
  <c r="H115" i="50" l="1"/>
  <c r="F126" i="49"/>
  <c r="H117" i="49" l="1"/>
  <c r="H108" i="49"/>
  <c r="H105" i="49"/>
  <c r="H102" i="49"/>
  <c r="H98" i="49"/>
  <c r="H89" i="49"/>
  <c r="H87" i="49"/>
  <c r="H84" i="49"/>
  <c r="H80" i="49"/>
  <c r="H77" i="49"/>
  <c r="H73" i="49"/>
  <c r="H67" i="49"/>
  <c r="H62" i="49"/>
  <c r="H60" i="49"/>
  <c r="H54" i="49"/>
  <c r="H45" i="49"/>
  <c r="H42" i="49"/>
  <c r="H39" i="49"/>
  <c r="H31" i="49"/>
  <c r="H32" i="49"/>
  <c r="H29" i="49"/>
  <c r="H26" i="49"/>
  <c r="H22" i="49"/>
  <c r="H19" i="49"/>
  <c r="H15" i="49"/>
  <c r="H6" i="49"/>
  <c r="H7" i="49"/>
  <c r="H8" i="49"/>
  <c r="H9" i="49"/>
  <c r="H10" i="49"/>
  <c r="H11" i="49"/>
  <c r="H12" i="49"/>
  <c r="H13" i="49"/>
  <c r="H14" i="49"/>
  <c r="H16" i="49"/>
  <c r="H17" i="49"/>
  <c r="H18" i="49"/>
  <c r="H20" i="49"/>
  <c r="H21" i="49"/>
  <c r="H23" i="49"/>
  <c r="H24" i="49"/>
  <c r="H25" i="49"/>
  <c r="H27" i="49"/>
  <c r="H28" i="49"/>
  <c r="H30" i="49"/>
  <c r="H33" i="49"/>
  <c r="H34" i="49"/>
  <c r="H35" i="49"/>
  <c r="H36" i="49"/>
  <c r="H37" i="49"/>
  <c r="H38" i="49"/>
  <c r="H40" i="49"/>
  <c r="H41" i="49"/>
  <c r="H43" i="49"/>
  <c r="H44" i="49"/>
  <c r="H46" i="49"/>
  <c r="H47" i="49"/>
  <c r="H48" i="49"/>
  <c r="H49" i="49"/>
  <c r="H50" i="49"/>
  <c r="H51" i="49"/>
  <c r="H52" i="49"/>
  <c r="H53" i="49"/>
  <c r="H55" i="49"/>
  <c r="H56" i="49"/>
  <c r="H57" i="49"/>
  <c r="H58" i="49"/>
  <c r="H59" i="49"/>
  <c r="H61" i="49"/>
  <c r="H63" i="49"/>
  <c r="H64" i="49"/>
  <c r="H65" i="49"/>
  <c r="H66" i="49"/>
  <c r="H68" i="49"/>
  <c r="H69" i="49"/>
  <c r="H70" i="49"/>
  <c r="H71" i="49"/>
  <c r="H72" i="49"/>
  <c r="H74" i="49"/>
  <c r="H75" i="49"/>
  <c r="H76" i="49"/>
  <c r="H78" i="49"/>
  <c r="H79" i="49"/>
  <c r="H81" i="49"/>
  <c r="H82" i="49"/>
  <c r="H83" i="49"/>
  <c r="H85" i="49"/>
  <c r="H86" i="49"/>
  <c r="H88" i="49"/>
  <c r="H90" i="49"/>
  <c r="H91" i="49"/>
  <c r="H92" i="49"/>
  <c r="H93" i="49"/>
  <c r="H94" i="49"/>
  <c r="H95" i="49"/>
  <c r="H96" i="49"/>
  <c r="H97" i="49"/>
  <c r="H99" i="49"/>
  <c r="H100" i="49"/>
  <c r="H101" i="49"/>
  <c r="H103" i="49"/>
  <c r="H104" i="49"/>
  <c r="H106" i="49"/>
  <c r="H107" i="49"/>
  <c r="H109" i="49"/>
  <c r="H110" i="49"/>
  <c r="H111" i="49"/>
  <c r="H112" i="49"/>
  <c r="H113" i="49"/>
  <c r="H114" i="49"/>
  <c r="H115" i="49"/>
  <c r="H116" i="49"/>
  <c r="H118" i="49"/>
  <c r="H119" i="49"/>
  <c r="H120" i="49"/>
  <c r="H121" i="49"/>
  <c r="H122" i="49"/>
  <c r="H123" i="49"/>
  <c r="H124" i="49"/>
  <c r="H125" i="49"/>
  <c r="H5" i="49"/>
  <c r="H126" i="49" l="1"/>
  <c r="E126" i="49"/>
  <c r="F135" i="48"/>
  <c r="E135" i="48" l="1"/>
  <c r="H134" i="48"/>
  <c r="H133" i="48"/>
  <c r="H132" i="48"/>
  <c r="H126" i="48"/>
  <c r="H124" i="48"/>
  <c r="H122" i="48"/>
  <c r="H116" i="48"/>
  <c r="H115" i="48"/>
  <c r="H113" i="48"/>
  <c r="H107" i="48"/>
  <c r="H104" i="48"/>
  <c r="H100" i="48"/>
  <c r="H95" i="48"/>
  <c r="H93" i="48"/>
  <c r="H90" i="48"/>
  <c r="H88" i="48"/>
  <c r="H85" i="48"/>
  <c r="H82" i="48"/>
  <c r="H78" i="48"/>
  <c r="H73" i="48"/>
  <c r="H72" i="48"/>
  <c r="H70" i="48"/>
  <c r="H58" i="48"/>
  <c r="H52" i="48"/>
  <c r="H45" i="48"/>
  <c r="H39" i="48"/>
  <c r="H35" i="48"/>
  <c r="H30" i="48"/>
  <c r="H28" i="48"/>
  <c r="H22" i="48"/>
  <c r="H19" i="48"/>
  <c r="H15" i="48"/>
  <c r="H9" i="48"/>
  <c r="H6" i="48"/>
  <c r="H7" i="48"/>
  <c r="H8" i="48"/>
  <c r="H10" i="48"/>
  <c r="H11" i="48"/>
  <c r="H12" i="48"/>
  <c r="H13" i="48"/>
  <c r="H14" i="48"/>
  <c r="H16" i="48"/>
  <c r="H17" i="48"/>
  <c r="H18" i="48"/>
  <c r="H20" i="48"/>
  <c r="H21" i="48"/>
  <c r="H23" i="48"/>
  <c r="H24" i="48"/>
  <c r="H25" i="48"/>
  <c r="H26" i="48"/>
  <c r="H27" i="48"/>
  <c r="H29" i="48"/>
  <c r="H31" i="48"/>
  <c r="H32" i="48"/>
  <c r="H33" i="48"/>
  <c r="H34" i="48"/>
  <c r="H36" i="48"/>
  <c r="H37" i="48"/>
  <c r="H38" i="48"/>
  <c r="H40" i="48"/>
  <c r="H41" i="48"/>
  <c r="H42" i="48"/>
  <c r="H43" i="48"/>
  <c r="H44" i="48"/>
  <c r="H46" i="48"/>
  <c r="H47" i="48"/>
  <c r="H48" i="48"/>
  <c r="H49" i="48"/>
  <c r="H50" i="48"/>
  <c r="H51" i="48"/>
  <c r="H53" i="48"/>
  <c r="H54" i="48"/>
  <c r="H55" i="48"/>
  <c r="H56" i="48"/>
  <c r="H57" i="48"/>
  <c r="H59" i="48"/>
  <c r="H60" i="48"/>
  <c r="H61" i="48"/>
  <c r="H62" i="48"/>
  <c r="H63" i="48"/>
  <c r="H64" i="48"/>
  <c r="H65" i="48"/>
  <c r="H66" i="48"/>
  <c r="H67" i="48"/>
  <c r="H68" i="48"/>
  <c r="H69" i="48"/>
  <c r="H71" i="48"/>
  <c r="H74" i="48"/>
  <c r="H75" i="48"/>
  <c r="H76" i="48"/>
  <c r="H77" i="48"/>
  <c r="H79" i="48"/>
  <c r="H80" i="48"/>
  <c r="H81" i="48"/>
  <c r="H83" i="48"/>
  <c r="H84" i="48"/>
  <c r="H86" i="48"/>
  <c r="H87" i="48"/>
  <c r="H89" i="48"/>
  <c r="H91" i="48"/>
  <c r="H92" i="48"/>
  <c r="H94" i="48"/>
  <c r="H96" i="48"/>
  <c r="H97" i="48"/>
  <c r="H98" i="48"/>
  <c r="H99" i="48"/>
  <c r="H101" i="48"/>
  <c r="H102" i="48"/>
  <c r="H103" i="48"/>
  <c r="H105" i="48"/>
  <c r="H106" i="48"/>
  <c r="H108" i="48"/>
  <c r="H109" i="48"/>
  <c r="H110" i="48"/>
  <c r="H111" i="48"/>
  <c r="H112" i="48"/>
  <c r="H114" i="48"/>
  <c r="H117" i="48"/>
  <c r="H118" i="48"/>
  <c r="H119" i="48"/>
  <c r="H120" i="48"/>
  <c r="H121" i="48"/>
  <c r="H123" i="48"/>
  <c r="H125" i="48"/>
  <c r="H127" i="48"/>
  <c r="H128" i="48"/>
  <c r="H129" i="48"/>
  <c r="H130" i="48"/>
  <c r="H131" i="48"/>
  <c r="H5" i="48"/>
  <c r="H135" i="48" l="1"/>
  <c r="F132" i="47"/>
  <c r="H129" i="47" l="1"/>
  <c r="H124" i="47"/>
  <c r="H122" i="47"/>
  <c r="H120" i="47"/>
  <c r="H118" i="47"/>
  <c r="H117" i="47"/>
  <c r="H109" i="47"/>
  <c r="H105" i="47"/>
  <c r="H102" i="47"/>
  <c r="H98" i="47"/>
  <c r="H93" i="47"/>
  <c r="H92" i="47"/>
  <c r="H89" i="47"/>
  <c r="H87" i="47"/>
  <c r="H84" i="47"/>
  <c r="H81" i="47"/>
  <c r="H79" i="47"/>
  <c r="H77" i="47"/>
  <c r="H70" i="47"/>
  <c r="H63" i="47"/>
  <c r="H60" i="47"/>
  <c r="H56" i="47"/>
  <c r="H52" i="47"/>
  <c r="H49" i="47"/>
  <c r="H40" i="47"/>
  <c r="H36" i="47"/>
  <c r="H33" i="47"/>
  <c r="H29" i="47"/>
  <c r="H24" i="47"/>
  <c r="H20" i="47"/>
  <c r="H17" i="47"/>
  <c r="H14" i="47"/>
  <c r="H6" i="47"/>
  <c r="H7" i="47"/>
  <c r="H8" i="47"/>
  <c r="H9" i="47"/>
  <c r="H10" i="47"/>
  <c r="H11" i="47"/>
  <c r="H12" i="47"/>
  <c r="H13" i="47"/>
  <c r="H15" i="47"/>
  <c r="H16" i="47"/>
  <c r="H18" i="47"/>
  <c r="H19" i="47"/>
  <c r="H21" i="47"/>
  <c r="H22" i="47"/>
  <c r="H23" i="47"/>
  <c r="H25" i="47"/>
  <c r="H26" i="47"/>
  <c r="H27" i="47"/>
  <c r="H28" i="47"/>
  <c r="H30" i="47"/>
  <c r="H31" i="47"/>
  <c r="H32" i="47"/>
  <c r="H34" i="47"/>
  <c r="H35" i="47"/>
  <c r="H37" i="47"/>
  <c r="H38" i="47"/>
  <c r="H39" i="47"/>
  <c r="H41" i="47"/>
  <c r="H42" i="47"/>
  <c r="H43" i="47"/>
  <c r="H44" i="47"/>
  <c r="H45" i="47"/>
  <c r="H46" i="47"/>
  <c r="H47" i="47"/>
  <c r="H48" i="47"/>
  <c r="H50" i="47"/>
  <c r="H51" i="47"/>
  <c r="H53" i="47"/>
  <c r="H54" i="47"/>
  <c r="H55" i="47"/>
  <c r="H57" i="47"/>
  <c r="H58" i="47"/>
  <c r="H59" i="47"/>
  <c r="H61" i="47"/>
  <c r="H62" i="47"/>
  <c r="H64" i="47"/>
  <c r="H65" i="47"/>
  <c r="H66" i="47"/>
  <c r="H67" i="47"/>
  <c r="H68" i="47"/>
  <c r="H69" i="47"/>
  <c r="H71" i="47"/>
  <c r="H72" i="47"/>
  <c r="H73" i="47"/>
  <c r="H74" i="47"/>
  <c r="H75" i="47"/>
  <c r="H76" i="47"/>
  <c r="H78" i="47"/>
  <c r="H80" i="47"/>
  <c r="H82" i="47"/>
  <c r="H83" i="47"/>
  <c r="H85" i="47"/>
  <c r="H86" i="47"/>
  <c r="H88" i="47"/>
  <c r="H90" i="47"/>
  <c r="H91" i="47"/>
  <c r="H94" i="47"/>
  <c r="H95" i="47"/>
  <c r="H96" i="47"/>
  <c r="H97" i="47"/>
  <c r="H99" i="47"/>
  <c r="H100" i="47"/>
  <c r="H101" i="47"/>
  <c r="H103" i="47"/>
  <c r="H104" i="47"/>
  <c r="H106" i="47"/>
  <c r="H107" i="47"/>
  <c r="H108" i="47"/>
  <c r="H110" i="47"/>
  <c r="H111" i="47"/>
  <c r="H112" i="47"/>
  <c r="H113" i="47"/>
  <c r="H114" i="47"/>
  <c r="H115" i="47"/>
  <c r="H116" i="47"/>
  <c r="H119" i="47"/>
  <c r="H121" i="47"/>
  <c r="H123" i="47"/>
  <c r="H125" i="47"/>
  <c r="H126" i="47"/>
  <c r="H127" i="47"/>
  <c r="H128" i="47"/>
  <c r="H130" i="47"/>
  <c r="H131" i="47"/>
  <c r="H5" i="47"/>
  <c r="H132" i="47" l="1"/>
  <c r="E132" i="47"/>
  <c r="F10" i="46"/>
  <c r="F131" i="46"/>
  <c r="E131" i="46" l="1"/>
  <c r="H130" i="46"/>
  <c r="H128" i="46"/>
  <c r="H125" i="46"/>
  <c r="H123" i="46"/>
  <c r="H121" i="46"/>
  <c r="H119" i="46"/>
  <c r="H113" i="46"/>
  <c r="H108" i="46"/>
  <c r="H104" i="46"/>
  <c r="H102" i="46"/>
  <c r="H98" i="46"/>
  <c r="H93" i="46"/>
  <c r="H92" i="46"/>
  <c r="H90" i="46"/>
  <c r="H88" i="46"/>
  <c r="H86" i="46"/>
  <c r="H83" i="46"/>
  <c r="H80" i="46"/>
  <c r="H71" i="46"/>
  <c r="H70" i="46"/>
  <c r="H68" i="46"/>
  <c r="H63" i="46"/>
  <c r="H61" i="46"/>
  <c r="H59" i="46"/>
  <c r="H55" i="46"/>
  <c r="H50" i="46"/>
  <c r="H45" i="46"/>
  <c r="H42" i="46"/>
  <c r="H39" i="46"/>
  <c r="H30" i="46"/>
  <c r="H28" i="46"/>
  <c r="H24" i="46"/>
  <c r="H20" i="46"/>
  <c r="H9" i="46"/>
  <c r="H14" i="46"/>
  <c r="H6" i="46"/>
  <c r="H7" i="46"/>
  <c r="H8" i="46"/>
  <c r="H10" i="46"/>
  <c r="H11" i="46"/>
  <c r="H12" i="46"/>
  <c r="H13" i="46"/>
  <c r="H15" i="46"/>
  <c r="H16" i="46"/>
  <c r="H17" i="46"/>
  <c r="H18" i="46"/>
  <c r="H19" i="46"/>
  <c r="H21" i="46"/>
  <c r="H22" i="46"/>
  <c r="H23" i="46"/>
  <c r="H25" i="46"/>
  <c r="H26" i="46"/>
  <c r="H27" i="46"/>
  <c r="H29" i="46"/>
  <c r="H31" i="46"/>
  <c r="H32" i="46"/>
  <c r="H33" i="46"/>
  <c r="H34" i="46"/>
  <c r="H35" i="46"/>
  <c r="H36" i="46"/>
  <c r="H37" i="46"/>
  <c r="H38" i="46"/>
  <c r="H40" i="46"/>
  <c r="H41" i="46"/>
  <c r="H43" i="46"/>
  <c r="H44" i="46"/>
  <c r="H46" i="46"/>
  <c r="H47" i="46"/>
  <c r="H48" i="46"/>
  <c r="H49" i="46"/>
  <c r="H51" i="46"/>
  <c r="H52" i="46"/>
  <c r="H53" i="46"/>
  <c r="H54" i="46"/>
  <c r="H56" i="46"/>
  <c r="H57" i="46"/>
  <c r="H58" i="46"/>
  <c r="H60" i="46"/>
  <c r="H62" i="46"/>
  <c r="H64" i="46"/>
  <c r="H65" i="46"/>
  <c r="H66" i="46"/>
  <c r="H67" i="46"/>
  <c r="H69" i="46"/>
  <c r="H72" i="46"/>
  <c r="H73" i="46"/>
  <c r="H74" i="46"/>
  <c r="H75" i="46"/>
  <c r="H76" i="46"/>
  <c r="H77" i="46"/>
  <c r="H78" i="46"/>
  <c r="H79" i="46"/>
  <c r="H81" i="46"/>
  <c r="H82" i="46"/>
  <c r="H84" i="46"/>
  <c r="H85" i="46"/>
  <c r="H87" i="46"/>
  <c r="H89" i="46"/>
  <c r="H91" i="46"/>
  <c r="H94" i="46"/>
  <c r="H95" i="46"/>
  <c r="H96" i="46"/>
  <c r="H97" i="46"/>
  <c r="H99" i="46"/>
  <c r="H100" i="46"/>
  <c r="H101" i="46"/>
  <c r="H103" i="46"/>
  <c r="H105" i="46"/>
  <c r="H106" i="46"/>
  <c r="H107" i="46"/>
  <c r="H109" i="46"/>
  <c r="H110" i="46"/>
  <c r="H111" i="46"/>
  <c r="H112" i="46"/>
  <c r="H114" i="46"/>
  <c r="H115" i="46"/>
  <c r="H116" i="46"/>
  <c r="H117" i="46"/>
  <c r="H118" i="46"/>
  <c r="H120" i="46"/>
  <c r="H122" i="46"/>
  <c r="H124" i="46"/>
  <c r="H126" i="46"/>
  <c r="H127" i="46"/>
  <c r="H129" i="46"/>
  <c r="H5" i="46"/>
  <c r="H131" i="46" l="1"/>
  <c r="F121" i="45"/>
  <c r="E121" i="45" l="1"/>
  <c r="H120" i="45"/>
  <c r="H119" i="45"/>
  <c r="H118" i="45"/>
  <c r="H116" i="45"/>
  <c r="H113" i="45"/>
  <c r="H105" i="45"/>
  <c r="H100" i="45"/>
  <c r="H95" i="45"/>
  <c r="H91" i="45"/>
  <c r="H87" i="45"/>
  <c r="H86" i="45"/>
  <c r="H85" i="45"/>
  <c r="H84" i="45"/>
  <c r="H82" i="45"/>
  <c r="H79" i="45"/>
  <c r="H76" i="45"/>
  <c r="H74" i="45"/>
  <c r="H72" i="45"/>
  <c r="H67" i="45"/>
  <c r="H65" i="45"/>
  <c r="H54" i="45"/>
  <c r="H51" i="45"/>
  <c r="H48" i="45"/>
  <c r="H44" i="45"/>
  <c r="H41" i="45"/>
  <c r="H38" i="45"/>
  <c r="H35" i="45"/>
  <c r="H23" i="45"/>
  <c r="H29" i="45"/>
  <c r="H27" i="45"/>
  <c r="H20" i="45"/>
  <c r="H14" i="45"/>
  <c r="H9" i="45"/>
  <c r="H6" i="45"/>
  <c r="H7" i="45"/>
  <c r="H8" i="45"/>
  <c r="H10" i="45"/>
  <c r="H11" i="45"/>
  <c r="H12" i="45"/>
  <c r="H13" i="45"/>
  <c r="H15" i="45"/>
  <c r="H16" i="45"/>
  <c r="H17" i="45"/>
  <c r="H18" i="45"/>
  <c r="H19" i="45"/>
  <c r="H21" i="45"/>
  <c r="H22" i="45"/>
  <c r="H24" i="45"/>
  <c r="H25" i="45"/>
  <c r="H26" i="45"/>
  <c r="H28" i="45"/>
  <c r="H30" i="45"/>
  <c r="H31" i="45"/>
  <c r="H32" i="45"/>
  <c r="H33" i="45"/>
  <c r="H34" i="45"/>
  <c r="H36" i="45"/>
  <c r="H37" i="45"/>
  <c r="H39" i="45"/>
  <c r="H40" i="45"/>
  <c r="H42" i="45"/>
  <c r="H43" i="45"/>
  <c r="H45" i="45"/>
  <c r="H46" i="45"/>
  <c r="H47" i="45"/>
  <c r="H49" i="45"/>
  <c r="H50" i="45"/>
  <c r="H52" i="45"/>
  <c r="H53" i="45"/>
  <c r="H55" i="45"/>
  <c r="H56" i="45"/>
  <c r="H57" i="45"/>
  <c r="H58" i="45"/>
  <c r="H59" i="45"/>
  <c r="H60" i="45"/>
  <c r="H61" i="45"/>
  <c r="H62" i="45"/>
  <c r="H63" i="45"/>
  <c r="H64" i="45"/>
  <c r="H66" i="45"/>
  <c r="H68" i="45"/>
  <c r="H69" i="45"/>
  <c r="H70" i="45"/>
  <c r="H71" i="45"/>
  <c r="H73" i="45"/>
  <c r="H75" i="45"/>
  <c r="H77" i="45"/>
  <c r="H78" i="45"/>
  <c r="H80" i="45"/>
  <c r="H81" i="45"/>
  <c r="H83" i="45"/>
  <c r="H88" i="45"/>
  <c r="H89" i="45"/>
  <c r="H90" i="45"/>
  <c r="H92" i="45"/>
  <c r="H93" i="45"/>
  <c r="H94" i="45"/>
  <c r="H96" i="45"/>
  <c r="H97" i="45"/>
  <c r="H98" i="45"/>
  <c r="H99" i="45"/>
  <c r="H101" i="45"/>
  <c r="H102" i="45"/>
  <c r="H103" i="45"/>
  <c r="H104" i="45"/>
  <c r="H106" i="45"/>
  <c r="H107" i="45"/>
  <c r="H108" i="45"/>
  <c r="H109" i="45"/>
  <c r="H110" i="45"/>
  <c r="H111" i="45"/>
  <c r="H112" i="45"/>
  <c r="H114" i="45"/>
  <c r="H115" i="45"/>
  <c r="H117" i="45"/>
  <c r="H5" i="45"/>
  <c r="H121" i="45" l="1"/>
  <c r="F120" i="44"/>
  <c r="E120" i="44" l="1"/>
  <c r="H119" i="44"/>
  <c r="H118" i="44"/>
  <c r="H117" i="44"/>
  <c r="H115" i="44"/>
  <c r="H113" i="44"/>
  <c r="H110" i="44"/>
  <c r="H99" i="44"/>
  <c r="H96" i="44"/>
  <c r="H93" i="44"/>
  <c r="H89" i="44"/>
  <c r="H84" i="44"/>
  <c r="H83" i="44"/>
  <c r="H82" i="44"/>
  <c r="H80" i="44"/>
  <c r="H76" i="44"/>
  <c r="H74" i="44"/>
  <c r="H71" i="44"/>
  <c r="H65" i="44"/>
  <c r="H63" i="44"/>
  <c r="H58" i="44"/>
  <c r="H46" i="44"/>
  <c r="H42" i="44"/>
  <c r="H40" i="44"/>
  <c r="H38" i="44"/>
  <c r="H29" i="44"/>
  <c r="H27" i="44"/>
  <c r="H20" i="44"/>
  <c r="H14" i="44"/>
  <c r="H9" i="44"/>
  <c r="H6" i="44"/>
  <c r="H7" i="44"/>
  <c r="H8" i="44"/>
  <c r="H10" i="44"/>
  <c r="H11" i="44"/>
  <c r="H12" i="44"/>
  <c r="H13" i="44"/>
  <c r="H15" i="44"/>
  <c r="H16" i="44"/>
  <c r="H17" i="44"/>
  <c r="H18" i="44"/>
  <c r="H19" i="44"/>
  <c r="H21" i="44"/>
  <c r="H22" i="44"/>
  <c r="H23" i="44"/>
  <c r="H24" i="44"/>
  <c r="H25" i="44"/>
  <c r="H26" i="44"/>
  <c r="H28" i="44"/>
  <c r="H30" i="44"/>
  <c r="H31" i="44"/>
  <c r="H32" i="44"/>
  <c r="H33" i="44"/>
  <c r="H34" i="44"/>
  <c r="H35" i="44"/>
  <c r="H36" i="44"/>
  <c r="H37" i="44"/>
  <c r="H39" i="44"/>
  <c r="H41" i="44"/>
  <c r="H43" i="44"/>
  <c r="H44" i="44"/>
  <c r="H45" i="44"/>
  <c r="H47" i="44"/>
  <c r="H48" i="44"/>
  <c r="H49" i="44"/>
  <c r="H50" i="44"/>
  <c r="H51" i="44"/>
  <c r="H52" i="44"/>
  <c r="H53" i="44"/>
  <c r="H54" i="44"/>
  <c r="H55" i="44"/>
  <c r="H56" i="44"/>
  <c r="H57" i="44"/>
  <c r="H59" i="44"/>
  <c r="H60" i="44"/>
  <c r="H61" i="44"/>
  <c r="H62" i="44"/>
  <c r="H64" i="44"/>
  <c r="H66" i="44"/>
  <c r="H67" i="44"/>
  <c r="H68" i="44"/>
  <c r="H69" i="44"/>
  <c r="H70" i="44"/>
  <c r="H72" i="44"/>
  <c r="H73" i="44"/>
  <c r="H75" i="44"/>
  <c r="H77" i="44"/>
  <c r="H78" i="44"/>
  <c r="H79" i="44"/>
  <c r="H81" i="44"/>
  <c r="H85" i="44"/>
  <c r="H86" i="44"/>
  <c r="H87" i="44"/>
  <c r="H88" i="44"/>
  <c r="H90" i="44"/>
  <c r="H91" i="44"/>
  <c r="H92" i="44"/>
  <c r="H94" i="44"/>
  <c r="H95" i="44"/>
  <c r="H97" i="44"/>
  <c r="H98" i="44"/>
  <c r="H100" i="44"/>
  <c r="H101" i="44"/>
  <c r="H102" i="44"/>
  <c r="H103" i="44"/>
  <c r="H104" i="44"/>
  <c r="H105" i="44"/>
  <c r="H106" i="44"/>
  <c r="H107" i="44"/>
  <c r="H108" i="44"/>
  <c r="H109" i="44"/>
  <c r="H111" i="44"/>
  <c r="H112" i="44"/>
  <c r="H114" i="44"/>
  <c r="H116" i="44"/>
  <c r="H5" i="44"/>
  <c r="H120" i="44" l="1"/>
  <c r="F118" i="43"/>
  <c r="E118" i="43" l="1"/>
  <c r="H116" i="43"/>
  <c r="H114" i="43"/>
  <c r="H112" i="43"/>
  <c r="H108" i="43"/>
  <c r="H106" i="43"/>
  <c r="H94" i="43"/>
  <c r="H91" i="43"/>
  <c r="H87" i="43"/>
  <c r="H86" i="43"/>
  <c r="H85" i="43"/>
  <c r="H88" i="43"/>
  <c r="H84" i="43"/>
  <c r="H83" i="43"/>
  <c r="H82" i="43"/>
  <c r="H81" i="43"/>
  <c r="H79" i="43"/>
  <c r="H71" i="43"/>
  <c r="H67" i="43"/>
  <c r="H65" i="43"/>
  <c r="H60" i="43"/>
  <c r="H49" i="43"/>
  <c r="H42" i="43"/>
  <c r="H39" i="43"/>
  <c r="H31" i="43"/>
  <c r="H29" i="43"/>
  <c r="H24" i="43"/>
  <c r="H21" i="43"/>
  <c r="H18" i="43"/>
  <c r="H14" i="43"/>
  <c r="H9" i="43"/>
  <c r="H6" i="43"/>
  <c r="H7" i="43"/>
  <c r="H8" i="43"/>
  <c r="H10" i="43"/>
  <c r="H11" i="43"/>
  <c r="H12" i="43"/>
  <c r="H13" i="43"/>
  <c r="H15" i="43"/>
  <c r="H16" i="43"/>
  <c r="H17" i="43"/>
  <c r="H19" i="43"/>
  <c r="H20" i="43"/>
  <c r="H22" i="43"/>
  <c r="H23" i="43"/>
  <c r="H25" i="43"/>
  <c r="H26" i="43"/>
  <c r="H27" i="43"/>
  <c r="H28" i="43"/>
  <c r="H30" i="43"/>
  <c r="H32" i="43"/>
  <c r="H33" i="43"/>
  <c r="H34" i="43"/>
  <c r="H35" i="43"/>
  <c r="H36" i="43"/>
  <c r="H37" i="43"/>
  <c r="H38" i="43"/>
  <c r="H40" i="43"/>
  <c r="H41" i="43"/>
  <c r="H43" i="43"/>
  <c r="H44" i="43"/>
  <c r="H45" i="43"/>
  <c r="H46" i="43"/>
  <c r="H47" i="43"/>
  <c r="H48" i="43"/>
  <c r="H50" i="43"/>
  <c r="H51" i="43"/>
  <c r="H52" i="43"/>
  <c r="H53" i="43"/>
  <c r="H54" i="43"/>
  <c r="H55" i="43"/>
  <c r="H56" i="43"/>
  <c r="H57" i="43"/>
  <c r="H58" i="43"/>
  <c r="H59" i="43"/>
  <c r="H61" i="43"/>
  <c r="H62" i="43"/>
  <c r="H63" i="43"/>
  <c r="H64" i="43"/>
  <c r="H66" i="43"/>
  <c r="H68" i="43"/>
  <c r="H69" i="43"/>
  <c r="H70" i="43"/>
  <c r="H72" i="43"/>
  <c r="H73" i="43"/>
  <c r="H74" i="43"/>
  <c r="H75" i="43"/>
  <c r="H76" i="43"/>
  <c r="H77" i="43"/>
  <c r="H78" i="43"/>
  <c r="H80" i="43"/>
  <c r="H89" i="43"/>
  <c r="H90" i="43"/>
  <c r="H92" i="43"/>
  <c r="H93" i="43"/>
  <c r="H95" i="43"/>
  <c r="H96" i="43"/>
  <c r="H97" i="43"/>
  <c r="H98" i="43"/>
  <c r="H99" i="43"/>
  <c r="H100" i="43"/>
  <c r="H101" i="43"/>
  <c r="H102" i="43"/>
  <c r="H103" i="43"/>
  <c r="H104" i="43"/>
  <c r="H105" i="43"/>
  <c r="H107" i="43"/>
  <c r="H109" i="43"/>
  <c r="H110" i="43"/>
  <c r="H111" i="43"/>
  <c r="H113" i="43"/>
  <c r="H115" i="43"/>
  <c r="H117" i="43"/>
  <c r="H5" i="43"/>
  <c r="H118" i="43" l="1"/>
  <c r="F120" i="42"/>
  <c r="E120" i="42" l="1"/>
  <c r="H119" i="42"/>
  <c r="H118" i="42"/>
  <c r="H117" i="42"/>
  <c r="H116" i="42"/>
  <c r="H115" i="42"/>
  <c r="H110" i="42"/>
  <c r="H99" i="42"/>
  <c r="H97" i="42"/>
  <c r="H91" i="42"/>
  <c r="H87" i="42"/>
  <c r="H86" i="42"/>
  <c r="H81" i="42"/>
  <c r="H79" i="42"/>
  <c r="H75" i="42"/>
  <c r="H73" i="42"/>
  <c r="H67" i="42"/>
  <c r="H60" i="42"/>
  <c r="H56" i="42"/>
  <c r="H54" i="42"/>
  <c r="H51" i="42"/>
  <c r="H42" i="42"/>
  <c r="H29" i="42"/>
  <c r="H24" i="42"/>
  <c r="H21" i="42"/>
  <c r="H15" i="42"/>
  <c r="H6" i="42"/>
  <c r="H7" i="42"/>
  <c r="H8" i="42"/>
  <c r="H9" i="42"/>
  <c r="H10" i="42"/>
  <c r="H11" i="42"/>
  <c r="H12" i="42"/>
  <c r="H13" i="42"/>
  <c r="H14" i="42"/>
  <c r="H16" i="42"/>
  <c r="H17" i="42"/>
  <c r="H18" i="42"/>
  <c r="H19" i="42"/>
  <c r="H20" i="42"/>
  <c r="H22" i="42"/>
  <c r="H23" i="42"/>
  <c r="H25" i="42"/>
  <c r="H26" i="42"/>
  <c r="H27" i="42"/>
  <c r="H28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3" i="42"/>
  <c r="H44" i="42"/>
  <c r="H45" i="42"/>
  <c r="H46" i="42"/>
  <c r="H47" i="42"/>
  <c r="H48" i="42"/>
  <c r="H49" i="42"/>
  <c r="H50" i="42"/>
  <c r="H52" i="42"/>
  <c r="H53" i="42"/>
  <c r="H55" i="42"/>
  <c r="H57" i="42"/>
  <c r="H58" i="42"/>
  <c r="H59" i="42"/>
  <c r="H61" i="42"/>
  <c r="H62" i="42"/>
  <c r="H63" i="42"/>
  <c r="H64" i="42"/>
  <c r="H65" i="42"/>
  <c r="H66" i="42"/>
  <c r="H68" i="42"/>
  <c r="H69" i="42"/>
  <c r="H70" i="42"/>
  <c r="H71" i="42"/>
  <c r="H72" i="42"/>
  <c r="H74" i="42"/>
  <c r="H76" i="42"/>
  <c r="H77" i="42"/>
  <c r="H78" i="42"/>
  <c r="H80" i="42"/>
  <c r="H82" i="42"/>
  <c r="H83" i="42"/>
  <c r="H84" i="42"/>
  <c r="H85" i="42"/>
  <c r="H88" i="42"/>
  <c r="H89" i="42"/>
  <c r="H90" i="42"/>
  <c r="H92" i="42"/>
  <c r="H93" i="42"/>
  <c r="H94" i="42"/>
  <c r="H95" i="42"/>
  <c r="H96" i="42"/>
  <c r="H98" i="42"/>
  <c r="H100" i="42"/>
  <c r="H101" i="42"/>
  <c r="H102" i="42"/>
  <c r="H103" i="42"/>
  <c r="H104" i="42"/>
  <c r="H105" i="42"/>
  <c r="H106" i="42"/>
  <c r="H107" i="42"/>
  <c r="H108" i="42"/>
  <c r="H109" i="42"/>
  <c r="H111" i="42"/>
  <c r="H112" i="42"/>
  <c r="H113" i="42"/>
  <c r="H114" i="42"/>
  <c r="H5" i="42"/>
  <c r="H120" i="42" l="1"/>
  <c r="F120" i="41"/>
  <c r="H6" i="41" l="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E120" i="41"/>
  <c r="H5" i="41"/>
  <c r="H120" i="41" l="1"/>
  <c r="F127" i="40"/>
  <c r="H6" i="40" l="1"/>
  <c r="H7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H118" i="40"/>
  <c r="H119" i="40"/>
  <c r="H120" i="40"/>
  <c r="H121" i="40"/>
  <c r="H122" i="40"/>
  <c r="H123" i="40"/>
  <c r="H124" i="40"/>
  <c r="H125" i="40"/>
  <c r="H126" i="40"/>
  <c r="H5" i="40"/>
  <c r="E127" i="40"/>
  <c r="H127" i="40" l="1"/>
  <c r="H6" i="39"/>
  <c r="H7" i="39"/>
  <c r="H8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5" i="39"/>
  <c r="H131" i="39" l="1"/>
  <c r="E131" i="39"/>
  <c r="F131" i="39"/>
  <c r="F136" i="38"/>
  <c r="H7" i="38" l="1"/>
  <c r="H8" i="38"/>
  <c r="H9" i="38"/>
  <c r="H10" i="38"/>
  <c r="H11" i="38"/>
  <c r="H12" i="38"/>
  <c r="H13" i="38"/>
  <c r="H14" i="38"/>
  <c r="H15" i="38"/>
  <c r="E136" i="38"/>
  <c r="H135" i="38"/>
  <c r="H134" i="38"/>
  <c r="H132" i="38"/>
  <c r="H127" i="38"/>
  <c r="H122" i="38"/>
  <c r="H114" i="38"/>
  <c r="H110" i="38"/>
  <c r="H107" i="38"/>
  <c r="H98" i="38"/>
  <c r="H95" i="38"/>
  <c r="H92" i="38"/>
  <c r="H87" i="38"/>
  <c r="H85" i="38"/>
  <c r="H82" i="38"/>
  <c r="H80" i="38"/>
  <c r="H77" i="38"/>
  <c r="H73" i="38"/>
  <c r="H66" i="38"/>
  <c r="H65" i="38"/>
  <c r="H61" i="38"/>
  <c r="H57" i="38"/>
  <c r="H52" i="38"/>
  <c r="H48" i="38"/>
  <c r="H44" i="38"/>
  <c r="H41" i="38"/>
  <c r="H28" i="38"/>
  <c r="H26" i="38"/>
  <c r="H23" i="38"/>
  <c r="H20" i="38"/>
  <c r="H6" i="38"/>
  <c r="H16" i="38"/>
  <c r="H17" i="38"/>
  <c r="H18" i="38"/>
  <c r="H19" i="38"/>
  <c r="H21" i="38"/>
  <c r="H22" i="38"/>
  <c r="H24" i="38"/>
  <c r="H25" i="38"/>
  <c r="H27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2" i="38"/>
  <c r="H43" i="38"/>
  <c r="H45" i="38"/>
  <c r="H46" i="38"/>
  <c r="H47" i="38"/>
  <c r="H49" i="38"/>
  <c r="H50" i="38"/>
  <c r="H51" i="38"/>
  <c r="H53" i="38"/>
  <c r="H54" i="38"/>
  <c r="H55" i="38"/>
  <c r="H56" i="38"/>
  <c r="H58" i="38"/>
  <c r="H59" i="38"/>
  <c r="H60" i="38"/>
  <c r="H62" i="38"/>
  <c r="H63" i="38"/>
  <c r="H64" i="38"/>
  <c r="H67" i="38"/>
  <c r="H68" i="38"/>
  <c r="H69" i="38"/>
  <c r="H70" i="38"/>
  <c r="H71" i="38"/>
  <c r="H72" i="38"/>
  <c r="H74" i="38"/>
  <c r="H75" i="38"/>
  <c r="H76" i="38"/>
  <c r="H78" i="38"/>
  <c r="H79" i="38"/>
  <c r="H81" i="38"/>
  <c r="H83" i="38"/>
  <c r="H84" i="38"/>
  <c r="H86" i="38"/>
  <c r="H88" i="38"/>
  <c r="H89" i="38"/>
  <c r="H90" i="38"/>
  <c r="H91" i="38"/>
  <c r="H93" i="38"/>
  <c r="H94" i="38"/>
  <c r="H96" i="38"/>
  <c r="H97" i="38"/>
  <c r="H99" i="38"/>
  <c r="H100" i="38"/>
  <c r="H101" i="38"/>
  <c r="H102" i="38"/>
  <c r="H103" i="38"/>
  <c r="H104" i="38"/>
  <c r="H105" i="38"/>
  <c r="H106" i="38"/>
  <c r="H108" i="38"/>
  <c r="H109" i="38"/>
  <c r="H111" i="38"/>
  <c r="H112" i="38"/>
  <c r="H113" i="38"/>
  <c r="H115" i="38"/>
  <c r="H116" i="38"/>
  <c r="H117" i="38"/>
  <c r="H118" i="38"/>
  <c r="H119" i="38"/>
  <c r="H120" i="38"/>
  <c r="H121" i="38"/>
  <c r="H123" i="38"/>
  <c r="H124" i="38"/>
  <c r="H125" i="38"/>
  <c r="H126" i="38"/>
  <c r="H128" i="38"/>
  <c r="H129" i="38"/>
  <c r="H130" i="38"/>
  <c r="H131" i="38"/>
  <c r="H133" i="38"/>
  <c r="H5" i="38"/>
  <c r="H136" i="38" l="1"/>
  <c r="F134" i="37"/>
  <c r="H6" i="37" l="1"/>
  <c r="H7" i="37"/>
  <c r="H8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H115" i="37"/>
  <c r="H116" i="37"/>
  <c r="H117" i="37"/>
  <c r="H118" i="37"/>
  <c r="H119" i="37"/>
  <c r="H120" i="37"/>
  <c r="H121" i="37"/>
  <c r="H122" i="37"/>
  <c r="H123" i="37"/>
  <c r="H124" i="37"/>
  <c r="H125" i="37"/>
  <c r="H126" i="37"/>
  <c r="H127" i="37"/>
  <c r="H128" i="37"/>
  <c r="H129" i="37"/>
  <c r="H130" i="37"/>
  <c r="H131" i="37"/>
  <c r="H132" i="37"/>
  <c r="H133" i="37"/>
  <c r="H5" i="37"/>
  <c r="E134" i="37"/>
  <c r="H134" i="37" l="1"/>
  <c r="F129" i="36"/>
  <c r="H7" i="36" l="1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H128" i="36"/>
  <c r="H6" i="36"/>
  <c r="H5" i="36"/>
  <c r="E129" i="36"/>
  <c r="H129" i="36" l="1"/>
  <c r="F126" i="35"/>
  <c r="E126" i="35" l="1"/>
  <c r="H125" i="35"/>
  <c r="H123" i="35"/>
  <c r="H119" i="35"/>
  <c r="H115" i="35"/>
  <c r="H108" i="35"/>
  <c r="H106" i="35"/>
  <c r="H99" i="35"/>
  <c r="H92" i="35"/>
  <c r="H88" i="35"/>
  <c r="H87" i="35"/>
  <c r="H86" i="35"/>
  <c r="H85" i="35"/>
  <c r="H78" i="35"/>
  <c r="H79" i="35"/>
  <c r="H80" i="35"/>
  <c r="H81" i="35"/>
  <c r="H82" i="35"/>
  <c r="H83" i="35"/>
  <c r="H84" i="35"/>
  <c r="H89" i="35"/>
  <c r="H90" i="35"/>
  <c r="H91" i="35"/>
  <c r="H77" i="35"/>
  <c r="H74" i="35"/>
  <c r="H69" i="35"/>
  <c r="H67" i="35"/>
  <c r="H64" i="35"/>
  <c r="H59" i="35"/>
  <c r="H57" i="35"/>
  <c r="H52" i="35"/>
  <c r="H49" i="35"/>
  <c r="H43" i="35"/>
  <c r="H41" i="35"/>
  <c r="H29" i="35"/>
  <c r="H27" i="35"/>
  <c r="H24" i="35"/>
  <c r="H20" i="35"/>
  <c r="H14" i="35"/>
  <c r="H9" i="35"/>
  <c r="H6" i="35"/>
  <c r="H7" i="35"/>
  <c r="H8" i="35"/>
  <c r="H10" i="35"/>
  <c r="H11" i="35"/>
  <c r="H12" i="35"/>
  <c r="H13" i="35"/>
  <c r="H15" i="35"/>
  <c r="H16" i="35"/>
  <c r="H17" i="35"/>
  <c r="H18" i="35"/>
  <c r="H19" i="35"/>
  <c r="H21" i="35"/>
  <c r="H22" i="35"/>
  <c r="H23" i="35"/>
  <c r="H25" i="35"/>
  <c r="H26" i="35"/>
  <c r="H28" i="35"/>
  <c r="H30" i="35"/>
  <c r="H31" i="35"/>
  <c r="H32" i="35"/>
  <c r="H33" i="35"/>
  <c r="H34" i="35"/>
  <c r="H35" i="35"/>
  <c r="H36" i="35"/>
  <c r="H37" i="35"/>
  <c r="H38" i="35"/>
  <c r="H39" i="35"/>
  <c r="H40" i="35"/>
  <c r="H42" i="35"/>
  <c r="H44" i="35"/>
  <c r="H45" i="35"/>
  <c r="H46" i="35"/>
  <c r="H47" i="35"/>
  <c r="H48" i="35"/>
  <c r="H50" i="35"/>
  <c r="H51" i="35"/>
  <c r="H53" i="35"/>
  <c r="H54" i="35"/>
  <c r="H55" i="35"/>
  <c r="H56" i="35"/>
  <c r="H58" i="35"/>
  <c r="H60" i="35"/>
  <c r="H61" i="35"/>
  <c r="H62" i="35"/>
  <c r="H63" i="35"/>
  <c r="H65" i="35"/>
  <c r="H66" i="35"/>
  <c r="H68" i="35"/>
  <c r="H70" i="35"/>
  <c r="H71" i="35"/>
  <c r="H72" i="35"/>
  <c r="H73" i="35"/>
  <c r="H75" i="35"/>
  <c r="H76" i="35"/>
  <c r="H93" i="35"/>
  <c r="H94" i="35"/>
  <c r="H95" i="35"/>
  <c r="H96" i="35"/>
  <c r="H97" i="35"/>
  <c r="H98" i="35"/>
  <c r="H100" i="35"/>
  <c r="H101" i="35"/>
  <c r="H102" i="35"/>
  <c r="H103" i="35"/>
  <c r="H104" i="35"/>
  <c r="H105" i="35"/>
  <c r="H107" i="35"/>
  <c r="H109" i="35"/>
  <c r="H110" i="35"/>
  <c r="H111" i="35"/>
  <c r="H112" i="35"/>
  <c r="H113" i="35"/>
  <c r="H114" i="35"/>
  <c r="H116" i="35"/>
  <c r="H117" i="35"/>
  <c r="H118" i="35"/>
  <c r="H120" i="35"/>
  <c r="H121" i="35"/>
  <c r="H122" i="35"/>
  <c r="H124" i="35"/>
  <c r="H5" i="35"/>
  <c r="H126" i="35" l="1"/>
  <c r="F144" i="34"/>
  <c r="H6" i="34" l="1"/>
  <c r="H7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H105" i="34"/>
  <c r="H106" i="34"/>
  <c r="H107" i="34"/>
  <c r="H108" i="34"/>
  <c r="H109" i="34"/>
  <c r="H110" i="34"/>
  <c r="H111" i="34"/>
  <c r="H112" i="34"/>
  <c r="H113" i="34"/>
  <c r="H114" i="34"/>
  <c r="H115" i="34"/>
  <c r="H116" i="34"/>
  <c r="H117" i="34"/>
  <c r="H118" i="34"/>
  <c r="H119" i="34"/>
  <c r="H120" i="34"/>
  <c r="H121" i="34"/>
  <c r="H122" i="34"/>
  <c r="H123" i="34"/>
  <c r="H124" i="34"/>
  <c r="H125" i="34"/>
  <c r="H126" i="34"/>
  <c r="H127" i="34"/>
  <c r="H128" i="34"/>
  <c r="H129" i="34"/>
  <c r="H130" i="34"/>
  <c r="H131" i="34"/>
  <c r="H132" i="34"/>
  <c r="H133" i="34"/>
  <c r="H134" i="34"/>
  <c r="H135" i="34"/>
  <c r="H136" i="34"/>
  <c r="H137" i="34"/>
  <c r="H138" i="34"/>
  <c r="H139" i="34"/>
  <c r="H140" i="34"/>
  <c r="H141" i="34"/>
  <c r="H142" i="34"/>
  <c r="H143" i="34"/>
  <c r="H5" i="34"/>
  <c r="E144" i="34"/>
  <c r="H144" i="34" l="1"/>
  <c r="F141" i="33"/>
  <c r="H6" i="33" l="1"/>
  <c r="H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H107" i="33"/>
  <c r="H108" i="33"/>
  <c r="H109" i="33"/>
  <c r="H110" i="33"/>
  <c r="H111" i="33"/>
  <c r="H112" i="33"/>
  <c r="H113" i="33"/>
  <c r="H114" i="33"/>
  <c r="H115" i="33"/>
  <c r="H116" i="33"/>
  <c r="H117" i="33"/>
  <c r="H118" i="33"/>
  <c r="H119" i="33"/>
  <c r="H120" i="33"/>
  <c r="H121" i="33"/>
  <c r="H122" i="33"/>
  <c r="H123" i="33"/>
  <c r="H124" i="33"/>
  <c r="H125" i="33"/>
  <c r="H126" i="33"/>
  <c r="H127" i="33"/>
  <c r="H128" i="33"/>
  <c r="H129" i="33"/>
  <c r="H130" i="33"/>
  <c r="H131" i="33"/>
  <c r="H132" i="33"/>
  <c r="H133" i="33"/>
  <c r="H134" i="33"/>
  <c r="H135" i="33"/>
  <c r="H136" i="33"/>
  <c r="H137" i="33"/>
  <c r="H138" i="33"/>
  <c r="H139" i="33"/>
  <c r="H140" i="33"/>
  <c r="H5" i="33"/>
  <c r="E141" i="33"/>
  <c r="H141" i="33" l="1"/>
  <c r="F127" i="32"/>
  <c r="E127" i="32" l="1"/>
  <c r="H126" i="32"/>
  <c r="H125" i="32"/>
  <c r="H124" i="32"/>
  <c r="H123" i="32"/>
  <c r="H122" i="32"/>
  <c r="H121" i="32"/>
  <c r="H120" i="32"/>
  <c r="H115" i="32"/>
  <c r="H114" i="32"/>
  <c r="H112" i="32"/>
  <c r="H108" i="32"/>
  <c r="H105" i="32"/>
  <c r="H102" i="32"/>
  <c r="H96" i="32"/>
  <c r="H93" i="32"/>
  <c r="H92" i="32"/>
  <c r="H91" i="32"/>
  <c r="H86" i="32"/>
  <c r="H84" i="32"/>
  <c r="H77" i="32"/>
  <c r="H74" i="32"/>
  <c r="H68" i="32"/>
  <c r="H64" i="32"/>
  <c r="H62" i="32"/>
  <c r="H56" i="32"/>
  <c r="H50" i="32"/>
  <c r="H46" i="32"/>
  <c r="H42" i="32"/>
  <c r="H30" i="32"/>
  <c r="H27" i="32"/>
  <c r="H22" i="32"/>
  <c r="H6" i="32"/>
  <c r="H7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3" i="32"/>
  <c r="H24" i="32"/>
  <c r="H25" i="32"/>
  <c r="H26" i="32"/>
  <c r="H28" i="32"/>
  <c r="H29" i="32"/>
  <c r="H31" i="32"/>
  <c r="H32" i="32"/>
  <c r="H33" i="32"/>
  <c r="H34" i="32"/>
  <c r="H35" i="32"/>
  <c r="H36" i="32"/>
  <c r="H37" i="32"/>
  <c r="H38" i="32"/>
  <c r="H39" i="32"/>
  <c r="H40" i="32"/>
  <c r="H41" i="32"/>
  <c r="H43" i="32"/>
  <c r="H44" i="32"/>
  <c r="H45" i="32"/>
  <c r="H47" i="32"/>
  <c r="H48" i="32"/>
  <c r="H49" i="32"/>
  <c r="H51" i="32"/>
  <c r="H52" i="32"/>
  <c r="H53" i="32"/>
  <c r="H54" i="32"/>
  <c r="H55" i="32"/>
  <c r="H57" i="32"/>
  <c r="H58" i="32"/>
  <c r="H59" i="32"/>
  <c r="H60" i="32"/>
  <c r="H61" i="32"/>
  <c r="H63" i="32"/>
  <c r="H65" i="32"/>
  <c r="H66" i="32"/>
  <c r="H67" i="32"/>
  <c r="H69" i="32"/>
  <c r="H70" i="32"/>
  <c r="H71" i="32"/>
  <c r="H72" i="32"/>
  <c r="H73" i="32"/>
  <c r="H75" i="32"/>
  <c r="H76" i="32"/>
  <c r="H78" i="32"/>
  <c r="H79" i="32"/>
  <c r="H80" i="32"/>
  <c r="H81" i="32"/>
  <c r="H82" i="32"/>
  <c r="H83" i="32"/>
  <c r="H85" i="32"/>
  <c r="H87" i="32"/>
  <c r="H88" i="32"/>
  <c r="H89" i="32"/>
  <c r="H90" i="32"/>
  <c r="H94" i="32"/>
  <c r="H95" i="32"/>
  <c r="H97" i="32"/>
  <c r="H98" i="32"/>
  <c r="H99" i="32"/>
  <c r="H100" i="32"/>
  <c r="H101" i="32"/>
  <c r="H103" i="32"/>
  <c r="H104" i="32"/>
  <c r="H106" i="32"/>
  <c r="H107" i="32"/>
  <c r="H109" i="32"/>
  <c r="H110" i="32"/>
  <c r="H111" i="32"/>
  <c r="H113" i="32"/>
  <c r="H116" i="32"/>
  <c r="H117" i="32"/>
  <c r="H118" i="32"/>
  <c r="H119" i="32"/>
  <c r="H5" i="32"/>
  <c r="H127" i="32" l="1"/>
  <c r="F130" i="31"/>
  <c r="H6" i="31" l="1"/>
  <c r="H7" i="31"/>
  <c r="H8" i="31"/>
  <c r="H9" i="31"/>
  <c r="H10" i="31"/>
  <c r="H11" i="31"/>
  <c r="H12" i="31"/>
  <c r="E130" i="31"/>
  <c r="H129" i="31"/>
  <c r="H126" i="31"/>
  <c r="H124" i="31"/>
  <c r="H120" i="31"/>
  <c r="H117" i="31"/>
  <c r="H115" i="31"/>
  <c r="H114" i="31"/>
  <c r="H112" i="31"/>
  <c r="H110" i="31"/>
  <c r="H102" i="31"/>
  <c r="H101" i="31"/>
  <c r="H100" i="31"/>
  <c r="H97" i="31"/>
  <c r="H94" i="31"/>
  <c r="H92" i="31"/>
  <c r="H90" i="31"/>
  <c r="H87" i="31"/>
  <c r="H84" i="31"/>
  <c r="H76" i="31"/>
  <c r="H75" i="31"/>
  <c r="H72" i="31"/>
  <c r="H70" i="31"/>
  <c r="H67" i="31"/>
  <c r="H63" i="31"/>
  <c r="H59" i="31"/>
  <c r="H52" i="31"/>
  <c r="H49" i="31"/>
  <c r="H47" i="31"/>
  <c r="H39" i="31"/>
  <c r="H33" i="31"/>
  <c r="H30" i="31"/>
  <c r="H29" i="31"/>
  <c r="H25" i="31"/>
  <c r="H20" i="31"/>
  <c r="H16" i="31"/>
  <c r="H13" i="31"/>
  <c r="H14" i="31"/>
  <c r="H15" i="31"/>
  <c r="H17" i="31"/>
  <c r="H18" i="31"/>
  <c r="H19" i="31"/>
  <c r="H21" i="31"/>
  <c r="H22" i="31"/>
  <c r="H23" i="31"/>
  <c r="H24" i="31"/>
  <c r="H26" i="31"/>
  <c r="H27" i="31"/>
  <c r="H28" i="31"/>
  <c r="H31" i="31"/>
  <c r="H32" i="31"/>
  <c r="H34" i="31"/>
  <c r="H35" i="31"/>
  <c r="H36" i="31"/>
  <c r="H37" i="31"/>
  <c r="H38" i="31"/>
  <c r="H40" i="31"/>
  <c r="H41" i="31"/>
  <c r="H42" i="31"/>
  <c r="H43" i="31"/>
  <c r="H44" i="31"/>
  <c r="H45" i="31"/>
  <c r="H46" i="31"/>
  <c r="H48" i="31"/>
  <c r="H50" i="31"/>
  <c r="H51" i="31"/>
  <c r="H53" i="31"/>
  <c r="H54" i="31"/>
  <c r="H55" i="31"/>
  <c r="H56" i="31"/>
  <c r="H57" i="31"/>
  <c r="H58" i="31"/>
  <c r="H60" i="31"/>
  <c r="H61" i="31"/>
  <c r="H62" i="31"/>
  <c r="H64" i="31"/>
  <c r="H65" i="31"/>
  <c r="H66" i="31"/>
  <c r="H68" i="31"/>
  <c r="H69" i="31"/>
  <c r="H71" i="31"/>
  <c r="H73" i="31"/>
  <c r="H74" i="31"/>
  <c r="H77" i="31"/>
  <c r="H78" i="31"/>
  <c r="H79" i="31"/>
  <c r="H80" i="31"/>
  <c r="H81" i="31"/>
  <c r="H82" i="31"/>
  <c r="H83" i="31"/>
  <c r="H85" i="31"/>
  <c r="H86" i="31"/>
  <c r="H88" i="31"/>
  <c r="H89" i="31"/>
  <c r="H91" i="31"/>
  <c r="H93" i="31"/>
  <c r="H95" i="31"/>
  <c r="H96" i="31"/>
  <c r="H98" i="31"/>
  <c r="H99" i="31"/>
  <c r="H103" i="31"/>
  <c r="H104" i="31"/>
  <c r="H105" i="31"/>
  <c r="H106" i="31"/>
  <c r="H107" i="31"/>
  <c r="H108" i="31"/>
  <c r="H109" i="31"/>
  <c r="H111" i="31"/>
  <c r="H113" i="31"/>
  <c r="H116" i="31"/>
  <c r="H118" i="31"/>
  <c r="H119" i="31"/>
  <c r="H121" i="31"/>
  <c r="H122" i="31"/>
  <c r="H123" i="31"/>
  <c r="H125" i="31"/>
  <c r="H127" i="31"/>
  <c r="H128" i="31"/>
  <c r="H5" i="31"/>
  <c r="H130" i="31" l="1"/>
  <c r="F129" i="30"/>
  <c r="E129" i="30"/>
  <c r="H128" i="30"/>
  <c r="H129" i="30"/>
  <c r="H123" i="30" l="1"/>
  <c r="H120" i="30"/>
  <c r="H117" i="30"/>
  <c r="H105" i="30"/>
  <c r="H95" i="30"/>
  <c r="H94" i="30"/>
  <c r="H92" i="30"/>
  <c r="H90" i="30"/>
  <c r="H87" i="30"/>
  <c r="H83" i="30"/>
  <c r="H80" i="30"/>
  <c r="H78" i="30"/>
  <c r="H76" i="30"/>
  <c r="H70" i="30"/>
  <c r="H67" i="30"/>
  <c r="H64" i="30"/>
  <c r="H62" i="30"/>
  <c r="H59" i="30"/>
  <c r="H56" i="30"/>
  <c r="H53" i="30"/>
  <c r="H51" i="30"/>
  <c r="H47" i="30"/>
  <c r="H44" i="30"/>
  <c r="H42" i="30"/>
  <c r="H30" i="30"/>
  <c r="H27" i="30"/>
  <c r="H24" i="30"/>
  <c r="H19" i="30"/>
  <c r="H13" i="30"/>
  <c r="H6" i="30"/>
  <c r="H7" i="30"/>
  <c r="H8" i="30"/>
  <c r="H9" i="30"/>
  <c r="H10" i="30"/>
  <c r="H11" i="30"/>
  <c r="H12" i="30"/>
  <c r="H14" i="30"/>
  <c r="H15" i="30"/>
  <c r="H16" i="30"/>
  <c r="H17" i="30"/>
  <c r="H18" i="30"/>
  <c r="H20" i="30"/>
  <c r="H21" i="30"/>
  <c r="H22" i="30"/>
  <c r="H23" i="30"/>
  <c r="H25" i="30"/>
  <c r="H26" i="30"/>
  <c r="H28" i="30"/>
  <c r="H29" i="30"/>
  <c r="H31" i="30"/>
  <c r="H32" i="30"/>
  <c r="H33" i="30"/>
  <c r="H34" i="30"/>
  <c r="H35" i="30"/>
  <c r="H36" i="30"/>
  <c r="H37" i="30"/>
  <c r="H38" i="30"/>
  <c r="H39" i="30"/>
  <c r="H40" i="30"/>
  <c r="H41" i="30"/>
  <c r="H43" i="30"/>
  <c r="H45" i="30"/>
  <c r="H46" i="30"/>
  <c r="H48" i="30"/>
  <c r="H49" i="30"/>
  <c r="H50" i="30"/>
  <c r="H52" i="30"/>
  <c r="H54" i="30"/>
  <c r="H55" i="30"/>
  <c r="H57" i="30"/>
  <c r="H58" i="30"/>
  <c r="H60" i="30"/>
  <c r="H61" i="30"/>
  <c r="H63" i="30"/>
  <c r="H65" i="30"/>
  <c r="H66" i="30"/>
  <c r="H68" i="30"/>
  <c r="H69" i="30"/>
  <c r="H71" i="30"/>
  <c r="H72" i="30"/>
  <c r="H73" i="30"/>
  <c r="H74" i="30"/>
  <c r="H75" i="30"/>
  <c r="H77" i="30"/>
  <c r="H79" i="30"/>
  <c r="H81" i="30"/>
  <c r="H82" i="30"/>
  <c r="H84" i="30"/>
  <c r="H85" i="30"/>
  <c r="H86" i="30"/>
  <c r="H88" i="30"/>
  <c r="H89" i="30"/>
  <c r="H91" i="30"/>
  <c r="H93" i="30"/>
  <c r="H96" i="30"/>
  <c r="H97" i="30"/>
  <c r="H98" i="30"/>
  <c r="H99" i="30"/>
  <c r="H100" i="30"/>
  <c r="H101" i="30"/>
  <c r="H102" i="30"/>
  <c r="H103" i="30"/>
  <c r="H104" i="30"/>
  <c r="H106" i="30"/>
  <c r="H107" i="30"/>
  <c r="H108" i="30"/>
  <c r="H109" i="30"/>
  <c r="H110" i="30"/>
  <c r="H111" i="30"/>
  <c r="H112" i="30"/>
  <c r="H113" i="30"/>
  <c r="H114" i="30"/>
  <c r="H115" i="30"/>
  <c r="H116" i="30"/>
  <c r="H118" i="30"/>
  <c r="H119" i="30"/>
  <c r="H121" i="30"/>
  <c r="H122" i="30"/>
  <c r="H124" i="30"/>
  <c r="H125" i="30"/>
  <c r="H126" i="30"/>
  <c r="H127" i="30"/>
  <c r="H5" i="30"/>
  <c r="F130" i="29" l="1"/>
  <c r="E130" i="29" l="1"/>
  <c r="H129" i="29"/>
  <c r="H128" i="29"/>
  <c r="H127" i="29"/>
  <c r="H126" i="29"/>
  <c r="H125" i="29"/>
  <c r="H123" i="29"/>
  <c r="H121" i="29"/>
  <c r="H117" i="29"/>
  <c r="H118" i="29"/>
  <c r="H114" i="29"/>
  <c r="H111" i="29"/>
  <c r="H109" i="29"/>
  <c r="H108" i="29"/>
  <c r="H106" i="29"/>
  <c r="H102" i="29"/>
  <c r="H96" i="29"/>
  <c r="H92" i="29"/>
  <c r="H91" i="29"/>
  <c r="H88" i="29"/>
  <c r="H84" i="29"/>
  <c r="H82" i="29"/>
  <c r="H79" i="29"/>
  <c r="H72" i="29"/>
  <c r="H69" i="29"/>
  <c r="H63" i="29"/>
  <c r="H61" i="29"/>
  <c r="H56" i="29"/>
  <c r="H48" i="29"/>
  <c r="H45" i="29"/>
  <c r="H43" i="29"/>
  <c r="H37" i="29"/>
  <c r="H32" i="29"/>
  <c r="H29" i="29"/>
  <c r="H26" i="29"/>
  <c r="H21" i="29"/>
  <c r="H17" i="29"/>
  <c r="H14" i="29"/>
  <c r="H8" i="29"/>
  <c r="H9" i="29"/>
  <c r="H10" i="29"/>
  <c r="H11" i="29"/>
  <c r="H12" i="29"/>
  <c r="H13" i="29"/>
  <c r="H15" i="29"/>
  <c r="H16" i="29"/>
  <c r="H18" i="29"/>
  <c r="H19" i="29"/>
  <c r="H20" i="29"/>
  <c r="H22" i="29"/>
  <c r="H23" i="29"/>
  <c r="H24" i="29"/>
  <c r="H25" i="29"/>
  <c r="H27" i="29"/>
  <c r="H28" i="29"/>
  <c r="H30" i="29"/>
  <c r="H31" i="29"/>
  <c r="H33" i="29"/>
  <c r="H34" i="29"/>
  <c r="H35" i="29"/>
  <c r="H36" i="29"/>
  <c r="H38" i="29"/>
  <c r="H39" i="29"/>
  <c r="H40" i="29"/>
  <c r="H41" i="29"/>
  <c r="H42" i="29"/>
  <c r="H44" i="29"/>
  <c r="H46" i="29"/>
  <c r="H47" i="29"/>
  <c r="H49" i="29"/>
  <c r="H50" i="29"/>
  <c r="H51" i="29"/>
  <c r="H52" i="29"/>
  <c r="H53" i="29"/>
  <c r="H54" i="29"/>
  <c r="H55" i="29"/>
  <c r="H57" i="29"/>
  <c r="H58" i="29"/>
  <c r="H59" i="29"/>
  <c r="H60" i="29"/>
  <c r="H62" i="29"/>
  <c r="H64" i="29"/>
  <c r="H65" i="29"/>
  <c r="H66" i="29"/>
  <c r="H67" i="29"/>
  <c r="H68" i="29"/>
  <c r="H70" i="29"/>
  <c r="H71" i="29"/>
  <c r="H73" i="29"/>
  <c r="H74" i="29"/>
  <c r="H75" i="29"/>
  <c r="H76" i="29"/>
  <c r="H77" i="29"/>
  <c r="H78" i="29"/>
  <c r="H80" i="29"/>
  <c r="H81" i="29"/>
  <c r="H83" i="29"/>
  <c r="H85" i="29"/>
  <c r="H86" i="29"/>
  <c r="H87" i="29"/>
  <c r="H89" i="29"/>
  <c r="H90" i="29"/>
  <c r="H93" i="29"/>
  <c r="H94" i="29"/>
  <c r="H95" i="29"/>
  <c r="H97" i="29"/>
  <c r="H98" i="29"/>
  <c r="H99" i="29"/>
  <c r="H100" i="29"/>
  <c r="H101" i="29"/>
  <c r="H103" i="29"/>
  <c r="H104" i="29"/>
  <c r="H105" i="29"/>
  <c r="H107" i="29"/>
  <c r="H110" i="29"/>
  <c r="H112" i="29"/>
  <c r="H113" i="29"/>
  <c r="H115" i="29"/>
  <c r="H116" i="29"/>
  <c r="H119" i="29"/>
  <c r="H120" i="29"/>
  <c r="H122" i="29"/>
  <c r="H124" i="29"/>
  <c r="H6" i="29"/>
  <c r="H7" i="29"/>
  <c r="H5" i="29"/>
  <c r="H130" i="29" l="1"/>
  <c r="F119" i="28"/>
  <c r="E119" i="28" l="1"/>
  <c r="H118" i="28"/>
  <c r="H112" i="28"/>
  <c r="H107" i="28"/>
  <c r="H104" i="28"/>
  <c r="H102" i="28"/>
  <c r="H105" i="28"/>
  <c r="H98" i="28"/>
  <c r="H87" i="28"/>
  <c r="H86" i="28"/>
  <c r="H85" i="28"/>
  <c r="H84" i="28"/>
  <c r="H83" i="28"/>
  <c r="H81" i="28"/>
  <c r="H79" i="28"/>
  <c r="H76" i="28"/>
  <c r="H74" i="28"/>
  <c r="H72" i="28"/>
  <c r="H69" i="28"/>
  <c r="H59" i="28"/>
  <c r="H57" i="28"/>
  <c r="H55" i="28"/>
  <c r="H52" i="28"/>
  <c r="H50" i="28"/>
  <c r="H45" i="28"/>
  <c r="H40" i="28"/>
  <c r="H31" i="28"/>
  <c r="H28" i="28"/>
  <c r="H25" i="28"/>
  <c r="H21" i="28"/>
  <c r="H14" i="28"/>
  <c r="H6" i="28"/>
  <c r="H7" i="28"/>
  <c r="H8" i="28"/>
  <c r="H9" i="28"/>
  <c r="H10" i="28"/>
  <c r="H11" i="28"/>
  <c r="H12" i="28"/>
  <c r="H13" i="28"/>
  <c r="H15" i="28"/>
  <c r="H16" i="28"/>
  <c r="H17" i="28"/>
  <c r="H18" i="28"/>
  <c r="H19" i="28"/>
  <c r="H20" i="28"/>
  <c r="H22" i="28"/>
  <c r="H23" i="28"/>
  <c r="H24" i="28"/>
  <c r="H26" i="28"/>
  <c r="H27" i="28"/>
  <c r="H29" i="28"/>
  <c r="H30" i="28"/>
  <c r="H32" i="28"/>
  <c r="H33" i="28"/>
  <c r="H34" i="28"/>
  <c r="H35" i="28"/>
  <c r="H36" i="28"/>
  <c r="H37" i="28"/>
  <c r="H38" i="28"/>
  <c r="H39" i="28"/>
  <c r="H41" i="28"/>
  <c r="H42" i="28"/>
  <c r="H43" i="28"/>
  <c r="H44" i="28"/>
  <c r="H46" i="28"/>
  <c r="H47" i="28"/>
  <c r="H48" i="28"/>
  <c r="H49" i="28"/>
  <c r="H51" i="28"/>
  <c r="H53" i="28"/>
  <c r="H54" i="28"/>
  <c r="H56" i="28"/>
  <c r="H58" i="28"/>
  <c r="H60" i="28"/>
  <c r="H61" i="28"/>
  <c r="H62" i="28"/>
  <c r="H63" i="28"/>
  <c r="H64" i="28"/>
  <c r="H65" i="28"/>
  <c r="H66" i="28"/>
  <c r="H67" i="28"/>
  <c r="H68" i="28"/>
  <c r="H70" i="28"/>
  <c r="H71" i="28"/>
  <c r="H73" i="28"/>
  <c r="H75" i="28"/>
  <c r="H77" i="28"/>
  <c r="H78" i="28"/>
  <c r="H80" i="28"/>
  <c r="H82" i="28"/>
  <c r="H88" i="28"/>
  <c r="H89" i="28"/>
  <c r="H90" i="28"/>
  <c r="H91" i="28"/>
  <c r="H92" i="28"/>
  <c r="H93" i="28"/>
  <c r="H94" i="28"/>
  <c r="H95" i="28"/>
  <c r="H96" i="28"/>
  <c r="H97" i="28"/>
  <c r="H99" i="28"/>
  <c r="H100" i="28"/>
  <c r="H101" i="28"/>
  <c r="H103" i="28"/>
  <c r="H106" i="28"/>
  <c r="H108" i="28"/>
  <c r="H109" i="28"/>
  <c r="H110" i="28"/>
  <c r="H111" i="28"/>
  <c r="H113" i="28"/>
  <c r="H114" i="28"/>
  <c r="H115" i="28"/>
  <c r="H116" i="28"/>
  <c r="H117" i="28"/>
  <c r="H5" i="28"/>
  <c r="H119" i="28" l="1"/>
  <c r="F125" i="27"/>
  <c r="E125" i="27" l="1"/>
  <c r="H124" i="27"/>
  <c r="H122" i="27"/>
  <c r="H113" i="27"/>
  <c r="H111" i="27"/>
  <c r="H108" i="27"/>
  <c r="H106" i="27"/>
  <c r="H104" i="27"/>
  <c r="H100" i="27"/>
  <c r="H93" i="27"/>
  <c r="H89" i="27"/>
  <c r="H88" i="27"/>
  <c r="H87" i="27"/>
  <c r="H85" i="27"/>
  <c r="H83" i="27"/>
  <c r="H79" i="27"/>
  <c r="H76" i="27"/>
  <c r="H71" i="27"/>
  <c r="H68" i="27"/>
  <c r="H64" i="27"/>
  <c r="H59" i="27"/>
  <c r="H52" i="27"/>
  <c r="H47" i="27"/>
  <c r="H44" i="27"/>
  <c r="H42" i="27"/>
  <c r="H43" i="27"/>
  <c r="H35" i="27"/>
  <c r="H30" i="27"/>
  <c r="H27" i="27"/>
  <c r="H24" i="27"/>
  <c r="H20" i="27"/>
  <c r="H16" i="27"/>
  <c r="H14" i="27"/>
  <c r="H6" i="27"/>
  <c r="H7" i="27"/>
  <c r="H8" i="27"/>
  <c r="H9" i="27"/>
  <c r="H10" i="27"/>
  <c r="H11" i="27"/>
  <c r="H12" i="27"/>
  <c r="H13" i="27"/>
  <c r="H15" i="27"/>
  <c r="H17" i="27"/>
  <c r="H18" i="27"/>
  <c r="H19" i="27"/>
  <c r="H21" i="27"/>
  <c r="H22" i="27"/>
  <c r="H23" i="27"/>
  <c r="H25" i="27"/>
  <c r="H26" i="27"/>
  <c r="H28" i="27"/>
  <c r="H29" i="27"/>
  <c r="H31" i="27"/>
  <c r="H32" i="27"/>
  <c r="H33" i="27"/>
  <c r="H34" i="27"/>
  <c r="H36" i="27"/>
  <c r="H37" i="27"/>
  <c r="H38" i="27"/>
  <c r="H39" i="27"/>
  <c r="H40" i="27"/>
  <c r="H41" i="27"/>
  <c r="H45" i="27"/>
  <c r="H46" i="27"/>
  <c r="H48" i="27"/>
  <c r="H49" i="27"/>
  <c r="H50" i="27"/>
  <c r="H51" i="27"/>
  <c r="H53" i="27"/>
  <c r="H54" i="27"/>
  <c r="H55" i="27"/>
  <c r="H56" i="27"/>
  <c r="H57" i="27"/>
  <c r="H58" i="27"/>
  <c r="H60" i="27"/>
  <c r="H61" i="27"/>
  <c r="H62" i="27"/>
  <c r="H63" i="27"/>
  <c r="H65" i="27"/>
  <c r="H66" i="27"/>
  <c r="H67" i="27"/>
  <c r="H69" i="27"/>
  <c r="H70" i="27"/>
  <c r="H72" i="27"/>
  <c r="H73" i="27"/>
  <c r="H74" i="27"/>
  <c r="H75" i="27"/>
  <c r="H77" i="27"/>
  <c r="H78" i="27"/>
  <c r="H80" i="27"/>
  <c r="H81" i="27"/>
  <c r="H82" i="27"/>
  <c r="H84" i="27"/>
  <c r="H86" i="27"/>
  <c r="H90" i="27"/>
  <c r="H91" i="27"/>
  <c r="H92" i="27"/>
  <c r="H94" i="27"/>
  <c r="H95" i="27"/>
  <c r="H96" i="27"/>
  <c r="H97" i="27"/>
  <c r="H98" i="27"/>
  <c r="H99" i="27"/>
  <c r="H101" i="27"/>
  <c r="H102" i="27"/>
  <c r="H103" i="27"/>
  <c r="H105" i="27"/>
  <c r="H107" i="27"/>
  <c r="H109" i="27"/>
  <c r="H110" i="27"/>
  <c r="H112" i="27"/>
  <c r="H114" i="27"/>
  <c r="H115" i="27"/>
  <c r="H116" i="27"/>
  <c r="H117" i="27"/>
  <c r="H118" i="27"/>
  <c r="H119" i="27"/>
  <c r="H120" i="27"/>
  <c r="H121" i="27"/>
  <c r="H123" i="27"/>
  <c r="H5" i="27"/>
  <c r="H125" i="27" l="1"/>
  <c r="F155" i="26"/>
  <c r="H152" i="26" l="1"/>
  <c r="H148" i="26"/>
  <c r="H143" i="26"/>
  <c r="H138" i="26"/>
  <c r="H135" i="26"/>
  <c r="H132" i="26"/>
  <c r="H130" i="26"/>
  <c r="H126" i="26"/>
  <c r="H117" i="26"/>
  <c r="H111" i="26"/>
  <c r="H110" i="26"/>
  <c r="H109" i="26"/>
  <c r="H107" i="26"/>
  <c r="H104" i="26"/>
  <c r="H99" i="26"/>
  <c r="H95" i="26"/>
  <c r="H93" i="26"/>
  <c r="H83" i="26"/>
  <c r="H78" i="26"/>
  <c r="H71" i="26"/>
  <c r="H69" i="26"/>
  <c r="H64" i="26"/>
  <c r="H60" i="26"/>
  <c r="H54" i="26"/>
  <c r="H47" i="26"/>
  <c r="H36" i="26"/>
  <c r="H32" i="26"/>
  <c r="H23" i="26"/>
  <c r="H16" i="26"/>
  <c r="H6" i="26"/>
  <c r="H7" i="26"/>
  <c r="H8" i="26"/>
  <c r="H9" i="26"/>
  <c r="H10" i="26"/>
  <c r="H11" i="26"/>
  <c r="H12" i="26"/>
  <c r="H13" i="26"/>
  <c r="H14" i="26"/>
  <c r="H15" i="26"/>
  <c r="H17" i="26"/>
  <c r="H18" i="26"/>
  <c r="H19" i="26"/>
  <c r="H20" i="26"/>
  <c r="H21" i="26"/>
  <c r="H22" i="26"/>
  <c r="H24" i="26"/>
  <c r="H25" i="26"/>
  <c r="H26" i="26"/>
  <c r="H27" i="26"/>
  <c r="H28" i="26"/>
  <c r="H29" i="26"/>
  <c r="H30" i="26"/>
  <c r="H31" i="26"/>
  <c r="H33" i="26"/>
  <c r="H34" i="26"/>
  <c r="H35" i="26"/>
  <c r="H37" i="26"/>
  <c r="H38" i="26"/>
  <c r="H39" i="26"/>
  <c r="H40" i="26"/>
  <c r="H41" i="26"/>
  <c r="H42" i="26"/>
  <c r="H43" i="26"/>
  <c r="H44" i="26"/>
  <c r="H45" i="26"/>
  <c r="H46" i="26"/>
  <c r="H48" i="26"/>
  <c r="H49" i="26"/>
  <c r="H50" i="26"/>
  <c r="H51" i="26"/>
  <c r="H52" i="26"/>
  <c r="H53" i="26"/>
  <c r="H55" i="26"/>
  <c r="H56" i="26"/>
  <c r="H57" i="26"/>
  <c r="H58" i="26"/>
  <c r="H59" i="26"/>
  <c r="H61" i="26"/>
  <c r="H62" i="26"/>
  <c r="H63" i="26"/>
  <c r="H65" i="26"/>
  <c r="H66" i="26"/>
  <c r="H67" i="26"/>
  <c r="H68" i="26"/>
  <c r="H70" i="26"/>
  <c r="H72" i="26"/>
  <c r="H73" i="26"/>
  <c r="H74" i="26"/>
  <c r="H75" i="26"/>
  <c r="H76" i="26"/>
  <c r="H77" i="26"/>
  <c r="H79" i="26"/>
  <c r="H80" i="26"/>
  <c r="H81" i="26"/>
  <c r="H82" i="26"/>
  <c r="H84" i="26"/>
  <c r="H85" i="26"/>
  <c r="H86" i="26"/>
  <c r="H87" i="26"/>
  <c r="H88" i="26"/>
  <c r="H89" i="26"/>
  <c r="H90" i="26"/>
  <c r="H91" i="26"/>
  <c r="H92" i="26"/>
  <c r="H94" i="26"/>
  <c r="H96" i="26"/>
  <c r="H97" i="26"/>
  <c r="H98" i="26"/>
  <c r="H100" i="26"/>
  <c r="H101" i="26"/>
  <c r="H102" i="26"/>
  <c r="H103" i="26"/>
  <c r="H105" i="26"/>
  <c r="H106" i="26"/>
  <c r="H108" i="26"/>
  <c r="H112" i="26"/>
  <c r="H113" i="26"/>
  <c r="H114" i="26"/>
  <c r="H115" i="26"/>
  <c r="H116" i="26"/>
  <c r="H118" i="26"/>
  <c r="H119" i="26"/>
  <c r="H120" i="26"/>
  <c r="H121" i="26"/>
  <c r="H122" i="26"/>
  <c r="H123" i="26"/>
  <c r="H124" i="26"/>
  <c r="H125" i="26"/>
  <c r="H127" i="26"/>
  <c r="H128" i="26"/>
  <c r="H129" i="26"/>
  <c r="H131" i="26"/>
  <c r="H133" i="26"/>
  <c r="H134" i="26"/>
  <c r="H136" i="26"/>
  <c r="H137" i="26"/>
  <c r="H139" i="26"/>
  <c r="H140" i="26"/>
  <c r="H141" i="26"/>
  <c r="H142" i="26"/>
  <c r="H144" i="26"/>
  <c r="H145" i="26"/>
  <c r="H146" i="26"/>
  <c r="H147" i="26"/>
  <c r="H149" i="26"/>
  <c r="H150" i="26"/>
  <c r="H151" i="26"/>
  <c r="H153" i="26"/>
  <c r="H154" i="26"/>
  <c r="H5" i="26"/>
  <c r="E155" i="26" l="1"/>
  <c r="F157" i="25"/>
  <c r="E157" i="25" l="1"/>
  <c r="H156" i="25"/>
  <c r="H155" i="25"/>
  <c r="H154" i="25"/>
  <c r="H153" i="25"/>
  <c r="H151" i="25"/>
  <c r="H149" i="25"/>
  <c r="H148" i="25"/>
  <c r="H145" i="25"/>
  <c r="H144" i="25"/>
  <c r="H142" i="25"/>
  <c r="H139" i="25"/>
  <c r="H136" i="25"/>
  <c r="H135" i="25"/>
  <c r="H133" i="25"/>
  <c r="H131" i="25"/>
  <c r="H130" i="25"/>
  <c r="H127" i="25"/>
  <c r="H126" i="25"/>
  <c r="H121" i="25"/>
  <c r="H119" i="25"/>
  <c r="H118" i="25"/>
  <c r="H112" i="25"/>
  <c r="H111" i="25"/>
  <c r="H110" i="25"/>
  <c r="H109" i="25"/>
  <c r="H108" i="25"/>
  <c r="H107" i="25"/>
  <c r="H104" i="25"/>
  <c r="H103" i="25"/>
  <c r="H102" i="25"/>
  <c r="H100" i="25"/>
  <c r="H98" i="25"/>
  <c r="H97" i="25"/>
  <c r="H92" i="25"/>
  <c r="H90" i="25"/>
  <c r="H87" i="25"/>
  <c r="H86" i="25"/>
  <c r="H84" i="25"/>
  <c r="H83" i="25"/>
  <c r="H79" i="25"/>
  <c r="H78" i="25"/>
  <c r="H76" i="25"/>
  <c r="H75" i="25"/>
  <c r="H73" i="25"/>
  <c r="H72" i="25"/>
  <c r="H68" i="25"/>
  <c r="H67" i="25"/>
  <c r="H63" i="25"/>
  <c r="H62" i="25"/>
  <c r="H59" i="25"/>
  <c r="H58" i="25"/>
  <c r="H54" i="25"/>
  <c r="H53" i="25"/>
  <c r="H50" i="25"/>
  <c r="H47" i="25"/>
  <c r="H46" i="25"/>
  <c r="H42" i="25"/>
  <c r="H41" i="25"/>
  <c r="H37" i="25"/>
  <c r="H36" i="25"/>
  <c r="H33" i="25"/>
  <c r="H32" i="25"/>
  <c r="H28" i="25"/>
  <c r="H27" i="25"/>
  <c r="H26" i="25"/>
  <c r="H23" i="25"/>
  <c r="H22" i="25"/>
  <c r="H19" i="25"/>
  <c r="H18" i="25"/>
  <c r="H16" i="25"/>
  <c r="H15" i="25"/>
  <c r="H10" i="25"/>
  <c r="H9" i="25"/>
  <c r="H6" i="25"/>
  <c r="H7" i="25"/>
  <c r="H8" i="25"/>
  <c r="H11" i="25"/>
  <c r="H12" i="25"/>
  <c r="H13" i="25"/>
  <c r="H14" i="25"/>
  <c r="H17" i="25"/>
  <c r="H20" i="25"/>
  <c r="H21" i="25"/>
  <c r="H24" i="25"/>
  <c r="H25" i="25"/>
  <c r="H29" i="25"/>
  <c r="H30" i="25"/>
  <c r="H31" i="25"/>
  <c r="H34" i="25"/>
  <c r="H35" i="25"/>
  <c r="H38" i="25"/>
  <c r="H39" i="25"/>
  <c r="H40" i="25"/>
  <c r="H43" i="25"/>
  <c r="H44" i="25"/>
  <c r="H45" i="25"/>
  <c r="H48" i="25"/>
  <c r="H49" i="25"/>
  <c r="H51" i="25"/>
  <c r="H52" i="25"/>
  <c r="H55" i="25"/>
  <c r="H56" i="25"/>
  <c r="H57" i="25"/>
  <c r="H60" i="25"/>
  <c r="H61" i="25"/>
  <c r="H64" i="25"/>
  <c r="H65" i="25"/>
  <c r="H66" i="25"/>
  <c r="H69" i="25"/>
  <c r="H70" i="25"/>
  <c r="H71" i="25"/>
  <c r="H74" i="25"/>
  <c r="H77" i="25"/>
  <c r="H80" i="25"/>
  <c r="H81" i="25"/>
  <c r="H82" i="25"/>
  <c r="H85" i="25"/>
  <c r="H88" i="25"/>
  <c r="H89" i="25"/>
  <c r="H91" i="25"/>
  <c r="H93" i="25"/>
  <c r="H94" i="25"/>
  <c r="H95" i="25"/>
  <c r="H96" i="25"/>
  <c r="H99" i="25"/>
  <c r="H101" i="25"/>
  <c r="H105" i="25"/>
  <c r="H106" i="25"/>
  <c r="H113" i="25"/>
  <c r="H114" i="25"/>
  <c r="H115" i="25"/>
  <c r="H116" i="25"/>
  <c r="H117" i="25"/>
  <c r="H120" i="25"/>
  <c r="H122" i="25"/>
  <c r="H123" i="25"/>
  <c r="H124" i="25"/>
  <c r="H125" i="25"/>
  <c r="H128" i="25"/>
  <c r="H129" i="25"/>
  <c r="H132" i="25"/>
  <c r="H134" i="25"/>
  <c r="H137" i="25"/>
  <c r="H138" i="25"/>
  <c r="H140" i="25"/>
  <c r="H141" i="25"/>
  <c r="H143" i="25"/>
  <c r="H146" i="25"/>
  <c r="H147" i="25"/>
  <c r="H150" i="25"/>
  <c r="H152" i="25"/>
  <c r="H5" i="25"/>
  <c r="H157" i="25" l="1"/>
  <c r="F104" i="24"/>
  <c r="E104" i="24" l="1"/>
  <c r="H103" i="24"/>
  <c r="H102" i="24"/>
  <c r="H101" i="24"/>
  <c r="H99" i="24"/>
  <c r="H94" i="24"/>
  <c r="H91" i="24"/>
  <c r="H89" i="24"/>
  <c r="H86" i="24"/>
  <c r="H81" i="24"/>
  <c r="H76" i="24"/>
  <c r="H75" i="24"/>
  <c r="H74" i="24"/>
  <c r="H73" i="24"/>
  <c r="H72" i="24"/>
  <c r="H69" i="24"/>
  <c r="H67" i="24"/>
  <c r="H60" i="24"/>
  <c r="H57" i="24"/>
  <c r="H55" i="24"/>
  <c r="H53" i="24"/>
  <c r="H51" i="24"/>
  <c r="H48" i="24"/>
  <c r="H45" i="24"/>
  <c r="H40" i="24"/>
  <c r="H37" i="24"/>
  <c r="H28" i="24"/>
  <c r="H25" i="24"/>
  <c r="H21" i="24"/>
  <c r="H19" i="24"/>
  <c r="H14" i="24"/>
  <c r="H6" i="24"/>
  <c r="H7" i="24"/>
  <c r="H8" i="24"/>
  <c r="H9" i="24"/>
  <c r="H10" i="24"/>
  <c r="H11" i="24"/>
  <c r="H12" i="24"/>
  <c r="H13" i="24"/>
  <c r="H15" i="24"/>
  <c r="H16" i="24"/>
  <c r="H17" i="24"/>
  <c r="H18" i="24"/>
  <c r="H20" i="24"/>
  <c r="H22" i="24"/>
  <c r="H23" i="24"/>
  <c r="H24" i="24"/>
  <c r="H26" i="24"/>
  <c r="H27" i="24"/>
  <c r="H29" i="24"/>
  <c r="H30" i="24"/>
  <c r="H31" i="24"/>
  <c r="H32" i="24"/>
  <c r="H33" i="24"/>
  <c r="H34" i="24"/>
  <c r="H35" i="24"/>
  <c r="H36" i="24"/>
  <c r="H38" i="24"/>
  <c r="H39" i="24"/>
  <c r="H41" i="24"/>
  <c r="H42" i="24"/>
  <c r="H43" i="24"/>
  <c r="H44" i="24"/>
  <c r="H46" i="24"/>
  <c r="H47" i="24"/>
  <c r="H49" i="24"/>
  <c r="H50" i="24"/>
  <c r="H52" i="24"/>
  <c r="H54" i="24"/>
  <c r="H56" i="24"/>
  <c r="H58" i="24"/>
  <c r="H59" i="24"/>
  <c r="H61" i="24"/>
  <c r="H62" i="24"/>
  <c r="H63" i="24"/>
  <c r="H64" i="24"/>
  <c r="H65" i="24"/>
  <c r="H66" i="24"/>
  <c r="H68" i="24"/>
  <c r="H70" i="24"/>
  <c r="H71" i="24"/>
  <c r="H77" i="24"/>
  <c r="H78" i="24"/>
  <c r="H79" i="24"/>
  <c r="H80" i="24"/>
  <c r="H82" i="24"/>
  <c r="H83" i="24"/>
  <c r="H84" i="24"/>
  <c r="H85" i="24"/>
  <c r="H87" i="24"/>
  <c r="H88" i="24"/>
  <c r="H90" i="24"/>
  <c r="H92" i="24"/>
  <c r="H93" i="24"/>
  <c r="H95" i="24"/>
  <c r="H96" i="24"/>
  <c r="H97" i="24"/>
  <c r="H98" i="24"/>
  <c r="H100" i="24"/>
  <c r="H5" i="24"/>
  <c r="H104" i="24" l="1"/>
  <c r="F105" i="23"/>
  <c r="E105" i="23"/>
  <c r="H104" i="23" l="1"/>
  <c r="H103" i="23" l="1"/>
  <c r="H102" i="23"/>
  <c r="H94" i="23"/>
  <c r="H92" i="23"/>
  <c r="H87" i="23"/>
  <c r="H81" i="23"/>
  <c r="H76" i="23" l="1"/>
  <c r="H75" i="23"/>
  <c r="H74" i="23"/>
  <c r="H71" i="23"/>
  <c r="H67" i="23"/>
  <c r="H64" i="23"/>
  <c r="H61" i="23"/>
  <c r="H58" i="23"/>
  <c r="H53" i="23"/>
  <c r="H47" i="23"/>
  <c r="H43" i="23"/>
  <c r="H33" i="23"/>
  <c r="H29" i="23"/>
  <c r="H26" i="23"/>
  <c r="H20" i="23"/>
  <c r="H17" i="23"/>
  <c r="H15" i="23"/>
  <c r="H10" i="23"/>
  <c r="H6" i="23"/>
  <c r="H7" i="23"/>
  <c r="H8" i="23"/>
  <c r="H9" i="23"/>
  <c r="H11" i="23"/>
  <c r="H12" i="23"/>
  <c r="H13" i="23"/>
  <c r="H14" i="23"/>
  <c r="H16" i="23"/>
  <c r="H18" i="23"/>
  <c r="H19" i="23"/>
  <c r="H21" i="23"/>
  <c r="H22" i="23"/>
  <c r="H23" i="23"/>
  <c r="H24" i="23"/>
  <c r="H25" i="23"/>
  <c r="H27" i="23"/>
  <c r="H28" i="23"/>
  <c r="H30" i="23"/>
  <c r="H31" i="23"/>
  <c r="H32" i="23"/>
  <c r="H34" i="23"/>
  <c r="H35" i="23"/>
  <c r="H36" i="23"/>
  <c r="H37" i="23"/>
  <c r="H38" i="23"/>
  <c r="H39" i="23"/>
  <c r="H40" i="23"/>
  <c r="H41" i="23"/>
  <c r="H42" i="23"/>
  <c r="H44" i="23"/>
  <c r="H45" i="23"/>
  <c r="H46" i="23"/>
  <c r="H48" i="23"/>
  <c r="H49" i="23"/>
  <c r="H50" i="23"/>
  <c r="H51" i="23"/>
  <c r="H52" i="23"/>
  <c r="H54" i="23"/>
  <c r="H55" i="23"/>
  <c r="H56" i="23"/>
  <c r="H57" i="23"/>
  <c r="H59" i="23"/>
  <c r="H60" i="23"/>
  <c r="H62" i="23"/>
  <c r="H63" i="23"/>
  <c r="H65" i="23"/>
  <c r="H66" i="23"/>
  <c r="H68" i="23"/>
  <c r="H69" i="23"/>
  <c r="H70" i="23"/>
  <c r="H72" i="23"/>
  <c r="H73" i="23"/>
  <c r="H77" i="23"/>
  <c r="H78" i="23"/>
  <c r="H79" i="23"/>
  <c r="H80" i="23"/>
  <c r="H82" i="23"/>
  <c r="H83" i="23"/>
  <c r="H84" i="23"/>
  <c r="H85" i="23"/>
  <c r="H86" i="23"/>
  <c r="H88" i="23"/>
  <c r="H89" i="23"/>
  <c r="H90" i="23"/>
  <c r="H91" i="23"/>
  <c r="H93" i="23"/>
  <c r="H95" i="23"/>
  <c r="H96" i="23"/>
  <c r="H97" i="23"/>
  <c r="H98" i="23"/>
  <c r="H99" i="23"/>
  <c r="H100" i="23"/>
  <c r="H101" i="23"/>
  <c r="H5" i="23"/>
  <c r="F105" i="22" l="1"/>
  <c r="E105" i="22" l="1"/>
  <c r="H104" i="22"/>
  <c r="H103" i="22"/>
  <c r="H102" i="22"/>
  <c r="H100" i="22"/>
  <c r="H97" i="22"/>
  <c r="H93" i="22"/>
  <c r="H91" i="22"/>
  <c r="H88" i="22"/>
  <c r="H81" i="22"/>
  <c r="H76" i="22"/>
  <c r="H75" i="22"/>
  <c r="H71" i="22"/>
  <c r="H69" i="22"/>
  <c r="H68" i="22"/>
  <c r="H66" i="22"/>
  <c r="H63" i="22"/>
  <c r="H61" i="22"/>
  <c r="H58" i="22"/>
  <c r="H56" i="22"/>
  <c r="H54" i="22"/>
  <c r="H51" i="22"/>
  <c r="H47" i="22"/>
  <c r="H45" i="22"/>
  <c r="H42" i="22"/>
  <c r="H39" i="22"/>
  <c r="H29" i="22"/>
  <c r="H26" i="22"/>
  <c r="H19" i="22"/>
  <c r="H14" i="22"/>
  <c r="H10" i="22"/>
  <c r="H6" i="22"/>
  <c r="H7" i="22"/>
  <c r="H8" i="22"/>
  <c r="H9" i="22"/>
  <c r="H11" i="22"/>
  <c r="H12" i="22"/>
  <c r="H13" i="22"/>
  <c r="H15" i="22"/>
  <c r="H16" i="22"/>
  <c r="H17" i="22"/>
  <c r="H18" i="22"/>
  <c r="H20" i="22"/>
  <c r="H21" i="22"/>
  <c r="H22" i="22"/>
  <c r="H23" i="22"/>
  <c r="H24" i="22"/>
  <c r="H25" i="22"/>
  <c r="H27" i="22"/>
  <c r="H28" i="22"/>
  <c r="H30" i="22"/>
  <c r="H31" i="22"/>
  <c r="H32" i="22"/>
  <c r="H33" i="22"/>
  <c r="H34" i="22"/>
  <c r="H35" i="22"/>
  <c r="H36" i="22"/>
  <c r="H37" i="22"/>
  <c r="H38" i="22"/>
  <c r="H40" i="22"/>
  <c r="H41" i="22"/>
  <c r="H43" i="22"/>
  <c r="H44" i="22"/>
  <c r="H46" i="22"/>
  <c r="H48" i="22"/>
  <c r="H49" i="22"/>
  <c r="H50" i="22"/>
  <c r="H52" i="22"/>
  <c r="H53" i="22"/>
  <c r="H55" i="22"/>
  <c r="H57" i="22"/>
  <c r="H59" i="22"/>
  <c r="H60" i="22"/>
  <c r="H62" i="22"/>
  <c r="H64" i="22"/>
  <c r="H65" i="22"/>
  <c r="H67" i="22"/>
  <c r="H70" i="22"/>
  <c r="H72" i="22"/>
  <c r="H73" i="22"/>
  <c r="H74" i="22"/>
  <c r="H77" i="22"/>
  <c r="H78" i="22"/>
  <c r="H79" i="22"/>
  <c r="H80" i="22"/>
  <c r="H82" i="22"/>
  <c r="H83" i="22"/>
  <c r="H84" i="22"/>
  <c r="H85" i="22"/>
  <c r="H86" i="22"/>
  <c r="H87" i="22"/>
  <c r="H89" i="22"/>
  <c r="H90" i="22"/>
  <c r="H92" i="22"/>
  <c r="H94" i="22"/>
  <c r="H95" i="22"/>
  <c r="H96" i="22"/>
  <c r="H98" i="22"/>
  <c r="H99" i="22"/>
  <c r="H101" i="22"/>
  <c r="H5" i="22"/>
  <c r="H105" i="22" l="1"/>
  <c r="F108" i="21"/>
  <c r="E108" i="21"/>
  <c r="H107" i="21"/>
  <c r="H106" i="21"/>
  <c r="H105" i="21"/>
  <c r="H102" i="21"/>
  <c r="H100" i="21"/>
  <c r="H96" i="21"/>
  <c r="H94" i="21"/>
  <c r="H91" i="21"/>
  <c r="H85" i="21"/>
  <c r="H83" i="21"/>
  <c r="H79" i="21"/>
  <c r="H78" i="21"/>
  <c r="H77" i="21"/>
  <c r="H69" i="21"/>
  <c r="H67" i="21"/>
  <c r="H65" i="21"/>
  <c r="H63" i="21"/>
  <c r="H59" i="21"/>
  <c r="H57" i="21"/>
  <c r="H49" i="21"/>
  <c r="H44" i="21"/>
  <c r="H39" i="21"/>
  <c r="H34" i="21"/>
  <c r="H30" i="21"/>
  <c r="H27" i="21"/>
  <c r="H23" i="21"/>
  <c r="H18" i="21"/>
  <c r="H13" i="21"/>
  <c r="H6" i="21"/>
  <c r="H7" i="21"/>
  <c r="H8" i="21"/>
  <c r="H9" i="21"/>
  <c r="H10" i="21"/>
  <c r="H11" i="21"/>
  <c r="H12" i="21"/>
  <c r="H14" i="21"/>
  <c r="H15" i="21"/>
  <c r="H16" i="21"/>
  <c r="H17" i="21"/>
  <c r="H19" i="21"/>
  <c r="H20" i="21"/>
  <c r="H21" i="21"/>
  <c r="H22" i="21"/>
  <c r="H24" i="21"/>
  <c r="H25" i="21"/>
  <c r="H26" i="21"/>
  <c r="H28" i="21"/>
  <c r="H29" i="21"/>
  <c r="H31" i="21"/>
  <c r="H32" i="21"/>
  <c r="H33" i="21"/>
  <c r="H35" i="21"/>
  <c r="H36" i="21"/>
  <c r="H37" i="21"/>
  <c r="H38" i="21"/>
  <c r="H40" i="21"/>
  <c r="H41" i="21"/>
  <c r="H42" i="21"/>
  <c r="H43" i="21"/>
  <c r="H45" i="21"/>
  <c r="H46" i="21"/>
  <c r="H47" i="21"/>
  <c r="H48" i="21"/>
  <c r="H50" i="21"/>
  <c r="H51" i="21"/>
  <c r="H52" i="21"/>
  <c r="H53" i="21"/>
  <c r="H54" i="21"/>
  <c r="H55" i="21"/>
  <c r="H56" i="21"/>
  <c r="H58" i="21"/>
  <c r="H60" i="21"/>
  <c r="H61" i="21"/>
  <c r="H62" i="21"/>
  <c r="H64" i="21"/>
  <c r="H66" i="21"/>
  <c r="H68" i="21"/>
  <c r="H70" i="21"/>
  <c r="H71" i="21"/>
  <c r="H72" i="21"/>
  <c r="H73" i="21"/>
  <c r="H74" i="21"/>
  <c r="H75" i="21"/>
  <c r="H76" i="21"/>
  <c r="H80" i="21"/>
  <c r="H81" i="21"/>
  <c r="H82" i="21"/>
  <c r="H84" i="21"/>
  <c r="H86" i="21"/>
  <c r="H87" i="21"/>
  <c r="H88" i="21"/>
  <c r="H89" i="21"/>
  <c r="H90" i="21"/>
  <c r="H92" i="21"/>
  <c r="H93" i="21"/>
  <c r="H95" i="21"/>
  <c r="H97" i="21"/>
  <c r="H98" i="21"/>
  <c r="H99" i="21"/>
  <c r="H101" i="21"/>
  <c r="H103" i="21"/>
  <c r="H104" i="21"/>
  <c r="H5" i="21"/>
  <c r="H108" i="21" l="1"/>
  <c r="F111" i="20"/>
  <c r="H6" i="20" l="1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E111" i="20"/>
  <c r="H5" i="20"/>
  <c r="H111" i="20" l="1"/>
  <c r="F114" i="19"/>
  <c r="E114" i="19" l="1"/>
  <c r="H113" i="19"/>
  <c r="H112" i="19"/>
  <c r="H111" i="19"/>
  <c r="H104" i="19"/>
  <c r="H102" i="19"/>
  <c r="H100" i="19"/>
  <c r="H98" i="19"/>
  <c r="H95" i="19"/>
  <c r="H84" i="19"/>
  <c r="H83" i="19"/>
  <c r="H82" i="19"/>
  <c r="H81" i="19"/>
  <c r="H79" i="19"/>
  <c r="H77" i="19"/>
  <c r="H80" i="19"/>
  <c r="H73" i="19" l="1"/>
  <c r="H69" i="19"/>
  <c r="H66" i="19"/>
  <c r="H64" i="19"/>
  <c r="H62" i="19"/>
  <c r="H60" i="19"/>
  <c r="H57" i="19"/>
  <c r="H49" i="19"/>
  <c r="H50" i="19"/>
  <c r="H44" i="19"/>
  <c r="H38" i="19"/>
  <c r="H30" i="19"/>
  <c r="H27" i="19"/>
  <c r="H22" i="19"/>
  <c r="H17" i="19"/>
  <c r="H12" i="19"/>
  <c r="H6" i="19"/>
  <c r="H7" i="19"/>
  <c r="H8" i="19"/>
  <c r="H9" i="19"/>
  <c r="H10" i="19"/>
  <c r="H11" i="19"/>
  <c r="H13" i="19"/>
  <c r="H14" i="19"/>
  <c r="H15" i="19"/>
  <c r="H16" i="19"/>
  <c r="H18" i="19"/>
  <c r="H19" i="19"/>
  <c r="H20" i="19"/>
  <c r="H21" i="19"/>
  <c r="H23" i="19"/>
  <c r="H24" i="19"/>
  <c r="H25" i="19"/>
  <c r="H26" i="19"/>
  <c r="H28" i="19"/>
  <c r="H29" i="19"/>
  <c r="H31" i="19"/>
  <c r="H32" i="19"/>
  <c r="H33" i="19"/>
  <c r="H34" i="19"/>
  <c r="H35" i="19"/>
  <c r="H36" i="19"/>
  <c r="H37" i="19"/>
  <c r="H39" i="19"/>
  <c r="H40" i="19"/>
  <c r="H41" i="19"/>
  <c r="H42" i="19"/>
  <c r="H43" i="19"/>
  <c r="H45" i="19"/>
  <c r="H46" i="19"/>
  <c r="H47" i="19"/>
  <c r="H48" i="19"/>
  <c r="H51" i="19"/>
  <c r="H52" i="19"/>
  <c r="H53" i="19"/>
  <c r="H54" i="19"/>
  <c r="H55" i="19"/>
  <c r="H56" i="19"/>
  <c r="H58" i="19"/>
  <c r="H59" i="19"/>
  <c r="H61" i="19"/>
  <c r="H63" i="19"/>
  <c r="H65" i="19"/>
  <c r="H67" i="19"/>
  <c r="H68" i="19"/>
  <c r="H70" i="19"/>
  <c r="H71" i="19"/>
  <c r="H72" i="19"/>
  <c r="H74" i="19"/>
  <c r="H75" i="19"/>
  <c r="H76" i="19"/>
  <c r="H78" i="19"/>
  <c r="H85" i="19"/>
  <c r="H86" i="19"/>
  <c r="H87" i="19"/>
  <c r="H88" i="19"/>
  <c r="H89" i="19"/>
  <c r="H90" i="19"/>
  <c r="H91" i="19"/>
  <c r="H92" i="19"/>
  <c r="H93" i="19"/>
  <c r="H94" i="19"/>
  <c r="H96" i="19"/>
  <c r="H97" i="19"/>
  <c r="H99" i="19"/>
  <c r="H101" i="19"/>
  <c r="H103" i="19"/>
  <c r="H105" i="19"/>
  <c r="H106" i="19"/>
  <c r="H107" i="19"/>
  <c r="H108" i="19"/>
  <c r="H109" i="19"/>
  <c r="H110" i="19"/>
  <c r="H5" i="19"/>
  <c r="H114" i="19" l="1"/>
  <c r="F116" i="18"/>
  <c r="E116" i="18"/>
  <c r="H115" i="18"/>
  <c r="H109" i="18"/>
  <c r="H105" i="18"/>
  <c r="H103" i="18"/>
  <c r="H101" i="18"/>
  <c r="H97" i="18"/>
  <c r="H94" i="18"/>
  <c r="H85" i="18"/>
  <c r="H80" i="18"/>
  <c r="H79" i="18"/>
  <c r="H78" i="18"/>
  <c r="H77" i="18"/>
  <c r="H76" i="18"/>
  <c r="H75" i="18"/>
  <c r="H71" i="18"/>
  <c r="H69" i="18"/>
  <c r="H67" i="18"/>
  <c r="H62" i="18"/>
  <c r="H57" i="18"/>
  <c r="H54" i="18"/>
  <c r="H52" i="18"/>
  <c r="H48" i="18"/>
  <c r="H45" i="18"/>
  <c r="H39" i="18"/>
  <c r="H33" i="18"/>
  <c r="H30" i="18"/>
  <c r="H24" i="18"/>
  <c r="H20" i="18"/>
  <c r="H14" i="18"/>
  <c r="H9" i="18"/>
  <c r="H6" i="18"/>
  <c r="H7" i="18"/>
  <c r="H8" i="18"/>
  <c r="H10" i="18"/>
  <c r="H11" i="18"/>
  <c r="H12" i="18"/>
  <c r="H13" i="18"/>
  <c r="H15" i="18"/>
  <c r="H16" i="18"/>
  <c r="H17" i="18"/>
  <c r="H18" i="18"/>
  <c r="H19" i="18"/>
  <c r="H21" i="18"/>
  <c r="H22" i="18"/>
  <c r="H23" i="18"/>
  <c r="H25" i="18"/>
  <c r="H26" i="18"/>
  <c r="H27" i="18"/>
  <c r="H28" i="18"/>
  <c r="H29" i="18"/>
  <c r="H31" i="18"/>
  <c r="H32" i="18"/>
  <c r="H34" i="18"/>
  <c r="H35" i="18"/>
  <c r="H36" i="18"/>
  <c r="H37" i="18"/>
  <c r="H38" i="18"/>
  <c r="H40" i="18"/>
  <c r="H41" i="18"/>
  <c r="H42" i="18"/>
  <c r="H43" i="18"/>
  <c r="H44" i="18"/>
  <c r="H46" i="18"/>
  <c r="H47" i="18"/>
  <c r="H49" i="18"/>
  <c r="H50" i="18"/>
  <c r="H51" i="18"/>
  <c r="H53" i="18"/>
  <c r="H55" i="18"/>
  <c r="H56" i="18"/>
  <c r="H58" i="18"/>
  <c r="H59" i="18"/>
  <c r="H60" i="18"/>
  <c r="H61" i="18"/>
  <c r="H63" i="18"/>
  <c r="H64" i="18"/>
  <c r="H65" i="18"/>
  <c r="H66" i="18"/>
  <c r="H68" i="18"/>
  <c r="H70" i="18"/>
  <c r="H72" i="18"/>
  <c r="H73" i="18"/>
  <c r="H74" i="18"/>
  <c r="H81" i="18"/>
  <c r="H82" i="18"/>
  <c r="H83" i="18"/>
  <c r="H84" i="18"/>
  <c r="H86" i="18"/>
  <c r="H87" i="18"/>
  <c r="H88" i="18"/>
  <c r="H89" i="18"/>
  <c r="H90" i="18"/>
  <c r="H91" i="18"/>
  <c r="H92" i="18"/>
  <c r="H93" i="18"/>
  <c r="H95" i="18"/>
  <c r="H96" i="18"/>
  <c r="H98" i="18"/>
  <c r="H99" i="18"/>
  <c r="H100" i="18"/>
  <c r="H102" i="18"/>
  <c r="H104" i="18"/>
  <c r="H106" i="18"/>
  <c r="H107" i="18"/>
  <c r="H108" i="18"/>
  <c r="H110" i="18"/>
  <c r="H111" i="18"/>
  <c r="H112" i="18"/>
  <c r="H113" i="18"/>
  <c r="H114" i="18"/>
  <c r="H5" i="18"/>
  <c r="H116" i="18" l="1"/>
  <c r="F117" i="17"/>
  <c r="E117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5" i="17"/>
  <c r="H117" i="17" l="1"/>
  <c r="F125" i="16"/>
  <c r="E125" i="16"/>
  <c r="H124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25" i="16" s="1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5" i="16"/>
  <c r="F126" i="15" l="1"/>
  <c r="E126" i="15" l="1"/>
  <c r="H125" i="15"/>
  <c r="H121" i="15"/>
  <c r="H119" i="15"/>
  <c r="H117" i="15"/>
  <c r="H114" i="15"/>
  <c r="H112" i="15"/>
  <c r="H109" i="15"/>
  <c r="H104" i="15"/>
  <c r="H97" i="15"/>
  <c r="H92" i="15"/>
  <c r="H91" i="15"/>
  <c r="H90" i="15"/>
  <c r="H87" i="15"/>
  <c r="H85" i="15"/>
  <c r="H84" i="15"/>
  <c r="H82" i="15"/>
  <c r="H80" i="15"/>
  <c r="H76" i="15"/>
  <c r="H73" i="15"/>
  <c r="H71" i="15"/>
  <c r="H67" i="15"/>
  <c r="H62" i="15"/>
  <c r="H59" i="15"/>
  <c r="H57" i="15"/>
  <c r="H54" i="15"/>
  <c r="H48" i="15"/>
  <c r="H44" i="15"/>
  <c r="H36" i="15"/>
  <c r="H33" i="15"/>
  <c r="H28" i="15"/>
  <c r="H23" i="15"/>
  <c r="H19" i="15"/>
  <c r="H15" i="15"/>
  <c r="H6" i="15"/>
  <c r="H7" i="15"/>
  <c r="H8" i="15"/>
  <c r="H9" i="15"/>
  <c r="H10" i="15"/>
  <c r="H11" i="15"/>
  <c r="H12" i="15"/>
  <c r="H13" i="15"/>
  <c r="H14" i="15"/>
  <c r="H16" i="15"/>
  <c r="H17" i="15"/>
  <c r="H18" i="15"/>
  <c r="H20" i="15"/>
  <c r="H21" i="15"/>
  <c r="H22" i="15"/>
  <c r="H24" i="15"/>
  <c r="H25" i="15"/>
  <c r="H26" i="15"/>
  <c r="H27" i="15"/>
  <c r="H29" i="15"/>
  <c r="H30" i="15"/>
  <c r="H31" i="15"/>
  <c r="H32" i="15"/>
  <c r="H34" i="15"/>
  <c r="H35" i="15"/>
  <c r="H37" i="15"/>
  <c r="H38" i="15"/>
  <c r="H39" i="15"/>
  <c r="H40" i="15"/>
  <c r="H41" i="15"/>
  <c r="H42" i="15"/>
  <c r="H43" i="15"/>
  <c r="H45" i="15"/>
  <c r="H46" i="15"/>
  <c r="H47" i="15"/>
  <c r="H49" i="15"/>
  <c r="H50" i="15"/>
  <c r="H51" i="15"/>
  <c r="H52" i="15"/>
  <c r="H53" i="15"/>
  <c r="H55" i="15"/>
  <c r="H56" i="15"/>
  <c r="H58" i="15"/>
  <c r="H60" i="15"/>
  <c r="H61" i="15"/>
  <c r="H63" i="15"/>
  <c r="H64" i="15"/>
  <c r="H65" i="15"/>
  <c r="H66" i="15"/>
  <c r="H68" i="15"/>
  <c r="H69" i="15"/>
  <c r="H70" i="15"/>
  <c r="H72" i="15"/>
  <c r="H74" i="15"/>
  <c r="H75" i="15"/>
  <c r="H77" i="15"/>
  <c r="H78" i="15"/>
  <c r="H79" i="15"/>
  <c r="H81" i="15"/>
  <c r="H83" i="15"/>
  <c r="H86" i="15"/>
  <c r="H88" i="15"/>
  <c r="H89" i="15"/>
  <c r="H93" i="15"/>
  <c r="H94" i="15"/>
  <c r="H95" i="15"/>
  <c r="H96" i="15"/>
  <c r="H98" i="15"/>
  <c r="H99" i="15"/>
  <c r="H100" i="15"/>
  <c r="H101" i="15"/>
  <c r="H102" i="15"/>
  <c r="H103" i="15"/>
  <c r="H105" i="15"/>
  <c r="H106" i="15"/>
  <c r="H107" i="15"/>
  <c r="H108" i="15"/>
  <c r="H110" i="15"/>
  <c r="H111" i="15"/>
  <c r="H113" i="15"/>
  <c r="H115" i="15"/>
  <c r="H116" i="15"/>
  <c r="H118" i="15"/>
  <c r="H120" i="15"/>
  <c r="H122" i="15"/>
  <c r="H123" i="15"/>
  <c r="H124" i="15"/>
  <c r="H5" i="15"/>
  <c r="H126" i="15" l="1"/>
  <c r="F128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5" i="14"/>
  <c r="H128" i="14" l="1"/>
  <c r="E128" i="14" l="1"/>
  <c r="F134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5" i="13"/>
  <c r="H134" i="13" l="1"/>
  <c r="E134" i="13"/>
  <c r="H92" i="12" l="1"/>
  <c r="F129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5" i="12"/>
  <c r="E129" i="12"/>
  <c r="F130" i="11" l="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5" i="11"/>
  <c r="H130" i="11" l="1"/>
  <c r="E130" i="11"/>
  <c r="F123" i="10" l="1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5" i="10"/>
  <c r="E123" i="10"/>
  <c r="F123" i="9" l="1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5" i="9"/>
  <c r="H123" i="9" l="1"/>
  <c r="E123" i="9" l="1"/>
  <c r="F129" i="8" l="1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5" i="8"/>
  <c r="H129" i="8" l="1"/>
  <c r="E129" i="8"/>
  <c r="F120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5" i="7"/>
  <c r="H120" i="7" l="1"/>
  <c r="E120" i="7"/>
  <c r="F127" i="6" l="1"/>
  <c r="E127" i="6" l="1"/>
  <c r="H126" i="6"/>
  <c r="H125" i="6"/>
  <c r="H123" i="6"/>
  <c r="H122" i="6"/>
  <c r="H117" i="6"/>
  <c r="H114" i="6"/>
  <c r="H112" i="6"/>
  <c r="H110" i="6"/>
  <c r="H108" i="6"/>
  <c r="H102" i="6"/>
  <c r="H93" i="6"/>
  <c r="H92" i="6"/>
  <c r="H91" i="6"/>
  <c r="H85" i="6"/>
  <c r="H83" i="6"/>
  <c r="H80" i="6"/>
  <c r="H73" i="6"/>
  <c r="H70" i="6"/>
  <c r="H68" i="6"/>
  <c r="H66" i="6"/>
  <c r="H64" i="6"/>
  <c r="H60" i="6"/>
  <c r="H55" i="6"/>
  <c r="H52" i="6"/>
  <c r="H40" i="6"/>
  <c r="H32" i="6"/>
  <c r="H29" i="6"/>
  <c r="H25" i="6"/>
  <c r="H21" i="6"/>
  <c r="H16" i="6"/>
  <c r="H10" i="6"/>
  <c r="H6" i="6"/>
  <c r="H7" i="6"/>
  <c r="H8" i="6"/>
  <c r="H9" i="6"/>
  <c r="H11" i="6"/>
  <c r="H12" i="6"/>
  <c r="H13" i="6"/>
  <c r="H14" i="6"/>
  <c r="H15" i="6"/>
  <c r="H17" i="6"/>
  <c r="H18" i="6"/>
  <c r="H19" i="6"/>
  <c r="H20" i="6"/>
  <c r="H22" i="6"/>
  <c r="H23" i="6"/>
  <c r="H24" i="6"/>
  <c r="H26" i="6"/>
  <c r="H27" i="6"/>
  <c r="H28" i="6"/>
  <c r="H30" i="6"/>
  <c r="H31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3" i="6"/>
  <c r="H54" i="6"/>
  <c r="H56" i="6"/>
  <c r="H57" i="6"/>
  <c r="H58" i="6"/>
  <c r="H59" i="6"/>
  <c r="H61" i="6"/>
  <c r="H62" i="6"/>
  <c r="H63" i="6"/>
  <c r="H65" i="6"/>
  <c r="H67" i="6"/>
  <c r="H69" i="6"/>
  <c r="H71" i="6"/>
  <c r="H72" i="6"/>
  <c r="H74" i="6"/>
  <c r="H75" i="6"/>
  <c r="H76" i="6"/>
  <c r="H77" i="6"/>
  <c r="H78" i="6"/>
  <c r="H79" i="6"/>
  <c r="H81" i="6"/>
  <c r="H82" i="6"/>
  <c r="H84" i="6"/>
  <c r="H86" i="6"/>
  <c r="H87" i="6"/>
  <c r="H88" i="6"/>
  <c r="H89" i="6"/>
  <c r="H90" i="6"/>
  <c r="H94" i="6"/>
  <c r="H95" i="6"/>
  <c r="H96" i="6"/>
  <c r="H97" i="6"/>
  <c r="H98" i="6"/>
  <c r="H99" i="6"/>
  <c r="H100" i="6"/>
  <c r="H101" i="6"/>
  <c r="H103" i="6"/>
  <c r="H104" i="6"/>
  <c r="H105" i="6"/>
  <c r="H106" i="6"/>
  <c r="H107" i="6"/>
  <c r="H109" i="6"/>
  <c r="H111" i="6"/>
  <c r="H113" i="6"/>
  <c r="H115" i="6"/>
  <c r="H116" i="6"/>
  <c r="H118" i="6"/>
  <c r="H119" i="6"/>
  <c r="H120" i="6"/>
  <c r="H121" i="6"/>
  <c r="H124" i="6"/>
  <c r="H5" i="6"/>
  <c r="H127" i="6" l="1"/>
  <c r="F98" i="5"/>
  <c r="E98" i="5"/>
  <c r="H96" i="5"/>
  <c r="H95" i="5"/>
  <c r="H94" i="5"/>
  <c r="H71" i="5"/>
  <c r="H70" i="5"/>
  <c r="H69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5" i="5"/>
  <c r="H98" i="5" l="1"/>
  <c r="E82" i="5"/>
  <c r="F96" i="4"/>
  <c r="E96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5" i="4"/>
  <c r="H96" i="4" l="1"/>
  <c r="F93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5" i="3"/>
  <c r="H93" i="3" l="1"/>
  <c r="E93" i="3"/>
  <c r="F90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5" i="2"/>
  <c r="E90" i="2"/>
  <c r="H90" i="2" l="1"/>
  <c r="F84" i="1"/>
  <c r="H61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5" i="1"/>
  <c r="E84" i="1"/>
  <c r="H84" i="1" l="1"/>
</calcChain>
</file>

<file path=xl/sharedStrings.xml><?xml version="1.0" encoding="utf-8"?>
<sst xmlns="http://schemas.openxmlformats.org/spreadsheetml/2006/main" count="13256" uniqueCount="296">
  <si>
    <t>BÖLGE :</t>
  </si>
  <si>
    <t>MERSİN-TARSUS</t>
  </si>
  <si>
    <t>TARİH:</t>
  </si>
  <si>
    <t>ELEMAN :</t>
  </si>
  <si>
    <t>M.ALİ BEY</t>
  </si>
  <si>
    <t>0086</t>
  </si>
  <si>
    <t>S.NO</t>
  </si>
  <si>
    <t>İSİM</t>
  </si>
  <si>
    <t>BÖLGE</t>
  </si>
  <si>
    <t>TARİH</t>
  </si>
  <si>
    <t>TUTAR</t>
  </si>
  <si>
    <t>ALINAN</t>
  </si>
  <si>
    <t>BAKİYE</t>
  </si>
  <si>
    <t xml:space="preserve">NOT </t>
  </si>
  <si>
    <t>M.ALİ DEMİRBAŞ</t>
  </si>
  <si>
    <t>MERSİN</t>
  </si>
  <si>
    <t>BOYRAZOĞULLARI</t>
  </si>
  <si>
    <t>MARUFOĞLU</t>
  </si>
  <si>
    <t>ADIYAMAN MARKET</t>
  </si>
  <si>
    <t>YÖRÜKOĞLU MARKET</t>
  </si>
  <si>
    <t>ÜNİMER GIDA</t>
  </si>
  <si>
    <t>TEKİN GIDA</t>
  </si>
  <si>
    <t>3 KARDEŞLER</t>
  </si>
  <si>
    <t>EMRE TEMİZLİK</t>
  </si>
  <si>
    <t>SÜMBÜL MARKET</t>
  </si>
  <si>
    <t>KAYHANLAR MARKET</t>
  </si>
  <si>
    <t>LİDER TEMİZLİK</t>
  </si>
  <si>
    <t>YEŞİLAY MANDIRA</t>
  </si>
  <si>
    <t>GÜÇLÜ GIDA</t>
  </si>
  <si>
    <t>AVANTAJ AVM</t>
  </si>
  <si>
    <t>ÜZMEN BAKKAL</t>
  </si>
  <si>
    <t>ARZU MARKET</t>
  </si>
  <si>
    <t>HAZAL MARKET</t>
  </si>
  <si>
    <t>ŞİMŞEK AMB.</t>
  </si>
  <si>
    <t>SAVAŞ GIDA</t>
  </si>
  <si>
    <t>ÖZGÜLSOYLAR</t>
  </si>
  <si>
    <t>İKİZLER GIDA</t>
  </si>
  <si>
    <t>SERVET TUHAFİYE</t>
  </si>
  <si>
    <t>KALKAN GIDA</t>
  </si>
  <si>
    <t>KOÇER KOZMETİK</t>
  </si>
  <si>
    <t>İNTUR GIDA</t>
  </si>
  <si>
    <t>YÜCESSIR GIDA</t>
  </si>
  <si>
    <t>ENGİN GIDA</t>
  </si>
  <si>
    <t>HALUK BAYSAL</t>
  </si>
  <si>
    <t>TARSUS</t>
  </si>
  <si>
    <t>GÜL MARKET</t>
  </si>
  <si>
    <t>ANADOLU GIDA</t>
  </si>
  <si>
    <t>YENİAY AVM</t>
  </si>
  <si>
    <t>ÖZOKÇU GIDA</t>
  </si>
  <si>
    <t>GÜLEK MARKET</t>
  </si>
  <si>
    <t>MEHMET FIRATOĞLU</t>
  </si>
  <si>
    <t>MUHİTTİN YILDIZ</t>
  </si>
  <si>
    <t>BULVAR MARKET</t>
  </si>
  <si>
    <t>HAMİDE SERT</t>
  </si>
  <si>
    <t>SİBEK KARATAYLI</t>
  </si>
  <si>
    <t>GÜCENMEZ GIDA</t>
  </si>
  <si>
    <t>TANRIVERDİ MARKET</t>
  </si>
  <si>
    <t>KARAKURT MARKET</t>
  </si>
  <si>
    <t>DEMİRER MARKET</t>
  </si>
  <si>
    <t>ÖMÜR KOLONYALARI</t>
  </si>
  <si>
    <t>RAMAZAN FIRATOĞLU</t>
  </si>
  <si>
    <t>G.TOPLAM</t>
  </si>
  <si>
    <t>TESLİM EDEN</t>
  </si>
  <si>
    <t>TESLİM ALAN</t>
  </si>
  <si>
    <t>KK</t>
  </si>
  <si>
    <t>ÇAVUŞOĞLU ENERJİ</t>
  </si>
  <si>
    <t>KK 2500</t>
  </si>
  <si>
    <t>KK 1313,60</t>
  </si>
  <si>
    <t>KK 913,50</t>
  </si>
  <si>
    <t>KK 844</t>
  </si>
  <si>
    <t>KK 950</t>
  </si>
  <si>
    <t>KK 3850</t>
  </si>
  <si>
    <t>09..01.2017</t>
  </si>
  <si>
    <t>0001</t>
  </si>
  <si>
    <t>ŞEN GIDA</t>
  </si>
  <si>
    <t>KK 2320</t>
  </si>
  <si>
    <t>KK 700</t>
  </si>
  <si>
    <t>0002</t>
  </si>
  <si>
    <t>FATMA SAĞLAM</t>
  </si>
  <si>
    <t>YÜCESIR GIDA</t>
  </si>
  <si>
    <t>YASİN TOPTAN</t>
  </si>
  <si>
    <t>BAYRAM MARKET</t>
  </si>
  <si>
    <t>GÜCENMEZ MARKET</t>
  </si>
  <si>
    <t>KK 1200</t>
  </si>
  <si>
    <t>KK 775</t>
  </si>
  <si>
    <t>KK 1500</t>
  </si>
  <si>
    <t>KK 750</t>
  </si>
  <si>
    <t>KK 8740</t>
  </si>
  <si>
    <t>0003</t>
  </si>
  <si>
    <t>24.0.12017</t>
  </si>
  <si>
    <t>YENER GIDA</t>
  </si>
  <si>
    <t>AYKANAT GIDA</t>
  </si>
  <si>
    <t>KK 680</t>
  </si>
  <si>
    <t>KK 840</t>
  </si>
  <si>
    <t>KK 2053,68</t>
  </si>
  <si>
    <t>KK 600</t>
  </si>
  <si>
    <t>0004</t>
  </si>
  <si>
    <t>İNCEOĞULLARI</t>
  </si>
  <si>
    <t>SİBEL KARATAYLI</t>
  </si>
  <si>
    <t>BULVAR PETROL ÜRÜN.</t>
  </si>
  <si>
    <t>KK 1000</t>
  </si>
  <si>
    <t>KK 3782</t>
  </si>
  <si>
    <t>KK 404</t>
  </si>
  <si>
    <t>KK 3120</t>
  </si>
  <si>
    <t>AYAZ TİCARET</t>
  </si>
  <si>
    <t>KK 1244</t>
  </si>
  <si>
    <t>KK 4000</t>
  </si>
  <si>
    <t>KK 530</t>
  </si>
  <si>
    <t>KK 610</t>
  </si>
  <si>
    <t>KK 500</t>
  </si>
  <si>
    <t>KK 4120</t>
  </si>
  <si>
    <t>0005</t>
  </si>
  <si>
    <t>KK 689</t>
  </si>
  <si>
    <t>KK 5000</t>
  </si>
  <si>
    <t>ÇAPTUĞ TİC.</t>
  </si>
  <si>
    <t>HÜNKAR İTRİYAT</t>
  </si>
  <si>
    <t>0006</t>
  </si>
  <si>
    <t>29.02.2017</t>
  </si>
  <si>
    <t>KK 899,70</t>
  </si>
  <si>
    <t>KK 2303</t>
  </si>
  <si>
    <t>KK 683</t>
  </si>
  <si>
    <t>KK 2750</t>
  </si>
  <si>
    <t>0007</t>
  </si>
  <si>
    <t>BOZUK PARA</t>
  </si>
  <si>
    <t>YÜCESIR MARKET</t>
  </si>
  <si>
    <t>KAYALAR GIDA</t>
  </si>
  <si>
    <t>KK 503</t>
  </si>
  <si>
    <t>KK 3655</t>
  </si>
  <si>
    <t>KK 2000</t>
  </si>
  <si>
    <t>KK 1013</t>
  </si>
  <si>
    <t>0008</t>
  </si>
  <si>
    <t>SERVET MARKET</t>
  </si>
  <si>
    <t>GÜLEÇ MARKET</t>
  </si>
  <si>
    <t>KK 3515</t>
  </si>
  <si>
    <t>KK 4300</t>
  </si>
  <si>
    <t>KK 900</t>
  </si>
  <si>
    <t>KK 662</t>
  </si>
  <si>
    <t>KK 2275</t>
  </si>
  <si>
    <t>0009</t>
  </si>
  <si>
    <t>ENGİN MARKET</t>
  </si>
  <si>
    <t>KK 303,60</t>
  </si>
  <si>
    <t>KK 1654</t>
  </si>
  <si>
    <t>0010</t>
  </si>
  <si>
    <t>ŞİMŞEK GIDA</t>
  </si>
  <si>
    <t>KK 979</t>
  </si>
  <si>
    <t>KK 5750</t>
  </si>
  <si>
    <t>0011</t>
  </si>
  <si>
    <t>18.04.017</t>
  </si>
  <si>
    <t>KK 2790</t>
  </si>
  <si>
    <t>KK 2489,92</t>
  </si>
  <si>
    <t>KK 3500</t>
  </si>
  <si>
    <t>0012</t>
  </si>
  <si>
    <t>FATİH MARKET</t>
  </si>
  <si>
    <t>HAMİDE SERT(SAKALLI)</t>
  </si>
  <si>
    <t>KK 3265</t>
  </si>
  <si>
    <t>0013</t>
  </si>
  <si>
    <t>01..05.2017</t>
  </si>
  <si>
    <t>KK 3000</t>
  </si>
  <si>
    <t>0014</t>
  </si>
  <si>
    <t>08.05..2017</t>
  </si>
  <si>
    <t>KK 1187</t>
  </si>
  <si>
    <t>KK 5470</t>
  </si>
  <si>
    <t>0015</t>
  </si>
  <si>
    <t>ÇAVUŞOĞLU</t>
  </si>
  <si>
    <t>YALÇIN MARKET</t>
  </si>
  <si>
    <t>KARACA TİCARET</t>
  </si>
  <si>
    <t>TOKER GIDA</t>
  </si>
  <si>
    <t>KK 1700</t>
  </si>
  <si>
    <t>KK 4416</t>
  </si>
  <si>
    <t>KK 5500</t>
  </si>
  <si>
    <t>0016</t>
  </si>
  <si>
    <t>KK 1954</t>
  </si>
  <si>
    <t>KK 760</t>
  </si>
  <si>
    <t>0017</t>
  </si>
  <si>
    <t>29.05.207</t>
  </si>
  <si>
    <t>KK 805</t>
  </si>
  <si>
    <t>KK 362</t>
  </si>
  <si>
    <t>0018</t>
  </si>
  <si>
    <t>KK 2250</t>
  </si>
  <si>
    <t>KK 1260</t>
  </si>
  <si>
    <t>KK 4310</t>
  </si>
  <si>
    <t>0019</t>
  </si>
  <si>
    <t>BULVAR PETROL</t>
  </si>
  <si>
    <t>KK 1550</t>
  </si>
  <si>
    <t>KK 1166,40</t>
  </si>
  <si>
    <t>KK 972,60</t>
  </si>
  <si>
    <t>KK  4346,50</t>
  </si>
  <si>
    <t>0020</t>
  </si>
  <si>
    <t>BAHAR GIDA</t>
  </si>
  <si>
    <t>KARAKURT GIDA</t>
  </si>
  <si>
    <t>KK 1538</t>
  </si>
  <si>
    <t>0021</t>
  </si>
  <si>
    <t>100 TL YUSUF BEYE ARAÇ İLE GÖDERİLMİŞ</t>
  </si>
  <si>
    <t>İNCEOĞULLARI AMB.</t>
  </si>
  <si>
    <t>KK 2081,95</t>
  </si>
  <si>
    <t>0022</t>
  </si>
  <si>
    <t>KK 373</t>
  </si>
  <si>
    <t>KK 2760</t>
  </si>
  <si>
    <t>KK 185</t>
  </si>
  <si>
    <t>KK 1030</t>
  </si>
  <si>
    <t>KK 663</t>
  </si>
  <si>
    <t>KK 9862</t>
  </si>
  <si>
    <t>0023</t>
  </si>
  <si>
    <t>ONAYLAYAN</t>
  </si>
  <si>
    <t>ALİ UĞURLUAY</t>
  </si>
  <si>
    <t>KK 2286</t>
  </si>
  <si>
    <t>KK 4800</t>
  </si>
  <si>
    <t>KK  3764</t>
  </si>
  <si>
    <t>100TL ŞÖFÖR ALMIŞ</t>
  </si>
  <si>
    <t>0024</t>
  </si>
  <si>
    <t>KERİM KARACA</t>
  </si>
  <si>
    <t>KK 2120</t>
  </si>
  <si>
    <t>KK 300</t>
  </si>
  <si>
    <t>KK 532</t>
  </si>
  <si>
    <t>0025</t>
  </si>
  <si>
    <t>ANADOLU MARKET</t>
  </si>
  <si>
    <t>KK 5126</t>
  </si>
  <si>
    <t>0026</t>
  </si>
  <si>
    <t>KK 2634</t>
  </si>
  <si>
    <t>KK 367,50</t>
  </si>
  <si>
    <t>KK 450</t>
  </si>
  <si>
    <t>KK 5703</t>
  </si>
  <si>
    <t>KARACA  TİC.</t>
  </si>
  <si>
    <t>ALİ BEY</t>
  </si>
  <si>
    <t>0027</t>
  </si>
  <si>
    <t>KK 2166</t>
  </si>
  <si>
    <t>KK 1229</t>
  </si>
  <si>
    <t>KK 3074,50</t>
  </si>
  <si>
    <t>KK 6000</t>
  </si>
  <si>
    <t>KK 626</t>
  </si>
  <si>
    <t>0028</t>
  </si>
  <si>
    <t>AYKANAT SÜPERMARKET</t>
  </si>
  <si>
    <t>KK 819</t>
  </si>
  <si>
    <t>KK 655</t>
  </si>
  <si>
    <t>KK 5640</t>
  </si>
  <si>
    <t>0029</t>
  </si>
  <si>
    <t>OSMANOĞLU MARKET</t>
  </si>
  <si>
    <t>KK 1480</t>
  </si>
  <si>
    <t>KK 5195</t>
  </si>
  <si>
    <t>0030</t>
  </si>
  <si>
    <t>KK 3185</t>
  </si>
  <si>
    <t>KK 3584,50</t>
  </si>
  <si>
    <t>0031</t>
  </si>
  <si>
    <t>KARACA BUJİTERİ</t>
  </si>
  <si>
    <t>KK 1192,65</t>
  </si>
  <si>
    <t>KK 808,50</t>
  </si>
  <si>
    <t>0032</t>
  </si>
  <si>
    <t>EFT</t>
  </si>
  <si>
    <t>KK 6562,8</t>
  </si>
  <si>
    <t>0033</t>
  </si>
  <si>
    <t>KK 7032</t>
  </si>
  <si>
    <t>0034</t>
  </si>
  <si>
    <t>KK 7500</t>
  </si>
  <si>
    <t>KK 350</t>
  </si>
  <si>
    <t>0035</t>
  </si>
  <si>
    <t>KK 3203</t>
  </si>
  <si>
    <t>KK 2154,50</t>
  </si>
  <si>
    <t>KK 400</t>
  </si>
  <si>
    <t>KK 12000</t>
  </si>
  <si>
    <t>0036</t>
  </si>
  <si>
    <t>KK 1800</t>
  </si>
  <si>
    <t>KK 2171</t>
  </si>
  <si>
    <t>KK 14750</t>
  </si>
  <si>
    <t>0037</t>
  </si>
  <si>
    <t>KK 2385</t>
  </si>
  <si>
    <t>KK 775,88</t>
  </si>
  <si>
    <t>KK 5800</t>
  </si>
  <si>
    <t>0038</t>
  </si>
  <si>
    <t>KK 2960</t>
  </si>
  <si>
    <t>KK 792,50</t>
  </si>
  <si>
    <t>KK 1280</t>
  </si>
  <si>
    <t>0039</t>
  </si>
  <si>
    <t>KARADAŞ PAZARLAMA</t>
  </si>
  <si>
    <t>KK 1250</t>
  </si>
  <si>
    <t>KK 7627,20</t>
  </si>
  <si>
    <t>KK 3422,40</t>
  </si>
  <si>
    <t>KK 250</t>
  </si>
  <si>
    <t>KK 15477</t>
  </si>
  <si>
    <t>0040</t>
  </si>
  <si>
    <t>KK 5570</t>
  </si>
  <si>
    <t>0041</t>
  </si>
  <si>
    <t>KK 990</t>
  </si>
  <si>
    <t>KK 960</t>
  </si>
  <si>
    <t>0042</t>
  </si>
  <si>
    <t>KK 590</t>
  </si>
  <si>
    <t>0043</t>
  </si>
  <si>
    <t>KK 4985</t>
  </si>
  <si>
    <t>KK 524</t>
  </si>
  <si>
    <t>KK 865</t>
  </si>
  <si>
    <t>0044</t>
  </si>
  <si>
    <t>KK 490</t>
  </si>
  <si>
    <t>KK 14000</t>
  </si>
  <si>
    <t>0045</t>
  </si>
  <si>
    <t>KK 9000</t>
  </si>
  <si>
    <t>KK 250,50</t>
  </si>
  <si>
    <t>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</si>
</sst>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₺_-;\-* #,##0.00\ _₺_-;_-* &quot;-&quot;??\ _₺_-;_-@_-"/>
    <numFmt numFmtId="164" formatCode="_-* #,##0.00\ _T_L_-;\-* #,##0.00\ _T_L_-;_-* &quot;-&quot;??\ _T_L_-;_-@_-"/>
    <numFmt numFmtId="165" formatCode="_-* #,##0.000\ _₺_-;\-* #,##0.000\ _₺_-;_-* &quot;-&quot;??\ _₺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i/>
      <sz val="11"/>
      <color rgb="FFFF0000"/>
      <name val="Calibri"/>
      <family val="2"/>
      <charset val="162"/>
      <scheme val="minor"/>
    </font>
    <font>
      <i/>
      <sz val="8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 applyAlignment="1">
      <alignment horizontal="right"/>
    </xf>
    <xf numFmtId="43" fontId="2" fillId="0" borderId="0" xfId="1" applyFont="1"/>
    <xf numFmtId="0" fontId="2" fillId="0" borderId="0" xfId="0" quotePrefix="1" applyFont="1" applyAlignment="1">
      <alignment horizontal="center"/>
    </xf>
    <xf numFmtId="0" fontId="3" fillId="0" borderId="0" xfId="0" applyFont="1"/>
    <xf numFmtId="0" fontId="2" fillId="0" borderId="0" xfId="0" quotePrefix="1" applyFont="1" applyAlignment="1">
      <alignment horizontal="right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3" fontId="0" fillId="0" borderId="1" xfId="1" applyFont="1" applyBorder="1"/>
    <xf numFmtId="43" fontId="3" fillId="0" borderId="1" xfId="1" applyFont="1" applyBorder="1"/>
    <xf numFmtId="14" fontId="0" fillId="0" borderId="1" xfId="0" applyNumberFormat="1" applyBorder="1" applyAlignment="1">
      <alignment horizontal="center"/>
    </xf>
    <xf numFmtId="43" fontId="3" fillId="0" borderId="1" xfId="1" applyFont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3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0" applyNumberFormat="1" applyFont="1" applyBorder="1"/>
    <xf numFmtId="43" fontId="2" fillId="0" borderId="1" xfId="1" applyFont="1" applyBorder="1"/>
    <xf numFmtId="165" fontId="2" fillId="0" borderId="1" xfId="0" applyNumberFormat="1" applyFont="1" applyBorder="1"/>
    <xf numFmtId="43" fontId="0" fillId="0" borderId="0" xfId="1" applyFont="1"/>
    <xf numFmtId="0" fontId="4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3" fontId="0" fillId="2" borderId="1" xfId="1" applyFont="1" applyFill="1" applyBorder="1"/>
    <xf numFmtId="43" fontId="0" fillId="0" borderId="1" xfId="1" applyFont="1" applyFill="1" applyBorder="1"/>
    <xf numFmtId="0" fontId="2" fillId="0" borderId="0" xfId="0" applyFont="1" applyFill="1" applyBorder="1"/>
    <xf numFmtId="0" fontId="0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4" fontId="2" fillId="0" borderId="0" xfId="0" applyNumberFormat="1" applyFont="1" applyFill="1" applyAlignment="1">
      <alignment horizontal="right"/>
    </xf>
    <xf numFmtId="43" fontId="2" fillId="0" borderId="0" xfId="1" applyFont="1" applyFill="1"/>
    <xf numFmtId="0" fontId="0" fillId="0" borderId="0" xfId="0" applyFill="1"/>
    <xf numFmtId="0" fontId="2" fillId="0" borderId="0" xfId="0" quotePrefix="1" applyFont="1" applyFill="1" applyAlignment="1">
      <alignment horizontal="center"/>
    </xf>
    <xf numFmtId="0" fontId="3" fillId="0" borderId="0" xfId="0" applyFont="1" applyFill="1"/>
    <xf numFmtId="0" fontId="2" fillId="0" borderId="0" xfId="0" quotePrefix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43" fontId="3" fillId="0" borderId="1" xfId="1" applyFont="1" applyFill="1" applyBorder="1"/>
    <xf numFmtId="43" fontId="3" fillId="0" borderId="1" xfId="1" applyFont="1" applyFill="1" applyBorder="1" applyAlignment="1">
      <alignment horizontal="left"/>
    </xf>
    <xf numFmtId="0" fontId="3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/>
    <xf numFmtId="43" fontId="2" fillId="0" borderId="1" xfId="0" applyNumberFormat="1" applyFont="1" applyFill="1" applyBorder="1"/>
    <xf numFmtId="43" fontId="2" fillId="0" borderId="1" xfId="1" applyFont="1" applyFill="1" applyBorder="1"/>
    <xf numFmtId="165" fontId="2" fillId="0" borderId="1" xfId="0" applyNumberFormat="1" applyFont="1" applyFill="1" applyBorder="1"/>
    <xf numFmtId="43" fontId="0" fillId="0" borderId="0" xfId="1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3" fillId="2" borderId="1" xfId="1" applyFont="1" applyFill="1" applyBorder="1" applyAlignment="1">
      <alignment horizontal="left"/>
    </xf>
    <xf numFmtId="0" fontId="3" fillId="2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14" fontId="5" fillId="0" borderId="0" xfId="0" applyNumberFormat="1" applyFont="1" applyFill="1" applyAlignment="1">
      <alignment horizontal="right"/>
    </xf>
    <xf numFmtId="43" fontId="5" fillId="0" borderId="0" xfId="1" applyFont="1" applyFill="1"/>
    <xf numFmtId="0" fontId="5" fillId="0" borderId="0" xfId="0" quotePrefix="1" applyFont="1" applyFill="1" applyAlignment="1">
      <alignment horizontal="center"/>
    </xf>
    <xf numFmtId="0" fontId="6" fillId="0" borderId="0" xfId="0" applyFont="1" applyFill="1"/>
    <xf numFmtId="0" fontId="5" fillId="0" borderId="0" xfId="0" quotePrefix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43" fontId="5" fillId="0" borderId="1" xfId="0" applyNumberFormat="1" applyFont="1" applyFill="1" applyBorder="1"/>
    <xf numFmtId="0" fontId="7" fillId="0" borderId="0" xfId="0" applyFont="1" applyFill="1"/>
    <xf numFmtId="0" fontId="5" fillId="0" borderId="0" xfId="0" applyFont="1" applyFill="1" applyBorder="1"/>
    <xf numFmtId="43" fontId="7" fillId="0" borderId="0" xfId="1" applyFont="1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43" fontId="0" fillId="0" borderId="0" xfId="1" applyFont="1" applyFill="1" applyBorder="1"/>
    <xf numFmtId="0" fontId="3" fillId="0" borderId="0" xfId="0" applyFont="1" applyFill="1" applyBorder="1"/>
    <xf numFmtId="14" fontId="2" fillId="0" borderId="1" xfId="0" applyNumberFormat="1" applyFont="1" applyFill="1" applyBorder="1" applyAlignment="1">
      <alignment horizontal="center"/>
    </xf>
    <xf numFmtId="43" fontId="4" fillId="0" borderId="1" xfId="1" applyFont="1" applyFill="1" applyBorder="1"/>
    <xf numFmtId="43" fontId="4" fillId="0" borderId="1" xfId="1" applyFont="1" applyFill="1" applyBorder="1" applyAlignment="1">
      <alignment horizontal="left"/>
    </xf>
    <xf numFmtId="0" fontId="4" fillId="0" borderId="1" xfId="0" applyFont="1" applyFill="1" applyBorder="1"/>
    <xf numFmtId="0" fontId="2" fillId="2" borderId="1" xfId="0" applyFont="1" applyFill="1" applyBorder="1"/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/>
    <xf numFmtId="43" fontId="4" fillId="2" borderId="1" xfId="1" applyFont="1" applyFill="1" applyBorder="1"/>
    <xf numFmtId="43" fontId="4" fillId="2" borderId="1" xfId="1" applyFont="1" applyFill="1" applyBorder="1" applyAlignment="1">
      <alignment horizontal="left"/>
    </xf>
    <xf numFmtId="0" fontId="4" fillId="2" borderId="1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14" fontId="8" fillId="0" borderId="0" xfId="0" applyNumberFormat="1" applyFont="1" applyFill="1" applyAlignment="1">
      <alignment horizontal="right"/>
    </xf>
    <xf numFmtId="43" fontId="8" fillId="0" borderId="0" xfId="1" applyFont="1" applyFill="1"/>
    <xf numFmtId="0" fontId="8" fillId="0" borderId="0" xfId="0" quotePrefix="1" applyFont="1" applyFill="1" applyAlignment="1">
      <alignment horizontal="center"/>
    </xf>
    <xf numFmtId="0" fontId="9" fillId="0" borderId="0" xfId="0" applyFont="1" applyFill="1"/>
    <xf numFmtId="0" fontId="8" fillId="0" borderId="0" xfId="0" quotePrefix="1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/>
    </xf>
    <xf numFmtId="43" fontId="8" fillId="0" borderId="1" xfId="1" applyFont="1" applyFill="1" applyBorder="1"/>
    <xf numFmtId="43" fontId="9" fillId="0" borderId="1" xfId="1" applyFont="1" applyFill="1" applyBorder="1"/>
    <xf numFmtId="43" fontId="9" fillId="0" borderId="1" xfId="1" applyFont="1" applyFill="1" applyBorder="1" applyAlignment="1">
      <alignment horizontal="left"/>
    </xf>
    <xf numFmtId="0" fontId="9" fillId="0" borderId="1" xfId="0" applyFont="1" applyFill="1" applyBorder="1"/>
    <xf numFmtId="43" fontId="8" fillId="0" borderId="1" xfId="0" applyNumberFormat="1" applyFont="1" applyFill="1" applyBorder="1"/>
    <xf numFmtId="165" fontId="8" fillId="0" borderId="1" xfId="0" applyNumberFormat="1" applyFont="1" applyFill="1" applyBorder="1"/>
    <xf numFmtId="0" fontId="8" fillId="0" borderId="0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3" fontId="8" fillId="2" borderId="1" xfId="1" applyFont="1" applyFill="1" applyBorder="1"/>
    <xf numFmtId="43" fontId="9" fillId="2" borderId="1" xfId="1" applyFont="1" applyFill="1" applyBorder="1"/>
    <xf numFmtId="43" fontId="9" fillId="2" borderId="1" xfId="1" applyFont="1" applyFill="1" applyBorder="1" applyAlignment="1">
      <alignment horizontal="left"/>
    </xf>
    <xf numFmtId="0" fontId="9" fillId="2" borderId="1" xfId="0" applyFont="1" applyFill="1" applyBorder="1"/>
    <xf numFmtId="43" fontId="8" fillId="2" borderId="1" xfId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4" fontId="10" fillId="0" borderId="0" xfId="0" applyNumberFormat="1" applyFont="1" applyFill="1" applyAlignment="1">
      <alignment horizontal="right"/>
    </xf>
    <xf numFmtId="43" fontId="10" fillId="0" borderId="0" xfId="1" applyFont="1" applyFill="1"/>
    <xf numFmtId="0" fontId="10" fillId="0" borderId="0" xfId="0" quotePrefix="1" applyFont="1" applyFill="1" applyAlignment="1">
      <alignment horizontal="center"/>
    </xf>
    <xf numFmtId="0" fontId="11" fillId="0" borderId="0" xfId="0" applyFont="1" applyFill="1"/>
    <xf numFmtId="0" fontId="10" fillId="0" borderId="0" xfId="0" quotePrefix="1" applyFont="1" applyFill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43" fontId="10" fillId="0" borderId="1" xfId="0" applyNumberFormat="1" applyFont="1" applyFill="1" applyBorder="1"/>
    <xf numFmtId="43" fontId="10" fillId="0" borderId="1" xfId="1" applyFont="1" applyFill="1" applyBorder="1"/>
    <xf numFmtId="165" fontId="10" fillId="0" borderId="1" xfId="0" applyNumberFormat="1" applyFont="1" applyFill="1" applyBorder="1"/>
    <xf numFmtId="0" fontId="10" fillId="0" borderId="0" xfId="0" applyFont="1" applyFill="1" applyBorder="1"/>
    <xf numFmtId="0" fontId="5" fillId="2" borderId="1" xfId="0" applyFont="1" applyFill="1" applyBorder="1" applyAlignment="1">
      <alignment horizontal="center"/>
    </xf>
    <xf numFmtId="43" fontId="8" fillId="2" borderId="0" xfId="1" applyFont="1" applyFill="1" applyBorder="1"/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14" fontId="10" fillId="0" borderId="0" xfId="0" applyNumberFormat="1" applyFont="1" applyFill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B25" sqref="B25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4.140625" style="31" bestFit="1" customWidth="1"/>
    <col min="7" max="7" width="11.140625" style="31" bestFit="1" customWidth="1"/>
    <col min="8" max="8" width="14.28515625" bestFit="1" customWidth="1"/>
    <col min="9" max="9" width="9.5703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42735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5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422.7</v>
      </c>
      <c r="F5" s="10">
        <v>422.7</v>
      </c>
      <c r="G5" s="10"/>
      <c r="H5" s="14">
        <f>E5-F5-G5</f>
        <v>0</v>
      </c>
      <c r="I5" s="11"/>
    </row>
    <row r="6" spans="1:9" x14ac:dyDescent="0.25">
      <c r="A6" s="9">
        <v>2</v>
      </c>
      <c r="B6" s="15" t="s">
        <v>16</v>
      </c>
      <c r="C6" s="16" t="s">
        <v>15</v>
      </c>
      <c r="D6" s="17">
        <v>42703</v>
      </c>
      <c r="E6" s="14">
        <v>352.20000000000005</v>
      </c>
      <c r="F6" s="18">
        <v>352.2</v>
      </c>
      <c r="G6" s="18"/>
      <c r="H6" s="14">
        <f t="shared" ref="H6:H70" si="0">E6-F6-G6</f>
        <v>5.6843418860808015E-14</v>
      </c>
      <c r="I6" s="19"/>
    </row>
    <row r="7" spans="1:9" x14ac:dyDescent="0.25">
      <c r="A7" s="9">
        <v>3</v>
      </c>
      <c r="B7" s="15" t="s">
        <v>16</v>
      </c>
      <c r="C7" s="16" t="s">
        <v>15</v>
      </c>
      <c r="D7" s="17">
        <v>42731</v>
      </c>
      <c r="E7" s="14">
        <v>428.1</v>
      </c>
      <c r="F7" s="18"/>
      <c r="G7" s="18"/>
      <c r="H7" s="14">
        <f t="shared" si="0"/>
        <v>428.1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42738</v>
      </c>
      <c r="E8" s="14">
        <v>291</v>
      </c>
      <c r="F8" s="18"/>
      <c r="G8" s="18"/>
      <c r="H8" s="14">
        <f t="shared" si="0"/>
        <v>291</v>
      </c>
      <c r="I8" s="19"/>
    </row>
    <row r="9" spans="1:9" x14ac:dyDescent="0.25">
      <c r="A9" s="9">
        <v>5</v>
      </c>
      <c r="B9" s="15" t="s">
        <v>17</v>
      </c>
      <c r="C9" s="16" t="s">
        <v>15</v>
      </c>
      <c r="D9" s="17">
        <v>42696</v>
      </c>
      <c r="E9" s="14">
        <v>4207.7</v>
      </c>
      <c r="F9" s="18">
        <v>1745</v>
      </c>
      <c r="G9" s="18">
        <v>2462.6999999999998</v>
      </c>
      <c r="H9" s="14">
        <f t="shared" si="0"/>
        <v>0</v>
      </c>
      <c r="I9" s="19" t="s">
        <v>66</v>
      </c>
    </row>
    <row r="10" spans="1:9" x14ac:dyDescent="0.25">
      <c r="A10" s="9">
        <v>6</v>
      </c>
      <c r="B10" s="15" t="s">
        <v>17</v>
      </c>
      <c r="C10" s="16" t="s">
        <v>15</v>
      </c>
      <c r="D10" s="17">
        <v>42703</v>
      </c>
      <c r="E10" s="14">
        <v>3701.8</v>
      </c>
      <c r="F10" s="18"/>
      <c r="G10" s="18"/>
      <c r="H10" s="14">
        <f t="shared" si="0"/>
        <v>3701.8</v>
      </c>
      <c r="I10" s="19"/>
    </row>
    <row r="11" spans="1:9" x14ac:dyDescent="0.25">
      <c r="A11" s="9">
        <v>7</v>
      </c>
      <c r="B11" s="15" t="s">
        <v>17</v>
      </c>
      <c r="C11" s="16" t="s">
        <v>15</v>
      </c>
      <c r="D11" s="17">
        <v>42724</v>
      </c>
      <c r="E11" s="14">
        <v>2286.92</v>
      </c>
      <c r="F11" s="18"/>
      <c r="G11" s="18"/>
      <c r="H11" s="14">
        <f t="shared" si="0"/>
        <v>2286.92</v>
      </c>
      <c r="I11" s="19"/>
    </row>
    <row r="12" spans="1:9" x14ac:dyDescent="0.25">
      <c r="A12" s="9">
        <v>8</v>
      </c>
      <c r="B12" s="15" t="s">
        <v>17</v>
      </c>
      <c r="C12" s="16" t="s">
        <v>15</v>
      </c>
      <c r="D12" s="17">
        <v>42731</v>
      </c>
      <c r="E12" s="14">
        <v>2024.1</v>
      </c>
      <c r="F12" s="18"/>
      <c r="G12" s="18"/>
      <c r="H12" s="14">
        <f t="shared" si="0"/>
        <v>2024.1</v>
      </c>
      <c r="I12" s="19"/>
    </row>
    <row r="13" spans="1:9" x14ac:dyDescent="0.25">
      <c r="A13" s="9">
        <v>9</v>
      </c>
      <c r="B13" s="15" t="s">
        <v>17</v>
      </c>
      <c r="C13" s="16" t="s">
        <v>15</v>
      </c>
      <c r="D13" s="17">
        <v>42738</v>
      </c>
      <c r="E13" s="14">
        <v>2226.15</v>
      </c>
      <c r="F13" s="18"/>
      <c r="G13" s="18"/>
      <c r="H13" s="14">
        <f t="shared" si="0"/>
        <v>2226.15</v>
      </c>
      <c r="I13" s="19"/>
    </row>
    <row r="14" spans="1:9" x14ac:dyDescent="0.25">
      <c r="A14" s="9">
        <v>10</v>
      </c>
      <c r="B14" s="15" t="s">
        <v>18</v>
      </c>
      <c r="C14" s="16" t="s">
        <v>15</v>
      </c>
      <c r="D14" s="17">
        <v>42718</v>
      </c>
      <c r="E14" s="14">
        <v>826.55</v>
      </c>
      <c r="F14" s="18">
        <v>200</v>
      </c>
      <c r="G14" s="18"/>
      <c r="H14" s="14">
        <f t="shared" si="0"/>
        <v>626.54999999999995</v>
      </c>
      <c r="I14" s="19"/>
    </row>
    <row r="15" spans="1:9" x14ac:dyDescent="0.25">
      <c r="A15" s="9">
        <v>11</v>
      </c>
      <c r="B15" s="15" t="s">
        <v>19</v>
      </c>
      <c r="C15" s="16" t="s">
        <v>15</v>
      </c>
      <c r="D15" s="17">
        <v>42725</v>
      </c>
      <c r="E15" s="14">
        <v>2061.16</v>
      </c>
      <c r="F15" s="18">
        <v>2061.16</v>
      </c>
      <c r="G15" s="18"/>
      <c r="H15" s="14">
        <f t="shared" si="0"/>
        <v>0</v>
      </c>
      <c r="I15" s="19"/>
    </row>
    <row r="16" spans="1:9" x14ac:dyDescent="0.25">
      <c r="A16" s="9">
        <v>12</v>
      </c>
      <c r="B16" s="15" t="s">
        <v>19</v>
      </c>
      <c r="C16" s="16" t="s">
        <v>15</v>
      </c>
      <c r="D16" s="17">
        <v>42731</v>
      </c>
      <c r="E16" s="14">
        <v>857.2</v>
      </c>
      <c r="F16" s="18"/>
      <c r="G16" s="18"/>
      <c r="H16" s="14">
        <f t="shared" si="0"/>
        <v>857.2</v>
      </c>
      <c r="I16" s="19"/>
    </row>
    <row r="17" spans="1:9" x14ac:dyDescent="0.25">
      <c r="A17" s="9">
        <v>13</v>
      </c>
      <c r="B17" s="15" t="s">
        <v>19</v>
      </c>
      <c r="C17" s="16" t="s">
        <v>15</v>
      </c>
      <c r="D17" s="17">
        <v>42738</v>
      </c>
      <c r="E17" s="14">
        <v>1157.4000000000001</v>
      </c>
      <c r="F17" s="18"/>
      <c r="G17" s="18"/>
      <c r="H17" s="14">
        <f t="shared" si="0"/>
        <v>1157.4000000000001</v>
      </c>
      <c r="I17" s="19"/>
    </row>
    <row r="18" spans="1:9" x14ac:dyDescent="0.25">
      <c r="A18" s="9">
        <v>14</v>
      </c>
      <c r="B18" s="15" t="s">
        <v>20</v>
      </c>
      <c r="C18" s="16" t="s">
        <v>15</v>
      </c>
      <c r="D18" s="17">
        <v>42725</v>
      </c>
      <c r="E18" s="14">
        <v>1383.92</v>
      </c>
      <c r="F18" s="18">
        <v>90.6</v>
      </c>
      <c r="G18" s="18">
        <v>1293.32</v>
      </c>
      <c r="H18" s="14">
        <f t="shared" si="0"/>
        <v>0</v>
      </c>
      <c r="I18" s="19" t="s">
        <v>67</v>
      </c>
    </row>
    <row r="19" spans="1:9" x14ac:dyDescent="0.25">
      <c r="A19" s="9">
        <v>15</v>
      </c>
      <c r="B19" s="15" t="s">
        <v>20</v>
      </c>
      <c r="C19" s="16" t="s">
        <v>15</v>
      </c>
      <c r="D19" s="17">
        <v>42738</v>
      </c>
      <c r="E19" s="14">
        <v>1354.84</v>
      </c>
      <c r="F19" s="18"/>
      <c r="G19" s="18"/>
      <c r="H19" s="14">
        <f t="shared" si="0"/>
        <v>1354.84</v>
      </c>
      <c r="I19" s="19"/>
    </row>
    <row r="20" spans="1:9" x14ac:dyDescent="0.25">
      <c r="A20" s="9">
        <v>16</v>
      </c>
      <c r="B20" s="15" t="s">
        <v>21</v>
      </c>
      <c r="C20" s="16" t="s">
        <v>15</v>
      </c>
      <c r="D20" s="17">
        <v>42725</v>
      </c>
      <c r="E20" s="14">
        <v>3609.5</v>
      </c>
      <c r="F20" s="18">
        <v>3609.5</v>
      </c>
      <c r="G20" s="18"/>
      <c r="H20" s="14">
        <f t="shared" si="0"/>
        <v>0</v>
      </c>
      <c r="I20" s="19"/>
    </row>
    <row r="21" spans="1:9" x14ac:dyDescent="0.25">
      <c r="A21" s="9">
        <v>17</v>
      </c>
      <c r="B21" s="15" t="s">
        <v>21</v>
      </c>
      <c r="C21" s="16" t="s">
        <v>15</v>
      </c>
      <c r="D21" s="17">
        <v>42732</v>
      </c>
      <c r="E21" s="14">
        <v>3603.45</v>
      </c>
      <c r="F21" s="18"/>
      <c r="G21" s="18"/>
      <c r="H21" s="14">
        <f t="shared" si="0"/>
        <v>3603.45</v>
      </c>
      <c r="I21" s="19"/>
    </row>
    <row r="22" spans="1:9" x14ac:dyDescent="0.25">
      <c r="A22" s="9">
        <v>18</v>
      </c>
      <c r="B22" s="15" t="s">
        <v>21</v>
      </c>
      <c r="C22" s="16" t="s">
        <v>15</v>
      </c>
      <c r="D22" s="17">
        <v>42739</v>
      </c>
      <c r="E22" s="14">
        <v>5428.8</v>
      </c>
      <c r="F22" s="18"/>
      <c r="G22" s="18"/>
      <c r="H22" s="14">
        <f t="shared" si="0"/>
        <v>5428.8</v>
      </c>
      <c r="I22" s="19"/>
    </row>
    <row r="23" spans="1:9" x14ac:dyDescent="0.25">
      <c r="A23" s="9">
        <v>19</v>
      </c>
      <c r="B23" s="15" t="s">
        <v>22</v>
      </c>
      <c r="C23" s="16" t="s">
        <v>15</v>
      </c>
      <c r="D23" s="17">
        <v>42737</v>
      </c>
      <c r="E23" s="14">
        <v>1525.71</v>
      </c>
      <c r="F23" s="18">
        <v>1525.71</v>
      </c>
      <c r="G23" s="18"/>
      <c r="H23" s="14">
        <f t="shared" si="0"/>
        <v>0</v>
      </c>
      <c r="I23" s="19"/>
    </row>
    <row r="24" spans="1:9" x14ac:dyDescent="0.25">
      <c r="A24" s="9">
        <v>20</v>
      </c>
      <c r="B24" s="15" t="s">
        <v>23</v>
      </c>
      <c r="C24" s="16" t="s">
        <v>15</v>
      </c>
      <c r="D24" s="17">
        <v>42702</v>
      </c>
      <c r="E24" s="14">
        <v>946.65</v>
      </c>
      <c r="F24" s="18"/>
      <c r="G24" s="18"/>
      <c r="H24" s="14">
        <f t="shared" si="0"/>
        <v>946.65</v>
      </c>
      <c r="I24" s="19"/>
    </row>
    <row r="25" spans="1:9" x14ac:dyDescent="0.25">
      <c r="A25" s="9">
        <v>21</v>
      </c>
      <c r="B25" s="15" t="s">
        <v>23</v>
      </c>
      <c r="C25" s="16" t="s">
        <v>15</v>
      </c>
      <c r="D25" s="20">
        <v>42709</v>
      </c>
      <c r="E25" s="14">
        <v>1301.54</v>
      </c>
      <c r="F25" s="18"/>
      <c r="G25" s="18"/>
      <c r="H25" s="14">
        <f t="shared" si="0"/>
        <v>1301.54</v>
      </c>
      <c r="I25" s="19"/>
    </row>
    <row r="26" spans="1:9" x14ac:dyDescent="0.25">
      <c r="A26" s="9">
        <v>22</v>
      </c>
      <c r="B26" s="15" t="s">
        <v>23</v>
      </c>
      <c r="C26" s="16" t="s">
        <v>15</v>
      </c>
      <c r="D26" s="20">
        <v>42723</v>
      </c>
      <c r="E26" s="14">
        <v>691.9</v>
      </c>
      <c r="F26" s="18"/>
      <c r="G26" s="18"/>
      <c r="H26" s="14">
        <f t="shared" si="0"/>
        <v>691.9</v>
      </c>
      <c r="I26" s="19"/>
    </row>
    <row r="27" spans="1:9" x14ac:dyDescent="0.25">
      <c r="A27" s="9">
        <v>23</v>
      </c>
      <c r="B27" s="15" t="s">
        <v>23</v>
      </c>
      <c r="C27" s="16" t="s">
        <v>15</v>
      </c>
      <c r="D27" s="20">
        <v>42730</v>
      </c>
      <c r="E27" s="14">
        <v>508.9</v>
      </c>
      <c r="F27" s="18">
        <v>508.9</v>
      </c>
      <c r="G27" s="18"/>
      <c r="H27" s="14">
        <f t="shared" si="0"/>
        <v>0</v>
      </c>
      <c r="I27" s="19"/>
    </row>
    <row r="28" spans="1:9" x14ac:dyDescent="0.25">
      <c r="A28" s="9">
        <v>24</v>
      </c>
      <c r="B28" s="15" t="s">
        <v>23</v>
      </c>
      <c r="C28" s="16" t="s">
        <v>15</v>
      </c>
      <c r="D28" s="20">
        <v>42737</v>
      </c>
      <c r="E28" s="14">
        <v>663.15</v>
      </c>
      <c r="F28" s="18"/>
      <c r="G28" s="18"/>
      <c r="H28" s="14">
        <f t="shared" si="0"/>
        <v>663.15</v>
      </c>
      <c r="I28" s="19"/>
    </row>
    <row r="29" spans="1:9" x14ac:dyDescent="0.25">
      <c r="A29" s="9">
        <v>25</v>
      </c>
      <c r="B29" s="15" t="s">
        <v>24</v>
      </c>
      <c r="C29" s="16" t="s">
        <v>15</v>
      </c>
      <c r="D29" s="20">
        <v>42696</v>
      </c>
      <c r="E29" s="14">
        <v>900</v>
      </c>
      <c r="F29" s="18"/>
      <c r="G29" s="18">
        <v>900</v>
      </c>
      <c r="H29" s="14">
        <f t="shared" si="0"/>
        <v>0</v>
      </c>
      <c r="I29" s="19" t="s">
        <v>68</v>
      </c>
    </row>
    <row r="30" spans="1:9" x14ac:dyDescent="0.25">
      <c r="A30" s="9">
        <v>26</v>
      </c>
      <c r="B30" s="15" t="s">
        <v>24</v>
      </c>
      <c r="C30" s="16" t="s">
        <v>15</v>
      </c>
      <c r="D30" s="20">
        <v>42710</v>
      </c>
      <c r="E30" s="14">
        <v>814.34</v>
      </c>
      <c r="F30" s="18"/>
      <c r="G30" s="18"/>
      <c r="H30" s="14">
        <f t="shared" si="0"/>
        <v>814.34</v>
      </c>
      <c r="I30" s="19"/>
    </row>
    <row r="31" spans="1:9" x14ac:dyDescent="0.25">
      <c r="A31" s="9">
        <v>27</v>
      </c>
      <c r="B31" s="15" t="s">
        <v>24</v>
      </c>
      <c r="C31" s="16" t="s">
        <v>15</v>
      </c>
      <c r="D31" s="20">
        <v>42710</v>
      </c>
      <c r="E31" s="14">
        <v>775.06</v>
      </c>
      <c r="F31" s="18"/>
      <c r="G31" s="18"/>
      <c r="H31" s="14">
        <f t="shared" si="0"/>
        <v>775.06</v>
      </c>
      <c r="I31" s="19"/>
    </row>
    <row r="32" spans="1:9" x14ac:dyDescent="0.25">
      <c r="A32" s="9">
        <v>28</v>
      </c>
      <c r="B32" s="15" t="s">
        <v>24</v>
      </c>
      <c r="C32" s="16" t="s">
        <v>15</v>
      </c>
      <c r="D32" s="20">
        <v>42731</v>
      </c>
      <c r="E32" s="14">
        <v>792</v>
      </c>
      <c r="F32" s="18"/>
      <c r="G32" s="18"/>
      <c r="H32" s="14">
        <f t="shared" si="0"/>
        <v>792</v>
      </c>
      <c r="I32" s="19"/>
    </row>
    <row r="33" spans="1:9" x14ac:dyDescent="0.25">
      <c r="A33" s="9">
        <v>29</v>
      </c>
      <c r="B33" s="15" t="s">
        <v>25</v>
      </c>
      <c r="C33" s="16" t="s">
        <v>15</v>
      </c>
      <c r="D33" s="20">
        <v>42695</v>
      </c>
      <c r="E33" s="14">
        <v>1351.5199999999998</v>
      </c>
      <c r="F33" s="18"/>
      <c r="G33" s="18"/>
      <c r="H33" s="14">
        <f t="shared" si="0"/>
        <v>1351.5199999999998</v>
      </c>
      <c r="I33" s="21"/>
    </row>
    <row r="34" spans="1:9" x14ac:dyDescent="0.25">
      <c r="A34" s="9">
        <v>30</v>
      </c>
      <c r="B34" s="15" t="s">
        <v>25</v>
      </c>
      <c r="C34" s="16" t="s">
        <v>15</v>
      </c>
      <c r="D34" s="20">
        <v>42737</v>
      </c>
      <c r="E34" s="14">
        <v>2450.48</v>
      </c>
      <c r="F34" s="18"/>
      <c r="G34" s="18"/>
      <c r="H34" s="14">
        <f t="shared" si="0"/>
        <v>2450.48</v>
      </c>
      <c r="I34" s="21"/>
    </row>
    <row r="35" spans="1:9" x14ac:dyDescent="0.25">
      <c r="A35" s="9">
        <v>31</v>
      </c>
      <c r="B35" s="15" t="s">
        <v>26</v>
      </c>
      <c r="C35" s="16" t="s">
        <v>15</v>
      </c>
      <c r="D35" s="20">
        <v>42717</v>
      </c>
      <c r="E35" s="14">
        <v>1477.8</v>
      </c>
      <c r="F35" s="18">
        <v>500</v>
      </c>
      <c r="G35" s="18"/>
      <c r="H35" s="14">
        <f t="shared" si="0"/>
        <v>977.8</v>
      </c>
      <c r="I35" s="21"/>
    </row>
    <row r="36" spans="1:9" x14ac:dyDescent="0.25">
      <c r="A36" s="9">
        <v>32</v>
      </c>
      <c r="B36" s="15" t="s">
        <v>26</v>
      </c>
      <c r="C36" s="16" t="s">
        <v>15</v>
      </c>
      <c r="D36" s="20">
        <v>42732</v>
      </c>
      <c r="E36" s="14">
        <v>1590.09</v>
      </c>
      <c r="F36" s="18"/>
      <c r="G36" s="18"/>
      <c r="H36" s="14">
        <f t="shared" si="0"/>
        <v>1590.09</v>
      </c>
      <c r="I36" s="21"/>
    </row>
    <row r="37" spans="1:9" x14ac:dyDescent="0.25">
      <c r="A37" s="9">
        <v>33</v>
      </c>
      <c r="B37" s="15" t="s">
        <v>27</v>
      </c>
      <c r="C37" s="16" t="s">
        <v>15</v>
      </c>
      <c r="D37" s="20">
        <v>42732</v>
      </c>
      <c r="E37" s="14">
        <v>410.8</v>
      </c>
      <c r="F37" s="18"/>
      <c r="G37" s="18"/>
      <c r="H37" s="14">
        <f t="shared" si="0"/>
        <v>410.8</v>
      </c>
      <c r="I37" s="21"/>
    </row>
    <row r="38" spans="1:9" x14ac:dyDescent="0.25">
      <c r="A38" s="9">
        <v>34</v>
      </c>
      <c r="B38" s="15" t="s">
        <v>27</v>
      </c>
      <c r="C38" s="16" t="s">
        <v>15</v>
      </c>
      <c r="D38" s="20">
        <v>42739</v>
      </c>
      <c r="E38" s="14">
        <v>442.2</v>
      </c>
      <c r="F38" s="18"/>
      <c r="G38" s="18"/>
      <c r="H38" s="14">
        <f t="shared" si="0"/>
        <v>442.2</v>
      </c>
      <c r="I38" s="21"/>
    </row>
    <row r="39" spans="1:9" x14ac:dyDescent="0.25">
      <c r="A39" s="9">
        <v>35</v>
      </c>
      <c r="B39" s="15" t="s">
        <v>28</v>
      </c>
      <c r="C39" s="16" t="s">
        <v>15</v>
      </c>
      <c r="D39" s="20">
        <v>42730</v>
      </c>
      <c r="E39" s="14">
        <v>2810.52</v>
      </c>
      <c r="F39" s="18">
        <v>2810.52</v>
      </c>
      <c r="G39" s="18"/>
      <c r="H39" s="14">
        <f t="shared" si="0"/>
        <v>0</v>
      </c>
      <c r="I39" s="21"/>
    </row>
    <row r="40" spans="1:9" x14ac:dyDescent="0.25">
      <c r="A40" s="9">
        <v>36</v>
      </c>
      <c r="B40" s="15" t="s">
        <v>28</v>
      </c>
      <c r="C40" s="16" t="s">
        <v>15</v>
      </c>
      <c r="D40" s="20">
        <v>42737</v>
      </c>
      <c r="E40" s="14">
        <v>3625.8</v>
      </c>
      <c r="F40" s="18"/>
      <c r="G40" s="18"/>
      <c r="H40" s="14">
        <f t="shared" si="0"/>
        <v>3625.8</v>
      </c>
      <c r="I40" s="21"/>
    </row>
    <row r="41" spans="1:9" x14ac:dyDescent="0.25">
      <c r="A41" s="9">
        <v>37</v>
      </c>
      <c r="B41" s="15" t="s">
        <v>29</v>
      </c>
      <c r="C41" s="16" t="s">
        <v>15</v>
      </c>
      <c r="D41" s="20">
        <v>42696</v>
      </c>
      <c r="E41" s="14">
        <v>3198.54</v>
      </c>
      <c r="F41" s="18"/>
      <c r="G41" s="18"/>
      <c r="H41" s="14">
        <f t="shared" si="0"/>
        <v>3198.54</v>
      </c>
      <c r="I41" s="21"/>
    </row>
    <row r="42" spans="1:9" ht="15.75" customHeight="1" x14ac:dyDescent="0.25">
      <c r="A42" s="9">
        <v>38</v>
      </c>
      <c r="B42" s="15" t="s">
        <v>29</v>
      </c>
      <c r="C42" s="16" t="s">
        <v>15</v>
      </c>
      <c r="D42" s="20">
        <v>42731</v>
      </c>
      <c r="E42" s="14">
        <v>605.79999999999995</v>
      </c>
      <c r="F42" s="18">
        <v>35</v>
      </c>
      <c r="G42" s="18">
        <v>570.79999999999995</v>
      </c>
      <c r="H42" s="14">
        <f t="shared" si="0"/>
        <v>0</v>
      </c>
      <c r="I42" s="21" t="s">
        <v>69</v>
      </c>
    </row>
    <row r="43" spans="1:9" ht="15.75" customHeight="1" x14ac:dyDescent="0.25">
      <c r="A43" s="9">
        <v>39</v>
      </c>
      <c r="B43" s="15" t="s">
        <v>29</v>
      </c>
      <c r="C43" s="16" t="s">
        <v>15</v>
      </c>
      <c r="D43" s="20">
        <v>42738</v>
      </c>
      <c r="E43" s="14">
        <v>261.2</v>
      </c>
      <c r="F43" s="18"/>
      <c r="G43" s="18">
        <v>261.2</v>
      </c>
      <c r="H43" s="14">
        <f t="shared" si="0"/>
        <v>0</v>
      </c>
      <c r="I43" s="21"/>
    </row>
    <row r="44" spans="1:9" x14ac:dyDescent="0.25">
      <c r="A44" s="9">
        <v>40</v>
      </c>
      <c r="B44" s="15" t="s">
        <v>30</v>
      </c>
      <c r="C44" s="16" t="s">
        <v>15</v>
      </c>
      <c r="D44" s="20">
        <v>42709</v>
      </c>
      <c r="E44" s="14">
        <v>1227.5999999999999</v>
      </c>
      <c r="F44" s="18">
        <v>1227.5999999999999</v>
      </c>
      <c r="G44" s="18"/>
      <c r="H44" s="14">
        <f t="shared" si="0"/>
        <v>0</v>
      </c>
      <c r="I44" s="21"/>
    </row>
    <row r="45" spans="1:9" x14ac:dyDescent="0.25">
      <c r="A45" s="9">
        <v>41</v>
      </c>
      <c r="B45" s="15" t="s">
        <v>30</v>
      </c>
      <c r="C45" s="16" t="s">
        <v>15</v>
      </c>
      <c r="D45" s="20">
        <v>42737</v>
      </c>
      <c r="E45" s="14">
        <v>4297.3</v>
      </c>
      <c r="F45" s="18"/>
      <c r="G45" s="18"/>
      <c r="H45" s="14">
        <f t="shared" si="0"/>
        <v>4297.3</v>
      </c>
      <c r="I45" s="21"/>
    </row>
    <row r="46" spans="1:9" x14ac:dyDescent="0.25">
      <c r="A46" s="9">
        <v>42</v>
      </c>
      <c r="B46" s="15" t="s">
        <v>31</v>
      </c>
      <c r="C46" s="16" t="s">
        <v>15</v>
      </c>
      <c r="D46" s="20">
        <v>42731</v>
      </c>
      <c r="E46" s="14">
        <v>1020.1</v>
      </c>
      <c r="F46" s="18">
        <v>220.1</v>
      </c>
      <c r="G46" s="18"/>
      <c r="H46" s="14">
        <f t="shared" si="0"/>
        <v>800</v>
      </c>
      <c r="I46" s="21"/>
    </row>
    <row r="47" spans="1:9" x14ac:dyDescent="0.25">
      <c r="A47" s="9">
        <v>43</v>
      </c>
      <c r="B47" s="15" t="s">
        <v>31</v>
      </c>
      <c r="C47" s="16" t="s">
        <v>15</v>
      </c>
      <c r="D47" s="20">
        <v>42738</v>
      </c>
      <c r="E47" s="14">
        <v>377.3</v>
      </c>
      <c r="F47" s="18">
        <v>377.3</v>
      </c>
      <c r="G47" s="18"/>
      <c r="H47" s="14">
        <f t="shared" si="0"/>
        <v>0</v>
      </c>
      <c r="I47" s="21"/>
    </row>
    <row r="48" spans="1:9" ht="15.75" customHeight="1" x14ac:dyDescent="0.25">
      <c r="A48" s="9">
        <v>44</v>
      </c>
      <c r="B48" s="15" t="s">
        <v>32</v>
      </c>
      <c r="C48" s="16" t="s">
        <v>15</v>
      </c>
      <c r="D48" s="20">
        <v>42737</v>
      </c>
      <c r="E48" s="14">
        <v>320.25</v>
      </c>
      <c r="F48" s="18">
        <v>320.25</v>
      </c>
      <c r="G48" s="18"/>
      <c r="H48" s="14">
        <f t="shared" si="0"/>
        <v>0</v>
      </c>
      <c r="I48" s="21"/>
    </row>
    <row r="49" spans="1:9" x14ac:dyDescent="0.25">
      <c r="A49" s="9">
        <v>45</v>
      </c>
      <c r="B49" s="15" t="s">
        <v>33</v>
      </c>
      <c r="C49" s="16" t="s">
        <v>15</v>
      </c>
      <c r="D49" s="20">
        <v>42737</v>
      </c>
      <c r="E49" s="14">
        <v>1179.52</v>
      </c>
      <c r="F49" s="18">
        <v>1179.52</v>
      </c>
      <c r="G49" s="18"/>
      <c r="H49" s="14">
        <f t="shared" si="0"/>
        <v>0</v>
      </c>
      <c r="I49" s="21"/>
    </row>
    <row r="50" spans="1:9" x14ac:dyDescent="0.25">
      <c r="A50" s="9">
        <v>46</v>
      </c>
      <c r="B50" s="22" t="s">
        <v>34</v>
      </c>
      <c r="C50" s="23" t="s">
        <v>15</v>
      </c>
      <c r="D50" s="17">
        <v>42738</v>
      </c>
      <c r="E50" s="14">
        <v>1825.3</v>
      </c>
      <c r="F50" s="18">
        <v>1825.3</v>
      </c>
      <c r="G50" s="18"/>
      <c r="H50" s="14">
        <f t="shared" si="0"/>
        <v>0</v>
      </c>
      <c r="I50" s="24"/>
    </row>
    <row r="51" spans="1:9" x14ac:dyDescent="0.25">
      <c r="A51" s="9">
        <v>47</v>
      </c>
      <c r="B51" s="22" t="s">
        <v>35</v>
      </c>
      <c r="C51" s="23" t="s">
        <v>15</v>
      </c>
      <c r="D51" s="17">
        <v>42731</v>
      </c>
      <c r="E51" s="14">
        <v>1363.2</v>
      </c>
      <c r="F51" s="18">
        <v>863.2</v>
      </c>
      <c r="G51" s="18"/>
      <c r="H51" s="14">
        <f t="shared" si="0"/>
        <v>500</v>
      </c>
      <c r="I51" s="24"/>
    </row>
    <row r="52" spans="1:9" x14ac:dyDescent="0.25">
      <c r="A52" s="9">
        <v>48</v>
      </c>
      <c r="B52" s="22" t="s">
        <v>36</v>
      </c>
      <c r="C52" s="23" t="s">
        <v>15</v>
      </c>
      <c r="D52" s="17">
        <v>42724</v>
      </c>
      <c r="E52" s="14">
        <v>577</v>
      </c>
      <c r="F52" s="18"/>
      <c r="G52" s="18"/>
      <c r="H52" s="14">
        <f t="shared" si="0"/>
        <v>577</v>
      </c>
      <c r="I52" s="24"/>
    </row>
    <row r="53" spans="1:9" x14ac:dyDescent="0.25">
      <c r="A53" s="9">
        <v>49</v>
      </c>
      <c r="B53" s="22" t="s">
        <v>37</v>
      </c>
      <c r="C53" s="23" t="s">
        <v>15</v>
      </c>
      <c r="D53" s="17">
        <v>42710</v>
      </c>
      <c r="E53" s="14">
        <v>1670</v>
      </c>
      <c r="F53" s="18"/>
      <c r="G53" s="18"/>
      <c r="H53" s="14">
        <f t="shared" si="0"/>
        <v>1670</v>
      </c>
      <c r="I53" s="24"/>
    </row>
    <row r="54" spans="1:9" x14ac:dyDescent="0.25">
      <c r="A54" s="9">
        <v>50</v>
      </c>
      <c r="B54" s="22" t="s">
        <v>38</v>
      </c>
      <c r="C54" s="23" t="s">
        <v>15</v>
      </c>
      <c r="D54" s="17">
        <v>42717</v>
      </c>
      <c r="E54" s="25">
        <v>735.16000000000008</v>
      </c>
      <c r="F54" s="18">
        <v>735.16</v>
      </c>
      <c r="G54" s="18"/>
      <c r="H54" s="14">
        <f t="shared" si="0"/>
        <v>1.1368683772161603E-13</v>
      </c>
      <c r="I54" s="24"/>
    </row>
    <row r="55" spans="1:9" x14ac:dyDescent="0.25">
      <c r="A55" s="9">
        <v>51</v>
      </c>
      <c r="B55" s="22" t="s">
        <v>38</v>
      </c>
      <c r="C55" s="23" t="s">
        <v>15</v>
      </c>
      <c r="D55" s="17">
        <v>42724</v>
      </c>
      <c r="E55" s="25">
        <v>608.14</v>
      </c>
      <c r="F55" s="18"/>
      <c r="G55" s="18"/>
      <c r="H55" s="14">
        <f t="shared" si="0"/>
        <v>608.14</v>
      </c>
      <c r="I55" s="24"/>
    </row>
    <row r="56" spans="1:9" x14ac:dyDescent="0.25">
      <c r="A56" s="9">
        <v>52</v>
      </c>
      <c r="B56" s="22" t="s">
        <v>38</v>
      </c>
      <c r="C56" s="23" t="s">
        <v>15</v>
      </c>
      <c r="D56" s="17">
        <v>42731</v>
      </c>
      <c r="E56" s="25">
        <v>938.2</v>
      </c>
      <c r="F56" s="18"/>
      <c r="G56" s="18"/>
      <c r="H56" s="14">
        <f t="shared" si="0"/>
        <v>938.2</v>
      </c>
      <c r="I56" s="24"/>
    </row>
    <row r="57" spans="1:9" x14ac:dyDescent="0.25">
      <c r="A57" s="9">
        <v>53</v>
      </c>
      <c r="B57" s="22" t="s">
        <v>39</v>
      </c>
      <c r="C57" s="23" t="s">
        <v>15</v>
      </c>
      <c r="D57" s="17">
        <v>42731</v>
      </c>
      <c r="E57" s="25">
        <v>478.20000000000005</v>
      </c>
      <c r="F57" s="18">
        <v>280</v>
      </c>
      <c r="G57" s="18"/>
      <c r="H57" s="14">
        <f t="shared" si="0"/>
        <v>198.20000000000005</v>
      </c>
      <c r="I57" s="24"/>
    </row>
    <row r="58" spans="1:9" x14ac:dyDescent="0.25">
      <c r="A58" s="9">
        <v>54</v>
      </c>
      <c r="B58" s="22" t="s">
        <v>40</v>
      </c>
      <c r="C58" s="23" t="s">
        <v>15</v>
      </c>
      <c r="D58" s="17">
        <v>42737</v>
      </c>
      <c r="E58" s="25">
        <v>1418.8</v>
      </c>
      <c r="F58" s="18">
        <v>1418.8</v>
      </c>
      <c r="G58" s="18"/>
      <c r="H58" s="14">
        <f t="shared" si="0"/>
        <v>0</v>
      </c>
      <c r="I58" s="24"/>
    </row>
    <row r="59" spans="1:9" x14ac:dyDescent="0.25">
      <c r="A59" s="9">
        <v>55</v>
      </c>
      <c r="B59" s="22" t="s">
        <v>41</v>
      </c>
      <c r="C59" s="23" t="s">
        <v>15</v>
      </c>
      <c r="D59" s="17">
        <v>42739</v>
      </c>
      <c r="E59" s="25">
        <v>582.88</v>
      </c>
      <c r="F59" s="18">
        <v>582.88</v>
      </c>
      <c r="G59" s="18"/>
      <c r="H59" s="14">
        <f t="shared" si="0"/>
        <v>0</v>
      </c>
      <c r="I59" s="24"/>
    </row>
    <row r="60" spans="1:9" x14ac:dyDescent="0.25">
      <c r="A60" s="9">
        <v>56</v>
      </c>
      <c r="B60" s="22" t="s">
        <v>42</v>
      </c>
      <c r="C60" s="23" t="s">
        <v>15</v>
      </c>
      <c r="D60" s="17">
        <v>42739</v>
      </c>
      <c r="E60" s="25">
        <v>2065.4</v>
      </c>
      <c r="F60" s="18">
        <v>1000</v>
      </c>
      <c r="G60" s="18"/>
      <c r="H60" s="14">
        <f t="shared" si="0"/>
        <v>1065.4000000000001</v>
      </c>
      <c r="I60" s="24"/>
    </row>
    <row r="61" spans="1:9" x14ac:dyDescent="0.25">
      <c r="A61" s="9"/>
      <c r="B61" s="33" t="s">
        <v>65</v>
      </c>
      <c r="C61" s="34" t="s">
        <v>15</v>
      </c>
      <c r="D61" s="35">
        <v>42745</v>
      </c>
      <c r="E61" s="36">
        <v>5045.8</v>
      </c>
      <c r="F61" s="37"/>
      <c r="G61" s="37"/>
      <c r="H61" s="36">
        <f t="shared" si="0"/>
        <v>5045.8</v>
      </c>
      <c r="I61" s="24"/>
    </row>
    <row r="62" spans="1:9" x14ac:dyDescent="0.25">
      <c r="A62" s="9">
        <v>57</v>
      </c>
      <c r="B62" s="22" t="s">
        <v>43</v>
      </c>
      <c r="C62" s="23" t="s">
        <v>44</v>
      </c>
      <c r="D62" s="17"/>
      <c r="E62" s="25">
        <v>2550</v>
      </c>
      <c r="F62" s="18"/>
      <c r="G62" s="18"/>
      <c r="H62" s="14">
        <f t="shared" si="0"/>
        <v>2550</v>
      </c>
      <c r="I62" s="19"/>
    </row>
    <row r="63" spans="1:9" x14ac:dyDescent="0.25">
      <c r="A63" s="9">
        <v>58</v>
      </c>
      <c r="B63" s="22" t="s">
        <v>45</v>
      </c>
      <c r="C63" s="23" t="s">
        <v>44</v>
      </c>
      <c r="D63" s="17">
        <v>42706</v>
      </c>
      <c r="E63" s="25">
        <v>1784.3</v>
      </c>
      <c r="F63" s="18"/>
      <c r="G63" s="18"/>
      <c r="H63" s="14">
        <f t="shared" si="0"/>
        <v>1784.3</v>
      </c>
      <c r="I63" s="19"/>
    </row>
    <row r="64" spans="1:9" x14ac:dyDescent="0.25">
      <c r="A64" s="9">
        <v>59</v>
      </c>
      <c r="B64" s="22" t="s">
        <v>45</v>
      </c>
      <c r="C64" s="23" t="s">
        <v>44</v>
      </c>
      <c r="D64" s="17">
        <v>42741</v>
      </c>
      <c r="E64" s="25">
        <v>1011.25</v>
      </c>
      <c r="F64" s="18">
        <v>75</v>
      </c>
      <c r="G64" s="18">
        <v>936.25</v>
      </c>
      <c r="H64" s="14">
        <f t="shared" si="0"/>
        <v>0</v>
      </c>
      <c r="I64" s="19" t="s">
        <v>70</v>
      </c>
    </row>
    <row r="65" spans="1:9" x14ac:dyDescent="0.25">
      <c r="A65" s="9">
        <v>60</v>
      </c>
      <c r="B65" s="15" t="s">
        <v>46</v>
      </c>
      <c r="C65" s="16" t="s">
        <v>44</v>
      </c>
      <c r="D65" s="20">
        <v>42698</v>
      </c>
      <c r="E65" s="14">
        <v>2599.9</v>
      </c>
      <c r="F65" s="18"/>
      <c r="G65" s="18"/>
      <c r="H65" s="14">
        <f t="shared" si="0"/>
        <v>2599.9</v>
      </c>
      <c r="I65" s="19"/>
    </row>
    <row r="66" spans="1:9" x14ac:dyDescent="0.25">
      <c r="A66" s="9">
        <v>61</v>
      </c>
      <c r="B66" s="15" t="s">
        <v>47</v>
      </c>
      <c r="C66" s="16" t="s">
        <v>44</v>
      </c>
      <c r="D66" s="20">
        <v>42685</v>
      </c>
      <c r="E66" s="14">
        <v>5482.76</v>
      </c>
      <c r="F66" s="18"/>
      <c r="G66" s="18">
        <v>318.5</v>
      </c>
      <c r="H66" s="14">
        <f t="shared" si="0"/>
        <v>5164.26</v>
      </c>
      <c r="I66" s="19" t="s">
        <v>71</v>
      </c>
    </row>
    <row r="67" spans="1:9" x14ac:dyDescent="0.25">
      <c r="A67" s="9">
        <v>62</v>
      </c>
      <c r="B67" s="15" t="s">
        <v>47</v>
      </c>
      <c r="C67" s="16" t="s">
        <v>44</v>
      </c>
      <c r="D67" s="20">
        <v>42699</v>
      </c>
      <c r="E67" s="14">
        <v>7544.54</v>
      </c>
      <c r="F67" s="18"/>
      <c r="G67" s="18"/>
      <c r="H67" s="14">
        <f t="shared" si="0"/>
        <v>7544.54</v>
      </c>
      <c r="I67" s="19"/>
    </row>
    <row r="68" spans="1:9" x14ac:dyDescent="0.25">
      <c r="A68" s="9">
        <v>63</v>
      </c>
      <c r="B68" s="15" t="s">
        <v>47</v>
      </c>
      <c r="C68" s="16" t="s">
        <v>44</v>
      </c>
      <c r="D68" s="20">
        <v>42740</v>
      </c>
      <c r="E68" s="14">
        <v>3873.56</v>
      </c>
      <c r="F68" s="18">
        <v>400</v>
      </c>
      <c r="G68" s="18">
        <v>3473.56</v>
      </c>
      <c r="H68" s="14">
        <f t="shared" si="0"/>
        <v>0</v>
      </c>
      <c r="I68" s="19"/>
    </row>
    <row r="69" spans="1:9" x14ac:dyDescent="0.25">
      <c r="A69" s="9">
        <v>64</v>
      </c>
      <c r="B69" s="15" t="s">
        <v>48</v>
      </c>
      <c r="C69" s="16" t="s">
        <v>44</v>
      </c>
      <c r="D69" s="20">
        <v>42726</v>
      </c>
      <c r="E69" s="14">
        <v>1400</v>
      </c>
      <c r="F69" s="18">
        <v>300</v>
      </c>
      <c r="G69" s="18"/>
      <c r="H69" s="14">
        <f t="shared" si="0"/>
        <v>1100</v>
      </c>
      <c r="I69" s="19"/>
    </row>
    <row r="70" spans="1:9" x14ac:dyDescent="0.25">
      <c r="A70" s="9">
        <v>65</v>
      </c>
      <c r="B70" s="15" t="s">
        <v>48</v>
      </c>
      <c r="C70" s="16" t="s">
        <v>44</v>
      </c>
      <c r="D70" s="20">
        <v>42740</v>
      </c>
      <c r="E70" s="14">
        <v>652.1</v>
      </c>
      <c r="F70" s="18">
        <v>652.1</v>
      </c>
      <c r="G70" s="18"/>
      <c r="H70" s="14">
        <f t="shared" si="0"/>
        <v>0</v>
      </c>
      <c r="I70" s="19"/>
    </row>
    <row r="71" spans="1:9" x14ac:dyDescent="0.25">
      <c r="A71" s="9">
        <v>66</v>
      </c>
      <c r="B71" s="15" t="s">
        <v>49</v>
      </c>
      <c r="C71" s="16" t="s">
        <v>44</v>
      </c>
      <c r="D71" s="20">
        <v>42706</v>
      </c>
      <c r="E71" s="14">
        <v>903.69999999999982</v>
      </c>
      <c r="F71" s="18">
        <v>500</v>
      </c>
      <c r="G71" s="18"/>
      <c r="H71" s="14">
        <f t="shared" ref="H71:H83" si="1">E71-F71-G71</f>
        <v>403.69999999999982</v>
      </c>
      <c r="I71" s="19"/>
    </row>
    <row r="72" spans="1:9" x14ac:dyDescent="0.25">
      <c r="A72" s="9">
        <v>67</v>
      </c>
      <c r="B72" s="15" t="s">
        <v>50</v>
      </c>
      <c r="C72" s="16" t="s">
        <v>44</v>
      </c>
      <c r="D72" s="20">
        <v>42734</v>
      </c>
      <c r="E72" s="14">
        <v>550</v>
      </c>
      <c r="F72" s="18"/>
      <c r="G72" s="18"/>
      <c r="H72" s="14">
        <f t="shared" si="1"/>
        <v>550</v>
      </c>
      <c r="I72" s="19"/>
    </row>
    <row r="73" spans="1:9" x14ac:dyDescent="0.25">
      <c r="A73" s="9">
        <v>68</v>
      </c>
      <c r="B73" s="15" t="s">
        <v>50</v>
      </c>
      <c r="C73" s="16" t="s">
        <v>44</v>
      </c>
      <c r="D73" s="20">
        <v>42740</v>
      </c>
      <c r="E73" s="14">
        <v>774.05</v>
      </c>
      <c r="F73" s="18"/>
      <c r="G73" s="18"/>
      <c r="H73" s="14">
        <f t="shared" si="1"/>
        <v>774.05</v>
      </c>
      <c r="I73" s="19"/>
    </row>
    <row r="74" spans="1:9" x14ac:dyDescent="0.25">
      <c r="A74" s="9">
        <v>69</v>
      </c>
      <c r="B74" s="15" t="s">
        <v>51</v>
      </c>
      <c r="C74" s="16" t="s">
        <v>44</v>
      </c>
      <c r="D74" s="20">
        <v>42727</v>
      </c>
      <c r="E74" s="14">
        <v>2949.7</v>
      </c>
      <c r="F74" s="18">
        <v>1000</v>
      </c>
      <c r="G74" s="18"/>
      <c r="H74" s="14">
        <f t="shared" si="1"/>
        <v>1949.6999999999998</v>
      </c>
      <c r="I74" s="19"/>
    </row>
    <row r="75" spans="1:9" x14ac:dyDescent="0.25">
      <c r="A75" s="9">
        <v>70</v>
      </c>
      <c r="B75" s="15" t="s">
        <v>52</v>
      </c>
      <c r="C75" s="16" t="s">
        <v>44</v>
      </c>
      <c r="D75" s="20">
        <v>42741</v>
      </c>
      <c r="E75" s="14">
        <v>1006.6</v>
      </c>
      <c r="F75" s="18">
        <v>1006.6</v>
      </c>
      <c r="G75" s="18"/>
      <c r="H75" s="14">
        <f t="shared" si="1"/>
        <v>0</v>
      </c>
      <c r="I75" s="19"/>
    </row>
    <row r="76" spans="1:9" x14ac:dyDescent="0.25">
      <c r="A76" s="9">
        <v>71</v>
      </c>
      <c r="B76" s="22" t="s">
        <v>53</v>
      </c>
      <c r="C76" s="23" t="s">
        <v>44</v>
      </c>
      <c r="D76" s="17">
        <v>42734</v>
      </c>
      <c r="E76" s="14">
        <v>306.34000000000003</v>
      </c>
      <c r="F76" s="18">
        <v>306.33999999999997</v>
      </c>
      <c r="G76" s="18"/>
      <c r="H76" s="14">
        <f t="shared" si="1"/>
        <v>5.6843418860808015E-14</v>
      </c>
      <c r="I76" s="19"/>
    </row>
    <row r="77" spans="1:9" ht="15.75" customHeight="1" x14ac:dyDescent="0.25">
      <c r="A77" s="9">
        <v>72</v>
      </c>
      <c r="B77" s="22" t="s">
        <v>54</v>
      </c>
      <c r="C77" s="23" t="s">
        <v>44</v>
      </c>
      <c r="D77" s="17">
        <v>42741</v>
      </c>
      <c r="E77" s="14">
        <v>394.1</v>
      </c>
      <c r="F77" s="18">
        <v>394.1</v>
      </c>
      <c r="G77" s="18"/>
      <c r="H77" s="14">
        <f t="shared" si="1"/>
        <v>0</v>
      </c>
      <c r="I77" s="19"/>
    </row>
    <row r="78" spans="1:9" ht="15.75" customHeight="1" x14ac:dyDescent="0.25">
      <c r="A78" s="9">
        <v>73</v>
      </c>
      <c r="B78" s="22" t="s">
        <v>55</v>
      </c>
      <c r="C78" s="23" t="s">
        <v>44</v>
      </c>
      <c r="D78" s="17">
        <v>42740</v>
      </c>
      <c r="E78" s="14">
        <v>962.42</v>
      </c>
      <c r="F78" s="18">
        <v>962.42</v>
      </c>
      <c r="G78" s="18"/>
      <c r="H78" s="14">
        <f t="shared" si="1"/>
        <v>0</v>
      </c>
      <c r="I78" s="19"/>
    </row>
    <row r="79" spans="1:9" ht="15.75" customHeight="1" x14ac:dyDescent="0.25">
      <c r="A79" s="9">
        <v>74</v>
      </c>
      <c r="B79" s="22" t="s">
        <v>56</v>
      </c>
      <c r="C79" s="23" t="s">
        <v>44</v>
      </c>
      <c r="D79" s="17">
        <v>42720</v>
      </c>
      <c r="E79" s="25">
        <v>3083.65</v>
      </c>
      <c r="F79" s="18"/>
      <c r="G79" s="18"/>
      <c r="H79" s="14">
        <f t="shared" si="1"/>
        <v>3083.65</v>
      </c>
      <c r="I79" s="19"/>
    </row>
    <row r="80" spans="1:9" ht="15.75" customHeight="1" x14ac:dyDescent="0.25">
      <c r="A80" s="9">
        <v>75</v>
      </c>
      <c r="B80" s="22" t="s">
        <v>57</v>
      </c>
      <c r="C80" s="23" t="s">
        <v>44</v>
      </c>
      <c r="D80" s="17">
        <v>42740</v>
      </c>
      <c r="E80" s="25">
        <v>359</v>
      </c>
      <c r="F80" s="18">
        <v>359</v>
      </c>
      <c r="G80" s="18"/>
      <c r="H80" s="14">
        <f t="shared" si="1"/>
        <v>0</v>
      </c>
      <c r="I80" s="19"/>
    </row>
    <row r="81" spans="1:9" ht="15.75" customHeight="1" x14ac:dyDescent="0.25">
      <c r="A81" s="9">
        <v>76</v>
      </c>
      <c r="B81" s="22" t="s">
        <v>58</v>
      </c>
      <c r="C81" s="23" t="s">
        <v>44</v>
      </c>
      <c r="D81" s="17">
        <v>42741</v>
      </c>
      <c r="E81" s="25">
        <v>229.92</v>
      </c>
      <c r="F81" s="18">
        <v>229.92</v>
      </c>
      <c r="G81" s="18"/>
      <c r="H81" s="14">
        <f t="shared" si="1"/>
        <v>0</v>
      </c>
      <c r="I81" s="19"/>
    </row>
    <row r="82" spans="1:9" ht="15.75" customHeight="1" x14ac:dyDescent="0.25">
      <c r="A82" s="9">
        <v>77</v>
      </c>
      <c r="B82" s="22" t="s">
        <v>59</v>
      </c>
      <c r="C82" s="23" t="s">
        <v>44</v>
      </c>
      <c r="D82" s="17">
        <v>42740</v>
      </c>
      <c r="E82" s="25">
        <v>185.8</v>
      </c>
      <c r="F82" s="18"/>
      <c r="G82" s="18"/>
      <c r="H82" s="14">
        <f t="shared" si="1"/>
        <v>185.8</v>
      </c>
      <c r="I82" s="19"/>
    </row>
    <row r="83" spans="1:9" ht="15.75" customHeight="1" x14ac:dyDescent="0.25">
      <c r="A83" s="9">
        <v>78</v>
      </c>
      <c r="B83" s="22" t="s">
        <v>60</v>
      </c>
      <c r="C83" s="23" t="s">
        <v>44</v>
      </c>
      <c r="D83" s="17">
        <v>42740</v>
      </c>
      <c r="E83" s="25">
        <v>1111.96</v>
      </c>
      <c r="F83" s="18">
        <v>1111.96</v>
      </c>
      <c r="G83" s="18"/>
      <c r="H83" s="14">
        <f t="shared" si="1"/>
        <v>0</v>
      </c>
      <c r="I83" s="19"/>
    </row>
    <row r="84" spans="1:9" s="3" customFormat="1" x14ac:dyDescent="0.25">
      <c r="A84" s="26"/>
      <c r="B84" s="27"/>
      <c r="C84" s="27"/>
      <c r="D84" s="27" t="s">
        <v>61</v>
      </c>
      <c r="E84" s="28">
        <f>SUM(E5:E83)</f>
        <v>128813.29000000001</v>
      </c>
      <c r="F84" s="29">
        <f>SUM(F5:F83)</f>
        <v>31188.839999999989</v>
      </c>
      <c r="G84" s="29"/>
      <c r="H84" s="30">
        <f>SUM(H5:H83)</f>
        <v>87408.12</v>
      </c>
      <c r="I84" s="29"/>
    </row>
    <row r="85" spans="1:9" x14ac:dyDescent="0.25">
      <c r="B85" s="3"/>
      <c r="C85" s="3"/>
      <c r="D85" s="3"/>
      <c r="E85" s="3"/>
      <c r="F85" s="5"/>
      <c r="G85" s="5"/>
      <c r="H85" s="3"/>
      <c r="I85"/>
    </row>
    <row r="86" spans="1:9" x14ac:dyDescent="0.25">
      <c r="B86" s="3" t="s">
        <v>62</v>
      </c>
      <c r="F86" s="5" t="s">
        <v>63</v>
      </c>
      <c r="G86" s="5"/>
      <c r="I86"/>
    </row>
    <row r="87" spans="1:9" x14ac:dyDescent="0.25">
      <c r="I87"/>
    </row>
    <row r="88" spans="1:9" x14ac:dyDescent="0.25">
      <c r="I88"/>
    </row>
    <row r="89" spans="1:9" x14ac:dyDescent="0.25">
      <c r="A89"/>
      <c r="I89"/>
    </row>
    <row r="90" spans="1:9" x14ac:dyDescent="0.25">
      <c r="A90"/>
      <c r="I90"/>
    </row>
    <row r="91" spans="1:9" x14ac:dyDescent="0.25">
      <c r="A91"/>
      <c r="I91"/>
    </row>
    <row r="93" spans="1:9" x14ac:dyDescent="0.25">
      <c r="A93"/>
      <c r="E93" s="3"/>
      <c r="F93" s="5"/>
      <c r="G93" s="5"/>
      <c r="H93" s="3"/>
      <c r="I93" s="32"/>
    </row>
  </sheetData>
  <autoFilter ref="A4:I84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64" zoomScaleNormal="100" workbookViewId="0">
      <selection activeCell="E76" sqref="E76:F77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4.140625" style="31" bestFit="1" customWidth="1"/>
    <col min="7" max="7" width="11.140625" style="31" bestFit="1" customWidth="1"/>
    <col min="8" max="8" width="14.28515625" bestFit="1" customWidth="1"/>
    <col min="9" max="9" width="9.5703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42742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73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769.48</v>
      </c>
      <c r="F5" s="10">
        <v>769.48</v>
      </c>
      <c r="G5" s="10"/>
      <c r="H5" s="14">
        <f>E5-F5-G5</f>
        <v>0</v>
      </c>
      <c r="I5" s="11"/>
    </row>
    <row r="6" spans="1:9" s="12" customFormat="1" x14ac:dyDescent="0.25">
      <c r="A6" s="9">
        <v>2</v>
      </c>
      <c r="B6" s="13" t="s">
        <v>14</v>
      </c>
      <c r="C6" s="9" t="s">
        <v>15</v>
      </c>
      <c r="D6" s="9"/>
      <c r="E6" s="14">
        <v>479</v>
      </c>
      <c r="F6" s="10"/>
      <c r="G6" s="10"/>
      <c r="H6" s="14">
        <f t="shared" ref="H6:H69" si="0">E6-F6-G6</f>
        <v>479</v>
      </c>
      <c r="I6" s="11"/>
    </row>
    <row r="7" spans="1:9" x14ac:dyDescent="0.25">
      <c r="A7" s="9">
        <v>3</v>
      </c>
      <c r="B7" s="15" t="s">
        <v>16</v>
      </c>
      <c r="C7" s="16" t="s">
        <v>15</v>
      </c>
      <c r="D7" s="17">
        <v>42731</v>
      </c>
      <c r="E7" s="14">
        <v>428.1</v>
      </c>
      <c r="F7" s="18"/>
      <c r="G7" s="18"/>
      <c r="H7" s="14">
        <f t="shared" si="0"/>
        <v>428.1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42738</v>
      </c>
      <c r="E8" s="14">
        <v>291</v>
      </c>
      <c r="F8" s="18">
        <v>291</v>
      </c>
      <c r="G8" s="18"/>
      <c r="H8" s="14">
        <f t="shared" si="0"/>
        <v>0</v>
      </c>
      <c r="I8" s="19"/>
    </row>
    <row r="9" spans="1:9" x14ac:dyDescent="0.25">
      <c r="A9" s="9">
        <v>5</v>
      </c>
      <c r="B9" s="15" t="s">
        <v>16</v>
      </c>
      <c r="C9" s="16" t="s">
        <v>15</v>
      </c>
      <c r="D9" s="17">
        <v>42745</v>
      </c>
      <c r="E9" s="14">
        <v>284.60000000000002</v>
      </c>
      <c r="F9" s="18"/>
      <c r="G9" s="18"/>
      <c r="H9" s="14">
        <f t="shared" si="0"/>
        <v>284.60000000000002</v>
      </c>
      <c r="I9" s="19"/>
    </row>
    <row r="10" spans="1:9" x14ac:dyDescent="0.25">
      <c r="A10" s="9">
        <v>6</v>
      </c>
      <c r="B10" s="15" t="s">
        <v>17</v>
      </c>
      <c r="C10" s="16" t="s">
        <v>15</v>
      </c>
      <c r="D10" s="17">
        <v>42703</v>
      </c>
      <c r="E10" s="14">
        <v>3701.8</v>
      </c>
      <c r="F10" s="18"/>
      <c r="G10" s="18"/>
      <c r="H10" s="14">
        <f t="shared" si="0"/>
        <v>3701.8</v>
      </c>
      <c r="I10" s="19"/>
    </row>
    <row r="11" spans="1:9" x14ac:dyDescent="0.25">
      <c r="A11" s="9">
        <v>7</v>
      </c>
      <c r="B11" s="15" t="s">
        <v>17</v>
      </c>
      <c r="C11" s="16" t="s">
        <v>15</v>
      </c>
      <c r="D11" s="17">
        <v>42724</v>
      </c>
      <c r="E11" s="14">
        <v>2286.92</v>
      </c>
      <c r="F11" s="18"/>
      <c r="G11" s="18">
        <v>2286.92</v>
      </c>
      <c r="H11" s="14">
        <f t="shared" si="0"/>
        <v>0</v>
      </c>
      <c r="I11" s="19" t="s">
        <v>75</v>
      </c>
    </row>
    <row r="12" spans="1:9" x14ac:dyDescent="0.25">
      <c r="A12" s="9">
        <v>8</v>
      </c>
      <c r="B12" s="15" t="s">
        <v>17</v>
      </c>
      <c r="C12" s="16" t="s">
        <v>15</v>
      </c>
      <c r="D12" s="17">
        <v>42731</v>
      </c>
      <c r="E12" s="14">
        <v>2024.1</v>
      </c>
      <c r="F12" s="18"/>
      <c r="G12" s="18"/>
      <c r="H12" s="14">
        <f t="shared" si="0"/>
        <v>2024.1</v>
      </c>
      <c r="I12" s="19"/>
    </row>
    <row r="13" spans="1:9" x14ac:dyDescent="0.25">
      <c r="A13" s="9">
        <v>9</v>
      </c>
      <c r="B13" s="15" t="s">
        <v>17</v>
      </c>
      <c r="C13" s="16" t="s">
        <v>15</v>
      </c>
      <c r="D13" s="17">
        <v>42738</v>
      </c>
      <c r="E13" s="14">
        <v>2226.15</v>
      </c>
      <c r="F13" s="18"/>
      <c r="G13" s="18"/>
      <c r="H13" s="14">
        <f t="shared" si="0"/>
        <v>2226.15</v>
      </c>
      <c r="I13" s="19"/>
    </row>
    <row r="14" spans="1:9" x14ac:dyDescent="0.25">
      <c r="A14" s="9">
        <v>10</v>
      </c>
      <c r="B14" s="15" t="s">
        <v>17</v>
      </c>
      <c r="C14" s="16" t="s">
        <v>15</v>
      </c>
      <c r="D14" s="17">
        <v>42745</v>
      </c>
      <c r="E14" s="14">
        <v>1843.16</v>
      </c>
      <c r="F14" s="18"/>
      <c r="G14" s="18"/>
      <c r="H14" s="14">
        <f t="shared" si="0"/>
        <v>1843.16</v>
      </c>
      <c r="I14" s="19"/>
    </row>
    <row r="15" spans="1:9" x14ac:dyDescent="0.25">
      <c r="A15" s="9">
        <v>11</v>
      </c>
      <c r="B15" s="15" t="s">
        <v>18</v>
      </c>
      <c r="C15" s="16" t="s">
        <v>15</v>
      </c>
      <c r="D15" s="17">
        <v>42718</v>
      </c>
      <c r="E15" s="14">
        <v>626.54999999999995</v>
      </c>
      <c r="F15" s="18">
        <v>300</v>
      </c>
      <c r="G15" s="18"/>
      <c r="H15" s="14">
        <f t="shared" si="0"/>
        <v>326.54999999999995</v>
      </c>
      <c r="I15" s="19"/>
    </row>
    <row r="16" spans="1:9" x14ac:dyDescent="0.25">
      <c r="A16" s="9">
        <v>12</v>
      </c>
      <c r="B16" s="15" t="s">
        <v>19</v>
      </c>
      <c r="C16" s="16" t="s">
        <v>15</v>
      </c>
      <c r="D16" s="17">
        <v>42731</v>
      </c>
      <c r="E16" s="14">
        <v>857.2</v>
      </c>
      <c r="F16" s="18">
        <v>857.2</v>
      </c>
      <c r="G16" s="18"/>
      <c r="H16" s="14">
        <f t="shared" si="0"/>
        <v>0</v>
      </c>
      <c r="I16" s="19"/>
    </row>
    <row r="17" spans="1:9" x14ac:dyDescent="0.25">
      <c r="A17" s="9">
        <v>13</v>
      </c>
      <c r="B17" s="15" t="s">
        <v>19</v>
      </c>
      <c r="C17" s="16" t="s">
        <v>15</v>
      </c>
      <c r="D17" s="17">
        <v>42738</v>
      </c>
      <c r="E17" s="14">
        <v>1157.4000000000001</v>
      </c>
      <c r="F17" s="18">
        <v>1157.4000000000001</v>
      </c>
      <c r="G17" s="18"/>
      <c r="H17" s="14">
        <f t="shared" si="0"/>
        <v>0</v>
      </c>
      <c r="I17" s="19"/>
    </row>
    <row r="18" spans="1:9" x14ac:dyDescent="0.25">
      <c r="A18" s="9">
        <v>14</v>
      </c>
      <c r="B18" s="15" t="s">
        <v>19</v>
      </c>
      <c r="C18" s="16" t="s">
        <v>15</v>
      </c>
      <c r="D18" s="17">
        <v>42745</v>
      </c>
      <c r="E18" s="14">
        <v>2314</v>
      </c>
      <c r="F18" s="18"/>
      <c r="G18" s="18"/>
      <c r="H18" s="14">
        <f t="shared" si="0"/>
        <v>2314</v>
      </c>
      <c r="I18" s="19"/>
    </row>
    <row r="19" spans="1:9" x14ac:dyDescent="0.25">
      <c r="A19" s="9">
        <v>15</v>
      </c>
      <c r="B19" s="15" t="s">
        <v>20</v>
      </c>
      <c r="C19" s="16" t="s">
        <v>15</v>
      </c>
      <c r="D19" s="17">
        <v>42738</v>
      </c>
      <c r="E19" s="14">
        <v>1354.84</v>
      </c>
      <c r="F19" s="18">
        <v>750</v>
      </c>
      <c r="G19" s="18"/>
      <c r="H19" s="14">
        <f t="shared" si="0"/>
        <v>604.83999999999992</v>
      </c>
      <c r="I19" s="19"/>
    </row>
    <row r="20" spans="1:9" x14ac:dyDescent="0.25">
      <c r="A20" s="9">
        <v>16</v>
      </c>
      <c r="B20" s="15" t="s">
        <v>20</v>
      </c>
      <c r="C20" s="16" t="s">
        <v>15</v>
      </c>
      <c r="D20" s="17">
        <v>42745</v>
      </c>
      <c r="E20" s="14">
        <v>1326.97</v>
      </c>
      <c r="F20" s="18"/>
      <c r="G20" s="18"/>
      <c r="H20" s="14">
        <f t="shared" si="0"/>
        <v>1326.97</v>
      </c>
      <c r="I20" s="19"/>
    </row>
    <row r="21" spans="1:9" x14ac:dyDescent="0.25">
      <c r="A21" s="9">
        <v>17</v>
      </c>
      <c r="B21" s="15" t="s">
        <v>21</v>
      </c>
      <c r="C21" s="16" t="s">
        <v>15</v>
      </c>
      <c r="D21" s="17">
        <v>42732</v>
      </c>
      <c r="E21" s="14">
        <v>3603.45</v>
      </c>
      <c r="F21" s="18">
        <v>3603.45</v>
      </c>
      <c r="G21" s="18"/>
      <c r="H21" s="14">
        <f t="shared" si="0"/>
        <v>0</v>
      </c>
      <c r="I21" s="19"/>
    </row>
    <row r="22" spans="1:9" x14ac:dyDescent="0.25">
      <c r="A22" s="9">
        <v>18</v>
      </c>
      <c r="B22" s="15" t="s">
        <v>21</v>
      </c>
      <c r="C22" s="16" t="s">
        <v>15</v>
      </c>
      <c r="D22" s="17">
        <v>42739</v>
      </c>
      <c r="E22" s="14">
        <v>5428.8</v>
      </c>
      <c r="F22" s="18"/>
      <c r="G22" s="18"/>
      <c r="H22" s="14">
        <f t="shared" si="0"/>
        <v>5428.8</v>
      </c>
      <c r="I22" s="19"/>
    </row>
    <row r="23" spans="1:9" x14ac:dyDescent="0.25">
      <c r="A23" s="9">
        <v>19</v>
      </c>
      <c r="B23" s="15" t="s">
        <v>21</v>
      </c>
      <c r="C23" s="16" t="s">
        <v>15</v>
      </c>
      <c r="D23" s="17">
        <v>42746</v>
      </c>
      <c r="E23" s="14">
        <v>3099.55</v>
      </c>
      <c r="F23" s="18"/>
      <c r="G23" s="18"/>
      <c r="H23" s="14">
        <f t="shared" si="0"/>
        <v>3099.55</v>
      </c>
      <c r="I23" s="19"/>
    </row>
    <row r="24" spans="1:9" x14ac:dyDescent="0.25">
      <c r="A24" s="9">
        <v>20</v>
      </c>
      <c r="B24" s="15" t="s">
        <v>22</v>
      </c>
      <c r="C24" s="16" t="s">
        <v>15</v>
      </c>
      <c r="D24" s="17">
        <v>42744</v>
      </c>
      <c r="E24" s="14">
        <v>1926.44</v>
      </c>
      <c r="F24" s="18">
        <v>926.44</v>
      </c>
      <c r="G24" s="18"/>
      <c r="H24" s="14">
        <f t="shared" si="0"/>
        <v>1000</v>
      </c>
      <c r="I24" s="19"/>
    </row>
    <row r="25" spans="1:9" x14ac:dyDescent="0.25">
      <c r="A25" s="9">
        <v>21</v>
      </c>
      <c r="B25" s="15" t="s">
        <v>23</v>
      </c>
      <c r="C25" s="16" t="s">
        <v>15</v>
      </c>
      <c r="D25" s="17">
        <v>42702</v>
      </c>
      <c r="E25" s="14">
        <v>946.65</v>
      </c>
      <c r="F25" s="18"/>
      <c r="G25" s="18"/>
      <c r="H25" s="14">
        <f t="shared" si="0"/>
        <v>946.65</v>
      </c>
      <c r="I25" s="19"/>
    </row>
    <row r="26" spans="1:9" x14ac:dyDescent="0.25">
      <c r="A26" s="9">
        <v>22</v>
      </c>
      <c r="B26" s="15" t="s">
        <v>23</v>
      </c>
      <c r="C26" s="16" t="s">
        <v>15</v>
      </c>
      <c r="D26" s="20">
        <v>42709</v>
      </c>
      <c r="E26" s="14">
        <v>1301.54</v>
      </c>
      <c r="F26" s="18"/>
      <c r="G26" s="18"/>
      <c r="H26" s="14">
        <f t="shared" si="0"/>
        <v>1301.54</v>
      </c>
      <c r="I26" s="19"/>
    </row>
    <row r="27" spans="1:9" x14ac:dyDescent="0.25">
      <c r="A27" s="9">
        <v>23</v>
      </c>
      <c r="B27" s="15" t="s">
        <v>23</v>
      </c>
      <c r="C27" s="16" t="s">
        <v>15</v>
      </c>
      <c r="D27" s="20">
        <v>42723</v>
      </c>
      <c r="E27" s="14">
        <v>691.9</v>
      </c>
      <c r="F27" s="18">
        <v>691.9</v>
      </c>
      <c r="G27" s="18"/>
      <c r="H27" s="14">
        <f t="shared" si="0"/>
        <v>0</v>
      </c>
      <c r="I27" s="19"/>
    </row>
    <row r="28" spans="1:9" x14ac:dyDescent="0.25">
      <c r="A28" s="9">
        <v>24</v>
      </c>
      <c r="B28" s="15" t="s">
        <v>23</v>
      </c>
      <c r="C28" s="16" t="s">
        <v>15</v>
      </c>
      <c r="D28" s="20">
        <v>42737</v>
      </c>
      <c r="E28" s="14">
        <v>663.15</v>
      </c>
      <c r="F28" s="18"/>
      <c r="G28" s="18"/>
      <c r="H28" s="14">
        <f t="shared" si="0"/>
        <v>663.15</v>
      </c>
      <c r="I28" s="19"/>
    </row>
    <row r="29" spans="1:9" x14ac:dyDescent="0.25">
      <c r="A29" s="9">
        <v>25</v>
      </c>
      <c r="B29" s="15" t="s">
        <v>23</v>
      </c>
      <c r="C29" s="16" t="s">
        <v>15</v>
      </c>
      <c r="D29" s="20">
        <v>42744</v>
      </c>
      <c r="E29" s="14">
        <v>743</v>
      </c>
      <c r="F29" s="18"/>
      <c r="G29" s="18"/>
      <c r="H29" s="14">
        <f t="shared" si="0"/>
        <v>743</v>
      </c>
      <c r="I29" s="19"/>
    </row>
    <row r="30" spans="1:9" x14ac:dyDescent="0.25">
      <c r="A30" s="9">
        <v>26</v>
      </c>
      <c r="B30" s="15" t="s">
        <v>24</v>
      </c>
      <c r="C30" s="16" t="s">
        <v>15</v>
      </c>
      <c r="D30" s="20">
        <v>42710</v>
      </c>
      <c r="E30" s="14">
        <v>814.34</v>
      </c>
      <c r="F30" s="18"/>
      <c r="G30" s="18"/>
      <c r="H30" s="14">
        <f t="shared" si="0"/>
        <v>814.34</v>
      </c>
      <c r="I30" s="19"/>
    </row>
    <row r="31" spans="1:9" x14ac:dyDescent="0.25">
      <c r="A31" s="9">
        <v>27</v>
      </c>
      <c r="B31" s="15" t="s">
        <v>24</v>
      </c>
      <c r="C31" s="16" t="s">
        <v>15</v>
      </c>
      <c r="D31" s="20">
        <v>42710</v>
      </c>
      <c r="E31" s="14">
        <v>775.06</v>
      </c>
      <c r="F31" s="18"/>
      <c r="G31" s="18"/>
      <c r="H31" s="14">
        <f t="shared" si="0"/>
        <v>775.06</v>
      </c>
      <c r="I31" s="19"/>
    </row>
    <row r="32" spans="1:9" x14ac:dyDescent="0.25">
      <c r="A32" s="9">
        <v>28</v>
      </c>
      <c r="B32" s="15" t="s">
        <v>24</v>
      </c>
      <c r="C32" s="16" t="s">
        <v>15</v>
      </c>
      <c r="D32" s="20">
        <v>42731</v>
      </c>
      <c r="E32" s="14">
        <v>792</v>
      </c>
      <c r="F32" s="18"/>
      <c r="G32" s="18"/>
      <c r="H32" s="14">
        <f t="shared" si="0"/>
        <v>792</v>
      </c>
      <c r="I32" s="19"/>
    </row>
    <row r="33" spans="1:9" x14ac:dyDescent="0.25">
      <c r="A33" s="9">
        <v>30</v>
      </c>
      <c r="B33" s="15" t="s">
        <v>24</v>
      </c>
      <c r="C33" s="16" t="s">
        <v>15</v>
      </c>
      <c r="D33" s="20">
        <v>42745</v>
      </c>
      <c r="E33" s="14">
        <v>765.62</v>
      </c>
      <c r="F33" s="18"/>
      <c r="G33" s="18"/>
      <c r="H33" s="14">
        <f t="shared" si="0"/>
        <v>765.62</v>
      </c>
      <c r="I33" s="19"/>
    </row>
    <row r="34" spans="1:9" x14ac:dyDescent="0.25">
      <c r="A34" s="9">
        <v>31</v>
      </c>
      <c r="B34" s="15" t="s">
        <v>25</v>
      </c>
      <c r="C34" s="16" t="s">
        <v>15</v>
      </c>
      <c r="D34" s="20">
        <v>42695</v>
      </c>
      <c r="E34" s="14">
        <v>1351.5199999999998</v>
      </c>
      <c r="F34" s="18"/>
      <c r="G34" s="18">
        <v>1351.52</v>
      </c>
      <c r="H34" s="14">
        <f t="shared" si="0"/>
        <v>0</v>
      </c>
      <c r="I34" s="21" t="s">
        <v>66</v>
      </c>
    </row>
    <row r="35" spans="1:9" x14ac:dyDescent="0.25">
      <c r="A35" s="9">
        <v>32</v>
      </c>
      <c r="B35" s="15" t="s">
        <v>25</v>
      </c>
      <c r="C35" s="16" t="s">
        <v>15</v>
      </c>
      <c r="D35" s="20">
        <v>42737</v>
      </c>
      <c r="E35" s="14">
        <v>2450.48</v>
      </c>
      <c r="F35" s="18"/>
      <c r="G35" s="18"/>
      <c r="H35" s="14">
        <f t="shared" si="0"/>
        <v>2450.48</v>
      </c>
      <c r="I35" s="21"/>
    </row>
    <row r="36" spans="1:9" x14ac:dyDescent="0.25">
      <c r="A36" s="9">
        <v>33</v>
      </c>
      <c r="B36" s="15" t="s">
        <v>25</v>
      </c>
      <c r="C36" s="16" t="s">
        <v>15</v>
      </c>
      <c r="D36" s="20">
        <v>42744</v>
      </c>
      <c r="E36" s="14">
        <v>1096.5999999999999</v>
      </c>
      <c r="F36" s="18"/>
      <c r="G36" s="18">
        <v>1096.5999999999999</v>
      </c>
      <c r="H36" s="14">
        <f t="shared" si="0"/>
        <v>0</v>
      </c>
      <c r="I36" s="21"/>
    </row>
    <row r="37" spans="1:9" x14ac:dyDescent="0.25">
      <c r="A37" s="9">
        <v>34</v>
      </c>
      <c r="B37" s="15" t="s">
        <v>26</v>
      </c>
      <c r="C37" s="16" t="s">
        <v>15</v>
      </c>
      <c r="D37" s="20">
        <v>42717</v>
      </c>
      <c r="E37" s="14">
        <v>977.8</v>
      </c>
      <c r="F37" s="18"/>
      <c r="G37" s="18">
        <v>689.5</v>
      </c>
      <c r="H37" s="14">
        <f t="shared" si="0"/>
        <v>288.29999999999995</v>
      </c>
      <c r="I37" s="21" t="s">
        <v>76</v>
      </c>
    </row>
    <row r="38" spans="1:9" x14ac:dyDescent="0.25">
      <c r="A38" s="9">
        <v>35</v>
      </c>
      <c r="B38" s="15" t="s">
        <v>26</v>
      </c>
      <c r="C38" s="16" t="s">
        <v>15</v>
      </c>
      <c r="D38" s="20">
        <v>42732</v>
      </c>
      <c r="E38" s="14">
        <v>1590.09</v>
      </c>
      <c r="F38" s="18"/>
      <c r="G38" s="18"/>
      <c r="H38" s="14">
        <f t="shared" si="0"/>
        <v>1590.09</v>
      </c>
      <c r="I38" s="21"/>
    </row>
    <row r="39" spans="1:9" x14ac:dyDescent="0.25">
      <c r="A39" s="9">
        <v>36</v>
      </c>
      <c r="B39" s="15" t="s">
        <v>26</v>
      </c>
      <c r="C39" s="16" t="s">
        <v>15</v>
      </c>
      <c r="D39" s="20">
        <v>42746</v>
      </c>
      <c r="E39" s="14">
        <v>2393.44</v>
      </c>
      <c r="F39" s="18"/>
      <c r="G39" s="18"/>
      <c r="H39" s="14">
        <f t="shared" si="0"/>
        <v>2393.44</v>
      </c>
      <c r="I39" s="21"/>
    </row>
    <row r="40" spans="1:9" x14ac:dyDescent="0.25">
      <c r="A40" s="9">
        <v>37</v>
      </c>
      <c r="B40" s="15" t="s">
        <v>27</v>
      </c>
      <c r="C40" s="16" t="s">
        <v>15</v>
      </c>
      <c r="D40" s="20">
        <v>42732</v>
      </c>
      <c r="E40" s="14">
        <v>410.8</v>
      </c>
      <c r="F40" s="18">
        <v>410.8</v>
      </c>
      <c r="G40" s="18"/>
      <c r="H40" s="14">
        <f t="shared" si="0"/>
        <v>0</v>
      </c>
      <c r="I40" s="21"/>
    </row>
    <row r="41" spans="1:9" x14ac:dyDescent="0.25">
      <c r="A41" s="9">
        <v>38</v>
      </c>
      <c r="B41" s="15" t="s">
        <v>27</v>
      </c>
      <c r="C41" s="16" t="s">
        <v>15</v>
      </c>
      <c r="D41" s="20">
        <v>42739</v>
      </c>
      <c r="E41" s="14">
        <v>442.2</v>
      </c>
      <c r="F41" s="18">
        <v>442.2</v>
      </c>
      <c r="G41" s="18"/>
      <c r="H41" s="14">
        <f t="shared" si="0"/>
        <v>0</v>
      </c>
      <c r="I41" s="21"/>
    </row>
    <row r="42" spans="1:9" x14ac:dyDescent="0.25">
      <c r="A42" s="9">
        <v>39</v>
      </c>
      <c r="B42" s="15" t="s">
        <v>27</v>
      </c>
      <c r="C42" s="16" t="s">
        <v>15</v>
      </c>
      <c r="D42" s="20">
        <v>42746</v>
      </c>
      <c r="E42" s="14">
        <v>562.54999999999995</v>
      </c>
      <c r="F42" s="18"/>
      <c r="G42" s="18"/>
      <c r="H42" s="14">
        <f t="shared" si="0"/>
        <v>562.54999999999995</v>
      </c>
      <c r="I42" s="21"/>
    </row>
    <row r="43" spans="1:9" x14ac:dyDescent="0.25">
      <c r="A43" s="9">
        <v>40</v>
      </c>
      <c r="B43" s="15" t="s">
        <v>28</v>
      </c>
      <c r="C43" s="16" t="s">
        <v>15</v>
      </c>
      <c r="D43" s="20">
        <v>42737</v>
      </c>
      <c r="E43" s="14">
        <v>3625.8</v>
      </c>
      <c r="F43" s="18">
        <v>3625.8</v>
      </c>
      <c r="G43" s="18"/>
      <c r="H43" s="14">
        <f t="shared" si="0"/>
        <v>0</v>
      </c>
      <c r="I43" s="21"/>
    </row>
    <row r="44" spans="1:9" x14ac:dyDescent="0.25">
      <c r="A44" s="9">
        <v>41</v>
      </c>
      <c r="B44" s="15" t="s">
        <v>28</v>
      </c>
      <c r="C44" s="16" t="s">
        <v>15</v>
      </c>
      <c r="D44" s="20">
        <v>42744</v>
      </c>
      <c r="E44" s="14">
        <v>2284.59</v>
      </c>
      <c r="F44" s="18"/>
      <c r="G44" s="18"/>
      <c r="H44" s="14">
        <f t="shared" si="0"/>
        <v>2284.59</v>
      </c>
      <c r="I44" s="21"/>
    </row>
    <row r="45" spans="1:9" x14ac:dyDescent="0.25">
      <c r="A45" s="9">
        <v>42</v>
      </c>
      <c r="B45" s="15" t="s">
        <v>29</v>
      </c>
      <c r="C45" s="16" t="s">
        <v>15</v>
      </c>
      <c r="D45" s="20">
        <v>42696</v>
      </c>
      <c r="E45" s="14">
        <v>3198.54</v>
      </c>
      <c r="F45" s="18"/>
      <c r="G45" s="18"/>
      <c r="H45" s="14">
        <f t="shared" si="0"/>
        <v>3198.54</v>
      </c>
      <c r="I45" s="21"/>
    </row>
    <row r="46" spans="1:9" ht="15.75" customHeight="1" x14ac:dyDescent="0.25">
      <c r="A46" s="9">
        <v>43</v>
      </c>
      <c r="B46" s="15" t="s">
        <v>29</v>
      </c>
      <c r="C46" s="16" t="s">
        <v>15</v>
      </c>
      <c r="D46" s="20">
        <v>42745</v>
      </c>
      <c r="E46" s="14">
        <v>461.76</v>
      </c>
      <c r="F46" s="18"/>
      <c r="G46" s="18"/>
      <c r="H46" s="14">
        <f t="shared" si="0"/>
        <v>461.76</v>
      </c>
      <c r="I46" s="21"/>
    </row>
    <row r="47" spans="1:9" x14ac:dyDescent="0.25">
      <c r="A47" s="9">
        <v>44</v>
      </c>
      <c r="B47" s="15" t="s">
        <v>30</v>
      </c>
      <c r="C47" s="16" t="s">
        <v>15</v>
      </c>
      <c r="D47" s="20">
        <v>42737</v>
      </c>
      <c r="E47" s="14">
        <v>4297.3</v>
      </c>
      <c r="F47" s="18">
        <v>1000</v>
      </c>
      <c r="G47" s="18"/>
      <c r="H47" s="14">
        <f t="shared" si="0"/>
        <v>3297.3</v>
      </c>
      <c r="I47" s="21"/>
    </row>
    <row r="48" spans="1:9" x14ac:dyDescent="0.25">
      <c r="A48" s="9">
        <v>45</v>
      </c>
      <c r="B48" s="15" t="s">
        <v>31</v>
      </c>
      <c r="C48" s="16" t="s">
        <v>15</v>
      </c>
      <c r="D48" s="20">
        <v>42731</v>
      </c>
      <c r="E48" s="14">
        <v>800</v>
      </c>
      <c r="F48" s="18">
        <v>800</v>
      </c>
      <c r="G48" s="18"/>
      <c r="H48" s="14">
        <f t="shared" si="0"/>
        <v>0</v>
      </c>
      <c r="I48" s="21"/>
    </row>
    <row r="49" spans="1:9" ht="15.75" customHeight="1" x14ac:dyDescent="0.25">
      <c r="A49" s="9">
        <v>46</v>
      </c>
      <c r="B49" s="15" t="s">
        <v>32</v>
      </c>
      <c r="C49" s="16" t="s">
        <v>15</v>
      </c>
      <c r="D49" s="20" t="s">
        <v>72</v>
      </c>
      <c r="E49" s="14">
        <v>481.5</v>
      </c>
      <c r="F49" s="18">
        <v>481.5</v>
      </c>
      <c r="G49" s="18"/>
      <c r="H49" s="14">
        <f t="shared" si="0"/>
        <v>0</v>
      </c>
      <c r="I49" s="21"/>
    </row>
    <row r="50" spans="1:9" x14ac:dyDescent="0.25">
      <c r="A50" s="9">
        <v>47</v>
      </c>
      <c r="B50" s="15" t="s">
        <v>33</v>
      </c>
      <c r="C50" s="16" t="s">
        <v>15</v>
      </c>
      <c r="D50" s="20">
        <v>42744</v>
      </c>
      <c r="E50" s="14">
        <v>815.24</v>
      </c>
      <c r="F50" s="18">
        <v>815.24</v>
      </c>
      <c r="G50" s="18"/>
      <c r="H50" s="14">
        <f t="shared" si="0"/>
        <v>0</v>
      </c>
      <c r="I50" s="21"/>
    </row>
    <row r="51" spans="1:9" x14ac:dyDescent="0.25">
      <c r="A51" s="9">
        <v>48</v>
      </c>
      <c r="B51" s="22" t="s">
        <v>34</v>
      </c>
      <c r="C51" s="23" t="s">
        <v>15</v>
      </c>
      <c r="D51" s="17">
        <v>42745</v>
      </c>
      <c r="E51" s="14">
        <v>2340.56</v>
      </c>
      <c r="F51" s="18">
        <v>2340.56</v>
      </c>
      <c r="G51" s="18"/>
      <c r="H51" s="14">
        <f t="shared" si="0"/>
        <v>0</v>
      </c>
      <c r="I51" s="24"/>
    </row>
    <row r="52" spans="1:9" x14ac:dyDescent="0.25">
      <c r="A52" s="9">
        <v>49</v>
      </c>
      <c r="B52" s="22" t="s">
        <v>35</v>
      </c>
      <c r="C52" s="23" t="s">
        <v>15</v>
      </c>
      <c r="D52" s="17">
        <v>42731</v>
      </c>
      <c r="E52" s="14">
        <v>500</v>
      </c>
      <c r="F52" s="18">
        <v>500</v>
      </c>
      <c r="G52" s="18"/>
      <c r="H52" s="14">
        <f t="shared" si="0"/>
        <v>0</v>
      </c>
      <c r="I52" s="24"/>
    </row>
    <row r="53" spans="1:9" x14ac:dyDescent="0.25">
      <c r="A53" s="9">
        <v>50</v>
      </c>
      <c r="B53" s="22" t="s">
        <v>35</v>
      </c>
      <c r="C53" s="23" t="s">
        <v>15</v>
      </c>
      <c r="D53" s="17">
        <v>42745</v>
      </c>
      <c r="E53" s="14">
        <v>2007.06</v>
      </c>
      <c r="F53" s="18"/>
      <c r="G53" s="18"/>
      <c r="H53" s="14">
        <f t="shared" si="0"/>
        <v>2007.06</v>
      </c>
      <c r="I53" s="24"/>
    </row>
    <row r="54" spans="1:9" x14ac:dyDescent="0.25">
      <c r="A54" s="9">
        <v>51</v>
      </c>
      <c r="B54" s="22" t="s">
        <v>36</v>
      </c>
      <c r="C54" s="23" t="s">
        <v>15</v>
      </c>
      <c r="D54" s="17">
        <v>42724</v>
      </c>
      <c r="E54" s="14">
        <v>577</v>
      </c>
      <c r="F54" s="18">
        <v>577</v>
      </c>
      <c r="G54" s="18"/>
      <c r="H54" s="14">
        <f t="shared" si="0"/>
        <v>0</v>
      </c>
      <c r="I54" s="24"/>
    </row>
    <row r="55" spans="1:9" x14ac:dyDescent="0.25">
      <c r="A55" s="9">
        <v>52</v>
      </c>
      <c r="B55" s="22" t="s">
        <v>37</v>
      </c>
      <c r="C55" s="23" t="s">
        <v>15</v>
      </c>
      <c r="D55" s="17">
        <v>42710</v>
      </c>
      <c r="E55" s="14">
        <v>1670</v>
      </c>
      <c r="F55" s="18"/>
      <c r="G55" s="18"/>
      <c r="H55" s="14">
        <f t="shared" si="0"/>
        <v>1670</v>
      </c>
      <c r="I55" s="24"/>
    </row>
    <row r="56" spans="1:9" x14ac:dyDescent="0.25">
      <c r="A56" s="9">
        <v>53</v>
      </c>
      <c r="B56" s="22" t="s">
        <v>38</v>
      </c>
      <c r="C56" s="23" t="s">
        <v>15</v>
      </c>
      <c r="D56" s="17">
        <v>42724</v>
      </c>
      <c r="E56" s="14">
        <v>608.14</v>
      </c>
      <c r="F56" s="18">
        <v>408.14</v>
      </c>
      <c r="G56" s="18"/>
      <c r="H56" s="14">
        <f t="shared" si="0"/>
        <v>200</v>
      </c>
      <c r="I56" s="24"/>
    </row>
    <row r="57" spans="1:9" x14ac:dyDescent="0.25">
      <c r="A57" s="9">
        <v>54</v>
      </c>
      <c r="B57" s="22" t="s">
        <v>38</v>
      </c>
      <c r="C57" s="23" t="s">
        <v>15</v>
      </c>
      <c r="D57" s="17">
        <v>42731</v>
      </c>
      <c r="E57" s="14">
        <v>938.2</v>
      </c>
      <c r="F57" s="18"/>
      <c r="G57" s="18"/>
      <c r="H57" s="14">
        <f t="shared" si="0"/>
        <v>938.2</v>
      </c>
      <c r="I57" s="24"/>
    </row>
    <row r="58" spans="1:9" x14ac:dyDescent="0.25">
      <c r="A58" s="9">
        <v>55</v>
      </c>
      <c r="B58" s="22" t="s">
        <v>38</v>
      </c>
      <c r="C58" s="23" t="s">
        <v>15</v>
      </c>
      <c r="D58" s="17">
        <v>42745</v>
      </c>
      <c r="E58" s="14">
        <v>855.8</v>
      </c>
      <c r="F58" s="18"/>
      <c r="G58" s="18"/>
      <c r="H58" s="14">
        <f t="shared" si="0"/>
        <v>855.8</v>
      </c>
      <c r="I58" s="24"/>
    </row>
    <row r="59" spans="1:9" x14ac:dyDescent="0.25">
      <c r="A59" s="9">
        <v>56</v>
      </c>
      <c r="B59" s="22" t="s">
        <v>39</v>
      </c>
      <c r="C59" s="23" t="s">
        <v>15</v>
      </c>
      <c r="D59" s="17">
        <v>42731</v>
      </c>
      <c r="E59" s="14">
        <v>198.20000000000005</v>
      </c>
      <c r="F59" s="18">
        <v>198.2</v>
      </c>
      <c r="G59" s="18"/>
      <c r="H59" s="14">
        <f t="shared" si="0"/>
        <v>5.6843418860808015E-14</v>
      </c>
      <c r="I59" s="24"/>
    </row>
    <row r="60" spans="1:9" x14ac:dyDescent="0.25">
      <c r="A60" s="9">
        <v>57</v>
      </c>
      <c r="B60" s="22" t="s">
        <v>39</v>
      </c>
      <c r="C60" s="23" t="s">
        <v>15</v>
      </c>
      <c r="D60" s="17">
        <v>42745</v>
      </c>
      <c r="E60" s="14">
        <v>792</v>
      </c>
      <c r="F60" s="18"/>
      <c r="G60" s="18"/>
      <c r="H60" s="14">
        <f t="shared" si="0"/>
        <v>792</v>
      </c>
      <c r="I60" s="24"/>
    </row>
    <row r="61" spans="1:9" x14ac:dyDescent="0.25">
      <c r="A61" s="9">
        <v>58</v>
      </c>
      <c r="B61" s="22" t="s">
        <v>40</v>
      </c>
      <c r="C61" s="23" t="s">
        <v>15</v>
      </c>
      <c r="D61" s="17">
        <v>42744</v>
      </c>
      <c r="E61" s="14">
        <v>1141.2</v>
      </c>
      <c r="F61" s="18">
        <v>1141.2</v>
      </c>
      <c r="G61" s="18"/>
      <c r="H61" s="14">
        <f t="shared" si="0"/>
        <v>0</v>
      </c>
      <c r="I61" s="24"/>
    </row>
    <row r="62" spans="1:9" x14ac:dyDescent="0.25">
      <c r="A62" s="9">
        <v>59</v>
      </c>
      <c r="B62" s="22" t="s">
        <v>42</v>
      </c>
      <c r="C62" s="23" t="s">
        <v>15</v>
      </c>
      <c r="D62" s="17">
        <v>42739</v>
      </c>
      <c r="E62" s="14">
        <v>1065.4000000000001</v>
      </c>
      <c r="F62" s="18">
        <v>1065.4000000000001</v>
      </c>
      <c r="G62" s="18"/>
      <c r="H62" s="14">
        <f t="shared" si="0"/>
        <v>0</v>
      </c>
      <c r="I62" s="24"/>
    </row>
    <row r="63" spans="1:9" x14ac:dyDescent="0.25">
      <c r="A63" s="9">
        <v>60</v>
      </c>
      <c r="B63" s="22" t="s">
        <v>65</v>
      </c>
      <c r="C63" s="23" t="s">
        <v>15</v>
      </c>
      <c r="D63" s="17">
        <v>42745</v>
      </c>
      <c r="E63" s="25">
        <v>5045.8</v>
      </c>
      <c r="F63" s="38"/>
      <c r="G63" s="38"/>
      <c r="H63" s="14">
        <f t="shared" si="0"/>
        <v>5045.8</v>
      </c>
      <c r="I63" s="24"/>
    </row>
    <row r="64" spans="1:9" x14ac:dyDescent="0.25">
      <c r="A64" s="9"/>
      <c r="B64" s="22" t="s">
        <v>74</v>
      </c>
      <c r="C64" s="23" t="s">
        <v>15</v>
      </c>
      <c r="D64" s="17">
        <v>42753</v>
      </c>
      <c r="E64" s="25">
        <v>817.31</v>
      </c>
      <c r="F64" s="38"/>
      <c r="G64" s="38"/>
      <c r="H64" s="14">
        <f t="shared" si="0"/>
        <v>817.31</v>
      </c>
      <c r="I64" s="24"/>
    </row>
    <row r="65" spans="1:9" x14ac:dyDescent="0.25">
      <c r="A65" s="9">
        <v>61</v>
      </c>
      <c r="B65" s="22" t="s">
        <v>43</v>
      </c>
      <c r="C65" s="23" t="s">
        <v>44</v>
      </c>
      <c r="D65" s="17"/>
      <c r="E65" s="14">
        <v>2550</v>
      </c>
      <c r="F65" s="18"/>
      <c r="G65" s="18"/>
      <c r="H65" s="14">
        <f t="shared" si="0"/>
        <v>2550</v>
      </c>
      <c r="I65" s="19"/>
    </row>
    <row r="66" spans="1:9" x14ac:dyDescent="0.25">
      <c r="A66" s="9">
        <v>62</v>
      </c>
      <c r="B66" s="22" t="s">
        <v>45</v>
      </c>
      <c r="C66" s="23" t="s">
        <v>44</v>
      </c>
      <c r="D66" s="17">
        <v>42706</v>
      </c>
      <c r="E66" s="14">
        <v>1784.3</v>
      </c>
      <c r="F66" s="18"/>
      <c r="G66" s="18"/>
      <c r="H66" s="14">
        <f t="shared" si="0"/>
        <v>1784.3</v>
      </c>
      <c r="I66" s="19"/>
    </row>
    <row r="67" spans="1:9" x14ac:dyDescent="0.25">
      <c r="A67" s="9">
        <v>63</v>
      </c>
      <c r="B67" s="22" t="s">
        <v>45</v>
      </c>
      <c r="C67" s="23" t="s">
        <v>44</v>
      </c>
      <c r="D67" s="17">
        <v>42748</v>
      </c>
      <c r="E67" s="14">
        <v>1440.75</v>
      </c>
      <c r="F67" s="18"/>
      <c r="G67" s="18"/>
      <c r="H67" s="14">
        <f t="shared" si="0"/>
        <v>1440.75</v>
      </c>
      <c r="I67" s="19"/>
    </row>
    <row r="68" spans="1:9" x14ac:dyDescent="0.25">
      <c r="A68" s="9">
        <v>64</v>
      </c>
      <c r="B68" s="15" t="s">
        <v>46</v>
      </c>
      <c r="C68" s="16" t="s">
        <v>44</v>
      </c>
      <c r="D68" s="20">
        <v>42698</v>
      </c>
      <c r="E68" s="14">
        <v>2599.9</v>
      </c>
      <c r="F68" s="18"/>
      <c r="G68" s="18"/>
      <c r="H68" s="14">
        <f t="shared" si="0"/>
        <v>2599.9</v>
      </c>
      <c r="I68" s="19"/>
    </row>
    <row r="69" spans="1:9" x14ac:dyDescent="0.25">
      <c r="A69" s="9">
        <v>65</v>
      </c>
      <c r="B69" s="15" t="s">
        <v>46</v>
      </c>
      <c r="C69" s="16" t="s">
        <v>44</v>
      </c>
      <c r="D69" s="20">
        <v>42748</v>
      </c>
      <c r="E69" s="14">
        <v>1413.4</v>
      </c>
      <c r="F69" s="18"/>
      <c r="G69" s="18"/>
      <c r="H69" s="14">
        <f t="shared" si="0"/>
        <v>1413.4</v>
      </c>
      <c r="I69" s="19"/>
    </row>
    <row r="70" spans="1:9" x14ac:dyDescent="0.25">
      <c r="A70" s="9">
        <v>66</v>
      </c>
      <c r="B70" s="15" t="s">
        <v>47</v>
      </c>
      <c r="C70" s="16" t="s">
        <v>44</v>
      </c>
      <c r="D70" s="20">
        <v>42685</v>
      </c>
      <c r="E70" s="14">
        <v>5164.26</v>
      </c>
      <c r="F70" s="18"/>
      <c r="G70" s="18"/>
      <c r="H70" s="14">
        <f t="shared" ref="H70:H89" si="1">E70-F70-G70</f>
        <v>5164.26</v>
      </c>
      <c r="I70" s="19"/>
    </row>
    <row r="71" spans="1:9" x14ac:dyDescent="0.25">
      <c r="A71" s="9">
        <v>67</v>
      </c>
      <c r="B71" s="15" t="s">
        <v>47</v>
      </c>
      <c r="C71" s="16" t="s">
        <v>44</v>
      </c>
      <c r="D71" s="20">
        <v>42699</v>
      </c>
      <c r="E71" s="14">
        <v>7544.54</v>
      </c>
      <c r="F71" s="18"/>
      <c r="G71" s="18"/>
      <c r="H71" s="14">
        <f t="shared" si="1"/>
        <v>7544.54</v>
      </c>
      <c r="I71" s="19"/>
    </row>
    <row r="72" spans="1:9" x14ac:dyDescent="0.25">
      <c r="A72" s="9">
        <v>68</v>
      </c>
      <c r="B72" s="15" t="s">
        <v>47</v>
      </c>
      <c r="C72" s="16" t="s">
        <v>44</v>
      </c>
      <c r="D72" s="20">
        <v>42747</v>
      </c>
      <c r="E72" s="14">
        <v>2833.95</v>
      </c>
      <c r="F72" s="18"/>
      <c r="G72" s="18"/>
      <c r="H72" s="14">
        <f t="shared" si="1"/>
        <v>2833.95</v>
      </c>
      <c r="I72" s="19"/>
    </row>
    <row r="73" spans="1:9" x14ac:dyDescent="0.25">
      <c r="A73" s="9">
        <v>69</v>
      </c>
      <c r="B73" s="15" t="s">
        <v>48</v>
      </c>
      <c r="C73" s="16" t="s">
        <v>44</v>
      </c>
      <c r="D73" s="20">
        <v>42726</v>
      </c>
      <c r="E73" s="14">
        <v>1100</v>
      </c>
      <c r="F73" s="18"/>
      <c r="G73" s="18"/>
      <c r="H73" s="14">
        <f t="shared" si="1"/>
        <v>1100</v>
      </c>
      <c r="I73" s="19"/>
    </row>
    <row r="74" spans="1:9" x14ac:dyDescent="0.25">
      <c r="A74" s="9">
        <v>70</v>
      </c>
      <c r="B74" s="15" t="s">
        <v>48</v>
      </c>
      <c r="C74" s="16" t="s">
        <v>44</v>
      </c>
      <c r="D74" s="20">
        <v>42747</v>
      </c>
      <c r="E74" s="14">
        <v>1442.9</v>
      </c>
      <c r="F74" s="18"/>
      <c r="G74" s="18"/>
      <c r="H74" s="14">
        <f t="shared" si="1"/>
        <v>1442.9</v>
      </c>
      <c r="I74" s="19"/>
    </row>
    <row r="75" spans="1:9" x14ac:dyDescent="0.25">
      <c r="A75" s="9">
        <v>71</v>
      </c>
      <c r="B75" s="15" t="s">
        <v>49</v>
      </c>
      <c r="C75" s="16" t="s">
        <v>44</v>
      </c>
      <c r="D75" s="20">
        <v>42706</v>
      </c>
      <c r="E75" s="14">
        <v>403.69999999999982</v>
      </c>
      <c r="F75" s="18">
        <v>403.7</v>
      </c>
      <c r="G75" s="18"/>
      <c r="H75" s="14">
        <f t="shared" si="1"/>
        <v>-1.7053025658242404E-13</v>
      </c>
      <c r="I75" s="19"/>
    </row>
    <row r="76" spans="1:9" x14ac:dyDescent="0.25">
      <c r="A76" s="9">
        <v>72</v>
      </c>
      <c r="B76" s="15" t="s">
        <v>50</v>
      </c>
      <c r="C76" s="16" t="s">
        <v>44</v>
      </c>
      <c r="D76" s="20">
        <v>42734</v>
      </c>
      <c r="E76" s="14">
        <v>550</v>
      </c>
      <c r="F76" s="18">
        <v>550</v>
      </c>
      <c r="G76" s="18"/>
      <c r="H76" s="14">
        <f t="shared" si="1"/>
        <v>0</v>
      </c>
      <c r="I76" s="19"/>
    </row>
    <row r="77" spans="1:9" x14ac:dyDescent="0.25">
      <c r="A77" s="9">
        <v>73</v>
      </c>
      <c r="B77" s="15" t="s">
        <v>50</v>
      </c>
      <c r="C77" s="16" t="s">
        <v>44</v>
      </c>
      <c r="D77" s="20">
        <v>42740</v>
      </c>
      <c r="E77" s="14">
        <v>774.05</v>
      </c>
      <c r="F77" s="18">
        <v>24</v>
      </c>
      <c r="G77" s="18"/>
      <c r="H77" s="14">
        <f t="shared" si="1"/>
        <v>750.05</v>
      </c>
      <c r="I77" s="19"/>
    </row>
    <row r="78" spans="1:9" x14ac:dyDescent="0.25">
      <c r="A78" s="9">
        <v>74</v>
      </c>
      <c r="B78" s="15" t="s">
        <v>51</v>
      </c>
      <c r="C78" s="16" t="s">
        <v>44</v>
      </c>
      <c r="D78" s="20">
        <v>42727</v>
      </c>
      <c r="E78" s="14">
        <v>1949.6999999999998</v>
      </c>
      <c r="F78" s="18">
        <v>415.22</v>
      </c>
      <c r="G78" s="18"/>
      <c r="H78" s="14">
        <f t="shared" si="1"/>
        <v>1534.4799999999998</v>
      </c>
      <c r="I78" s="19"/>
    </row>
    <row r="79" spans="1:9" x14ac:dyDescent="0.25">
      <c r="A79" s="9">
        <v>75</v>
      </c>
      <c r="B79" s="15" t="s">
        <v>51</v>
      </c>
      <c r="C79" s="16" t="s">
        <v>44</v>
      </c>
      <c r="D79" s="20">
        <v>42747</v>
      </c>
      <c r="E79" s="14">
        <v>584.78</v>
      </c>
      <c r="F79" s="18">
        <v>584.78</v>
      </c>
      <c r="G79" s="18"/>
      <c r="H79" s="14">
        <f t="shared" si="1"/>
        <v>0</v>
      </c>
      <c r="I79" s="19"/>
    </row>
    <row r="80" spans="1:9" x14ac:dyDescent="0.25">
      <c r="A80" s="9">
        <v>76</v>
      </c>
      <c r="B80" s="15" t="s">
        <v>52</v>
      </c>
      <c r="C80" s="16" t="s">
        <v>44</v>
      </c>
      <c r="D80" s="20">
        <v>42748</v>
      </c>
      <c r="E80" s="14">
        <v>1132</v>
      </c>
      <c r="F80" s="18">
        <v>1132</v>
      </c>
      <c r="G80" s="18"/>
      <c r="H80" s="14">
        <f t="shared" si="1"/>
        <v>0</v>
      </c>
      <c r="I80" s="19"/>
    </row>
    <row r="81" spans="1:9" x14ac:dyDescent="0.25">
      <c r="A81" s="9">
        <v>77</v>
      </c>
      <c r="B81" s="22" t="s">
        <v>53</v>
      </c>
      <c r="C81" s="23" t="s">
        <v>44</v>
      </c>
      <c r="D81" s="17">
        <v>42748</v>
      </c>
      <c r="E81" s="14">
        <v>1235.05</v>
      </c>
      <c r="F81" s="18">
        <v>500</v>
      </c>
      <c r="G81" s="18"/>
      <c r="H81" s="14">
        <f t="shared" si="1"/>
        <v>735.05</v>
      </c>
      <c r="I81" s="19"/>
    </row>
    <row r="82" spans="1:9" ht="15.75" customHeight="1" x14ac:dyDescent="0.25">
      <c r="A82" s="9">
        <v>78</v>
      </c>
      <c r="B82" s="22" t="s">
        <v>54</v>
      </c>
      <c r="C82" s="23" t="s">
        <v>44</v>
      </c>
      <c r="D82" s="17">
        <v>42748</v>
      </c>
      <c r="E82" s="14">
        <v>1697.9</v>
      </c>
      <c r="F82" s="18">
        <v>1697.9</v>
      </c>
      <c r="G82" s="18"/>
      <c r="H82" s="14">
        <f t="shared" si="1"/>
        <v>0</v>
      </c>
      <c r="I82" s="19"/>
    </row>
    <row r="83" spans="1:9" ht="15.75" customHeight="1" x14ac:dyDescent="0.25">
      <c r="A83" s="9">
        <v>79</v>
      </c>
      <c r="B83" s="22" t="s">
        <v>55</v>
      </c>
      <c r="C83" s="23" t="s">
        <v>44</v>
      </c>
      <c r="D83" s="17">
        <v>42747</v>
      </c>
      <c r="E83" s="14">
        <v>527.08000000000004</v>
      </c>
      <c r="F83" s="18">
        <v>527.08000000000004</v>
      </c>
      <c r="G83" s="18"/>
      <c r="H83" s="14">
        <f t="shared" si="1"/>
        <v>0</v>
      </c>
      <c r="I83" s="19"/>
    </row>
    <row r="84" spans="1:9" ht="15.75" customHeight="1" x14ac:dyDescent="0.25">
      <c r="A84" s="9">
        <v>80</v>
      </c>
      <c r="B84" s="22" t="s">
        <v>56</v>
      </c>
      <c r="C84" s="23" t="s">
        <v>44</v>
      </c>
      <c r="D84" s="17">
        <v>42720</v>
      </c>
      <c r="E84" s="14">
        <v>3083.65</v>
      </c>
      <c r="F84" s="18"/>
      <c r="G84" s="18"/>
      <c r="H84" s="14">
        <f t="shared" si="1"/>
        <v>3083.65</v>
      </c>
      <c r="I84" s="19"/>
    </row>
    <row r="85" spans="1:9" ht="15.75" customHeight="1" x14ac:dyDescent="0.25">
      <c r="A85" s="9">
        <v>81</v>
      </c>
      <c r="B85" s="22" t="s">
        <v>56</v>
      </c>
      <c r="C85" s="23" t="s">
        <v>44</v>
      </c>
      <c r="D85" s="17">
        <v>42747</v>
      </c>
      <c r="E85" s="14">
        <v>1834.24</v>
      </c>
      <c r="F85" s="18"/>
      <c r="G85" s="18"/>
      <c r="H85" s="14">
        <f t="shared" si="1"/>
        <v>1834.24</v>
      </c>
      <c r="I85" s="19"/>
    </row>
    <row r="86" spans="1:9" ht="15.75" customHeight="1" x14ac:dyDescent="0.25">
      <c r="A86" s="9">
        <v>82</v>
      </c>
      <c r="B86" s="22" t="s">
        <v>57</v>
      </c>
      <c r="C86" s="23" t="s">
        <v>44</v>
      </c>
      <c r="D86" s="17">
        <v>42747</v>
      </c>
      <c r="E86" s="14">
        <v>128.16</v>
      </c>
      <c r="F86" s="18">
        <v>128.16</v>
      </c>
      <c r="G86" s="18"/>
      <c r="H86" s="14">
        <f t="shared" si="1"/>
        <v>0</v>
      </c>
      <c r="I86" s="19"/>
    </row>
    <row r="87" spans="1:9" ht="15.75" customHeight="1" x14ac:dyDescent="0.25">
      <c r="A87" s="9">
        <v>83</v>
      </c>
      <c r="B87" s="22" t="s">
        <v>58</v>
      </c>
      <c r="C87" s="23" t="s">
        <v>44</v>
      </c>
      <c r="D87" s="17">
        <v>42748</v>
      </c>
      <c r="E87" s="14">
        <v>288</v>
      </c>
      <c r="F87" s="18"/>
      <c r="G87" s="18"/>
      <c r="H87" s="14">
        <f t="shared" si="1"/>
        <v>288</v>
      </c>
      <c r="I87" s="19"/>
    </row>
    <row r="88" spans="1:9" ht="15.75" customHeight="1" x14ac:dyDescent="0.25">
      <c r="A88" s="9">
        <v>84</v>
      </c>
      <c r="B88" s="22" t="s">
        <v>59</v>
      </c>
      <c r="C88" s="23" t="s">
        <v>44</v>
      </c>
      <c r="D88" s="17">
        <v>42740</v>
      </c>
      <c r="E88" s="14">
        <v>185.8</v>
      </c>
      <c r="F88" s="18">
        <v>185.8</v>
      </c>
      <c r="G88" s="18"/>
      <c r="H88" s="14">
        <f t="shared" si="1"/>
        <v>0</v>
      </c>
      <c r="I88" s="19"/>
    </row>
    <row r="89" spans="1:9" ht="15.75" customHeight="1" x14ac:dyDescent="0.25">
      <c r="A89" s="9"/>
      <c r="B89" s="22" t="s">
        <v>60</v>
      </c>
      <c r="C89" s="23" t="s">
        <v>44</v>
      </c>
      <c r="D89" s="17">
        <v>42754</v>
      </c>
      <c r="E89" s="14">
        <v>928.4</v>
      </c>
      <c r="F89" s="18"/>
      <c r="G89" s="18"/>
      <c r="H89" s="14">
        <f t="shared" si="1"/>
        <v>928.4</v>
      </c>
      <c r="I89" s="19"/>
    </row>
    <row r="90" spans="1:9" s="3" customFormat="1" x14ac:dyDescent="0.25">
      <c r="A90" s="26"/>
      <c r="B90" s="27"/>
      <c r="C90" s="27"/>
      <c r="D90" s="27" t="s">
        <v>61</v>
      </c>
      <c r="E90" s="28">
        <f>SUM(E5:E89)</f>
        <v>132496.15999999995</v>
      </c>
      <c r="F90" s="29">
        <f>SUM(F5:F89)</f>
        <v>29301.550000000007</v>
      </c>
      <c r="G90" s="29"/>
      <c r="H90" s="30">
        <f>SUM(H5:H89)</f>
        <v>97770.069999999978</v>
      </c>
      <c r="I90" s="29"/>
    </row>
    <row r="91" spans="1:9" x14ac:dyDescent="0.25">
      <c r="B91" s="3"/>
      <c r="C91" s="3"/>
      <c r="D91" s="3"/>
      <c r="E91" s="3"/>
      <c r="F91" s="5"/>
      <c r="G91" s="5"/>
      <c r="H91" s="3"/>
      <c r="I91"/>
    </row>
    <row r="92" spans="1:9" x14ac:dyDescent="0.25">
      <c r="B92" s="3" t="s">
        <v>62</v>
      </c>
      <c r="F92" s="5" t="s">
        <v>63</v>
      </c>
      <c r="G92" s="5"/>
      <c r="I92"/>
    </row>
    <row r="93" spans="1:9" x14ac:dyDescent="0.25">
      <c r="I93"/>
    </row>
    <row r="94" spans="1:9" x14ac:dyDescent="0.25">
      <c r="I94"/>
    </row>
    <row r="95" spans="1:9" x14ac:dyDescent="0.25">
      <c r="A95"/>
      <c r="I95"/>
    </row>
    <row r="96" spans="1:9" x14ac:dyDescent="0.25">
      <c r="A96"/>
      <c r="I96"/>
    </row>
    <row r="97" spans="1:9" x14ac:dyDescent="0.25">
      <c r="A97"/>
      <c r="I97"/>
    </row>
    <row r="99" spans="1:9" x14ac:dyDescent="0.25">
      <c r="A99"/>
      <c r="E99" s="3"/>
      <c r="F99" s="5"/>
      <c r="G99" s="5"/>
      <c r="H99" s="3"/>
      <c r="I99" s="32"/>
    </row>
  </sheetData>
  <autoFilter ref="A4:I9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2" orientation="portrait" horizontalDpi="4294967295" verticalDpi="4294967295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67" zoomScaleNormal="100" workbookViewId="0">
      <selection activeCell="E82" sqref="E82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7.28515625" style="31" bestFit="1" customWidth="1"/>
    <col min="7" max="7" width="11.140625" style="31" bestFit="1" customWidth="1"/>
    <col min="8" max="8" width="14.28515625" bestFit="1" customWidth="1"/>
    <col min="9" max="9" width="9.5703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42749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77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272.24</v>
      </c>
      <c r="F5" s="10">
        <v>272.24</v>
      </c>
      <c r="G5" s="10"/>
      <c r="H5" s="14">
        <f>E5-F5-G5</f>
        <v>0</v>
      </c>
      <c r="I5" s="11"/>
    </row>
    <row r="6" spans="1:9" s="12" customFormat="1" x14ac:dyDescent="0.25">
      <c r="A6" s="9">
        <v>2</v>
      </c>
      <c r="B6" s="13" t="s">
        <v>14</v>
      </c>
      <c r="C6" s="9" t="s">
        <v>15</v>
      </c>
      <c r="D6" s="9"/>
      <c r="E6" s="14">
        <v>479</v>
      </c>
      <c r="F6" s="10"/>
      <c r="G6" s="10"/>
      <c r="H6" s="14">
        <f t="shared" ref="H6:H69" si="0">E6-F6-G6</f>
        <v>479</v>
      </c>
      <c r="I6" s="11"/>
    </row>
    <row r="7" spans="1:9" x14ac:dyDescent="0.25">
      <c r="A7" s="9">
        <v>3</v>
      </c>
      <c r="B7" s="15" t="s">
        <v>16</v>
      </c>
      <c r="C7" s="16" t="s">
        <v>15</v>
      </c>
      <c r="D7" s="17">
        <v>42731</v>
      </c>
      <c r="E7" s="14">
        <v>428.1</v>
      </c>
      <c r="F7" s="18">
        <v>150</v>
      </c>
      <c r="G7" s="18"/>
      <c r="H7" s="14">
        <f t="shared" si="0"/>
        <v>278.10000000000002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42745</v>
      </c>
      <c r="E8" s="14">
        <v>284.60000000000002</v>
      </c>
      <c r="F8" s="18"/>
      <c r="G8" s="18"/>
      <c r="H8" s="14">
        <f t="shared" si="0"/>
        <v>284.60000000000002</v>
      </c>
      <c r="I8" s="19"/>
    </row>
    <row r="9" spans="1:9" x14ac:dyDescent="0.25">
      <c r="A9" s="9">
        <v>5</v>
      </c>
      <c r="B9" s="15" t="s">
        <v>17</v>
      </c>
      <c r="C9" s="16" t="s">
        <v>15</v>
      </c>
      <c r="D9" s="17">
        <v>42703</v>
      </c>
      <c r="E9" s="14">
        <v>3701.8</v>
      </c>
      <c r="F9" s="18"/>
      <c r="G9" s="18">
        <v>1182</v>
      </c>
      <c r="H9" s="14">
        <f t="shared" si="0"/>
        <v>2519.8000000000002</v>
      </c>
      <c r="I9" s="19" t="s">
        <v>83</v>
      </c>
    </row>
    <row r="10" spans="1:9" x14ac:dyDescent="0.25">
      <c r="A10" s="9">
        <v>6</v>
      </c>
      <c r="B10" s="15" t="s">
        <v>17</v>
      </c>
      <c r="C10" s="16" t="s">
        <v>15</v>
      </c>
      <c r="D10" s="17">
        <v>42731</v>
      </c>
      <c r="E10" s="14">
        <v>2024.1</v>
      </c>
      <c r="F10" s="18"/>
      <c r="G10" s="18"/>
      <c r="H10" s="14">
        <f t="shared" si="0"/>
        <v>2024.1</v>
      </c>
      <c r="I10" s="19"/>
    </row>
    <row r="11" spans="1:9" x14ac:dyDescent="0.25">
      <c r="A11" s="9">
        <v>7</v>
      </c>
      <c r="B11" s="15" t="s">
        <v>17</v>
      </c>
      <c r="C11" s="16" t="s">
        <v>15</v>
      </c>
      <c r="D11" s="17">
        <v>42738</v>
      </c>
      <c r="E11" s="14">
        <v>2226.15</v>
      </c>
      <c r="F11" s="18"/>
      <c r="G11" s="18"/>
      <c r="H11" s="14">
        <f t="shared" si="0"/>
        <v>2226.15</v>
      </c>
      <c r="I11" s="19"/>
    </row>
    <row r="12" spans="1:9" x14ac:dyDescent="0.25">
      <c r="A12" s="9">
        <v>8</v>
      </c>
      <c r="B12" s="15" t="s">
        <v>17</v>
      </c>
      <c r="C12" s="16" t="s">
        <v>15</v>
      </c>
      <c r="D12" s="17">
        <v>42745</v>
      </c>
      <c r="E12" s="14">
        <v>1843.16</v>
      </c>
      <c r="F12" s="18"/>
      <c r="G12" s="18"/>
      <c r="H12" s="14">
        <f t="shared" si="0"/>
        <v>1843.16</v>
      </c>
      <c r="I12" s="19"/>
    </row>
    <row r="13" spans="1:9" x14ac:dyDescent="0.25">
      <c r="A13" s="9">
        <v>9</v>
      </c>
      <c r="B13" s="15" t="s">
        <v>17</v>
      </c>
      <c r="C13" s="16" t="s">
        <v>15</v>
      </c>
      <c r="D13" s="17">
        <v>42752</v>
      </c>
      <c r="E13" s="14">
        <v>1185</v>
      </c>
      <c r="F13" s="18"/>
      <c r="G13" s="18"/>
      <c r="H13" s="14">
        <f t="shared" si="0"/>
        <v>1185</v>
      </c>
      <c r="I13" s="19"/>
    </row>
    <row r="14" spans="1:9" x14ac:dyDescent="0.25">
      <c r="A14" s="9">
        <v>10</v>
      </c>
      <c r="B14" s="15" t="s">
        <v>18</v>
      </c>
      <c r="C14" s="16" t="s">
        <v>15</v>
      </c>
      <c r="D14" s="17">
        <v>42718</v>
      </c>
      <c r="E14" s="14">
        <v>326.54999999999995</v>
      </c>
      <c r="F14" s="18">
        <v>326.55</v>
      </c>
      <c r="G14" s="18"/>
      <c r="H14" s="14">
        <f t="shared" si="0"/>
        <v>-5.6843418860808015E-14</v>
      </c>
      <c r="I14" s="19"/>
    </row>
    <row r="15" spans="1:9" x14ac:dyDescent="0.25">
      <c r="A15" s="9">
        <v>11</v>
      </c>
      <c r="B15" s="15" t="s">
        <v>18</v>
      </c>
      <c r="C15" s="16" t="s">
        <v>15</v>
      </c>
      <c r="D15" s="17">
        <v>42754</v>
      </c>
      <c r="E15" s="14">
        <v>1337.05</v>
      </c>
      <c r="F15" s="18"/>
      <c r="G15" s="18"/>
      <c r="H15" s="14">
        <f t="shared" si="0"/>
        <v>1337.05</v>
      </c>
      <c r="I15" s="19"/>
    </row>
    <row r="16" spans="1:9" x14ac:dyDescent="0.25">
      <c r="A16" s="9">
        <v>12</v>
      </c>
      <c r="B16" s="15" t="s">
        <v>19</v>
      </c>
      <c r="C16" s="16" t="s">
        <v>15</v>
      </c>
      <c r="D16" s="17">
        <v>42745</v>
      </c>
      <c r="E16" s="14">
        <v>2314</v>
      </c>
      <c r="F16" s="18">
        <v>1000</v>
      </c>
      <c r="G16" s="18"/>
      <c r="H16" s="14">
        <f t="shared" si="0"/>
        <v>1314</v>
      </c>
      <c r="I16" s="19"/>
    </row>
    <row r="17" spans="1:9" x14ac:dyDescent="0.25">
      <c r="A17" s="9">
        <v>13</v>
      </c>
      <c r="B17" s="15" t="s">
        <v>19</v>
      </c>
      <c r="C17" s="16" t="s">
        <v>15</v>
      </c>
      <c r="D17" s="17">
        <v>42752</v>
      </c>
      <c r="E17" s="14">
        <v>1559.9</v>
      </c>
      <c r="F17" s="18"/>
      <c r="G17" s="18"/>
      <c r="H17" s="14">
        <f t="shared" si="0"/>
        <v>1559.9</v>
      </c>
      <c r="I17" s="19"/>
    </row>
    <row r="18" spans="1:9" x14ac:dyDescent="0.25">
      <c r="A18" s="9">
        <v>14</v>
      </c>
      <c r="B18" s="15" t="s">
        <v>20</v>
      </c>
      <c r="C18" s="16" t="s">
        <v>15</v>
      </c>
      <c r="D18" s="17">
        <v>42738</v>
      </c>
      <c r="E18" s="14">
        <v>604.83999999999992</v>
      </c>
      <c r="F18" s="18">
        <v>604.84</v>
      </c>
      <c r="G18" s="18"/>
      <c r="H18" s="14">
        <f t="shared" si="0"/>
        <v>-1.1368683772161603E-13</v>
      </c>
      <c r="I18" s="19"/>
    </row>
    <row r="19" spans="1:9" x14ac:dyDescent="0.25">
      <c r="A19" s="9">
        <v>15</v>
      </c>
      <c r="B19" s="15" t="s">
        <v>20</v>
      </c>
      <c r="C19" s="16" t="s">
        <v>15</v>
      </c>
      <c r="D19" s="17">
        <v>42745</v>
      </c>
      <c r="E19" s="14">
        <v>1326.97</v>
      </c>
      <c r="F19" s="18"/>
      <c r="G19" s="18"/>
      <c r="H19" s="14">
        <f t="shared" si="0"/>
        <v>1326.97</v>
      </c>
      <c r="I19" s="19"/>
    </row>
    <row r="20" spans="1:9" x14ac:dyDescent="0.25">
      <c r="A20" s="9">
        <v>16</v>
      </c>
      <c r="B20" s="15" t="s">
        <v>20</v>
      </c>
      <c r="C20" s="16" t="s">
        <v>15</v>
      </c>
      <c r="D20" s="17">
        <v>42752</v>
      </c>
      <c r="E20" s="14">
        <v>645.20000000000005</v>
      </c>
      <c r="F20" s="18">
        <v>200</v>
      </c>
      <c r="G20" s="18"/>
      <c r="H20" s="14">
        <f t="shared" si="0"/>
        <v>445.20000000000005</v>
      </c>
      <c r="I20" s="19"/>
    </row>
    <row r="21" spans="1:9" x14ac:dyDescent="0.25">
      <c r="A21" s="9">
        <v>17</v>
      </c>
      <c r="B21" s="15" t="s">
        <v>21</v>
      </c>
      <c r="C21" s="16" t="s">
        <v>15</v>
      </c>
      <c r="D21" s="17">
        <v>42739</v>
      </c>
      <c r="E21" s="14">
        <v>5428.8</v>
      </c>
      <c r="F21" s="18"/>
      <c r="G21" s="18"/>
      <c r="H21" s="14">
        <f t="shared" si="0"/>
        <v>5428.8</v>
      </c>
      <c r="I21" s="19"/>
    </row>
    <row r="22" spans="1:9" x14ac:dyDescent="0.25">
      <c r="A22" s="9">
        <v>18</v>
      </c>
      <c r="B22" s="15" t="s">
        <v>21</v>
      </c>
      <c r="C22" s="16" t="s">
        <v>15</v>
      </c>
      <c r="D22" s="17">
        <v>42746</v>
      </c>
      <c r="E22" s="14">
        <v>3099.55</v>
      </c>
      <c r="F22" s="18"/>
      <c r="G22" s="18"/>
      <c r="H22" s="14">
        <f t="shared" si="0"/>
        <v>3099.55</v>
      </c>
      <c r="I22" s="19"/>
    </row>
    <row r="23" spans="1:9" x14ac:dyDescent="0.25">
      <c r="A23" s="9">
        <v>19</v>
      </c>
      <c r="B23" s="15" t="s">
        <v>21</v>
      </c>
      <c r="C23" s="16" t="s">
        <v>15</v>
      </c>
      <c r="D23" s="17">
        <v>42753</v>
      </c>
      <c r="E23" s="14">
        <v>3896.55</v>
      </c>
      <c r="F23" s="18">
        <v>3896.55</v>
      </c>
      <c r="G23" s="18"/>
      <c r="H23" s="14">
        <f t="shared" si="0"/>
        <v>0</v>
      </c>
      <c r="I23" s="19"/>
    </row>
    <row r="24" spans="1:9" x14ac:dyDescent="0.25">
      <c r="A24" s="9">
        <v>20</v>
      </c>
      <c r="B24" s="15" t="s">
        <v>22</v>
      </c>
      <c r="C24" s="16" t="s">
        <v>15</v>
      </c>
      <c r="D24" s="17">
        <v>42744</v>
      </c>
      <c r="E24" s="14">
        <v>1000</v>
      </c>
      <c r="F24" s="18">
        <v>1000</v>
      </c>
      <c r="G24" s="18"/>
      <c r="H24" s="14">
        <f t="shared" si="0"/>
        <v>0</v>
      </c>
      <c r="I24" s="19"/>
    </row>
    <row r="25" spans="1:9" x14ac:dyDescent="0.25">
      <c r="A25" s="9">
        <v>21</v>
      </c>
      <c r="B25" s="15" t="s">
        <v>22</v>
      </c>
      <c r="C25" s="16" t="s">
        <v>15</v>
      </c>
      <c r="D25" s="17">
        <v>42751</v>
      </c>
      <c r="E25" s="14">
        <v>798.1</v>
      </c>
      <c r="F25" s="18"/>
      <c r="G25" s="18"/>
      <c r="H25" s="14">
        <f t="shared" si="0"/>
        <v>798.1</v>
      </c>
      <c r="I25" s="19"/>
    </row>
    <row r="26" spans="1:9" x14ac:dyDescent="0.25">
      <c r="A26" s="9">
        <v>22</v>
      </c>
      <c r="B26" s="15" t="s">
        <v>23</v>
      </c>
      <c r="C26" s="16" t="s">
        <v>15</v>
      </c>
      <c r="D26" s="17">
        <v>42702</v>
      </c>
      <c r="E26" s="14">
        <v>946.65</v>
      </c>
      <c r="F26" s="18">
        <v>400</v>
      </c>
      <c r="G26" s="18"/>
      <c r="H26" s="14">
        <f t="shared" si="0"/>
        <v>546.65</v>
      </c>
      <c r="I26" s="19"/>
    </row>
    <row r="27" spans="1:9" x14ac:dyDescent="0.25">
      <c r="A27" s="9">
        <v>23</v>
      </c>
      <c r="B27" s="15" t="s">
        <v>23</v>
      </c>
      <c r="C27" s="16" t="s">
        <v>15</v>
      </c>
      <c r="D27" s="20">
        <v>42709</v>
      </c>
      <c r="E27" s="14">
        <v>1301.54</v>
      </c>
      <c r="F27" s="18"/>
      <c r="G27" s="18"/>
      <c r="H27" s="14">
        <f t="shared" si="0"/>
        <v>1301.54</v>
      </c>
      <c r="I27" s="19"/>
    </row>
    <row r="28" spans="1:9" x14ac:dyDescent="0.25">
      <c r="A28" s="9">
        <v>24</v>
      </c>
      <c r="B28" s="15" t="s">
        <v>23</v>
      </c>
      <c r="C28" s="16" t="s">
        <v>15</v>
      </c>
      <c r="D28" s="20">
        <v>42737</v>
      </c>
      <c r="E28" s="14">
        <v>663.15</v>
      </c>
      <c r="F28" s="18"/>
      <c r="G28" s="18"/>
      <c r="H28" s="14">
        <f t="shared" si="0"/>
        <v>663.15</v>
      </c>
      <c r="I28" s="19"/>
    </row>
    <row r="29" spans="1:9" x14ac:dyDescent="0.25">
      <c r="A29" s="9">
        <v>25</v>
      </c>
      <c r="B29" s="15" t="s">
        <v>23</v>
      </c>
      <c r="C29" s="16" t="s">
        <v>15</v>
      </c>
      <c r="D29" s="20">
        <v>42744</v>
      </c>
      <c r="E29" s="14">
        <v>743</v>
      </c>
      <c r="F29" s="18"/>
      <c r="G29" s="18"/>
      <c r="H29" s="14">
        <f t="shared" si="0"/>
        <v>743</v>
      </c>
      <c r="I29" s="19"/>
    </row>
    <row r="30" spans="1:9" x14ac:dyDescent="0.25">
      <c r="A30" s="9">
        <v>26</v>
      </c>
      <c r="B30" s="15" t="s">
        <v>23</v>
      </c>
      <c r="C30" s="16" t="s">
        <v>15</v>
      </c>
      <c r="D30" s="20">
        <v>42750</v>
      </c>
      <c r="E30" s="14">
        <v>874.37</v>
      </c>
      <c r="F30" s="18"/>
      <c r="G30" s="18"/>
      <c r="H30" s="14">
        <f t="shared" si="0"/>
        <v>874.37</v>
      </c>
      <c r="I30" s="19"/>
    </row>
    <row r="31" spans="1:9" x14ac:dyDescent="0.25">
      <c r="A31" s="9">
        <v>27</v>
      </c>
      <c r="B31" s="15" t="s">
        <v>24</v>
      </c>
      <c r="C31" s="16" t="s">
        <v>15</v>
      </c>
      <c r="D31" s="20">
        <v>42710</v>
      </c>
      <c r="E31" s="14">
        <v>814.34</v>
      </c>
      <c r="F31" s="18"/>
      <c r="G31" s="18"/>
      <c r="H31" s="14">
        <f t="shared" si="0"/>
        <v>814.34</v>
      </c>
      <c r="I31" s="19"/>
    </row>
    <row r="32" spans="1:9" x14ac:dyDescent="0.25">
      <c r="A32" s="9">
        <v>28</v>
      </c>
      <c r="B32" s="15" t="s">
        <v>24</v>
      </c>
      <c r="C32" s="16" t="s">
        <v>15</v>
      </c>
      <c r="D32" s="20">
        <v>42710</v>
      </c>
      <c r="E32" s="14">
        <v>775.06</v>
      </c>
      <c r="F32" s="18">
        <v>11.5</v>
      </c>
      <c r="G32" s="18">
        <v>763.56</v>
      </c>
      <c r="H32" s="14">
        <f t="shared" si="0"/>
        <v>0</v>
      </c>
      <c r="I32" s="19" t="s">
        <v>84</v>
      </c>
    </row>
    <row r="33" spans="1:9" x14ac:dyDescent="0.25">
      <c r="A33" s="9">
        <v>29</v>
      </c>
      <c r="B33" s="15" t="s">
        <v>24</v>
      </c>
      <c r="C33" s="16" t="s">
        <v>15</v>
      </c>
      <c r="D33" s="20">
        <v>42731</v>
      </c>
      <c r="E33" s="14">
        <v>792</v>
      </c>
      <c r="F33" s="18"/>
      <c r="G33" s="18"/>
      <c r="H33" s="14">
        <f t="shared" si="0"/>
        <v>792</v>
      </c>
      <c r="I33" s="19"/>
    </row>
    <row r="34" spans="1:9" x14ac:dyDescent="0.25">
      <c r="A34" s="9">
        <v>30</v>
      </c>
      <c r="B34" s="15" t="s">
        <v>24</v>
      </c>
      <c r="C34" s="16" t="s">
        <v>15</v>
      </c>
      <c r="D34" s="20">
        <v>42745</v>
      </c>
      <c r="E34" s="14">
        <v>765.62</v>
      </c>
      <c r="F34" s="18"/>
      <c r="G34" s="18"/>
      <c r="H34" s="14">
        <f t="shared" si="0"/>
        <v>765.62</v>
      </c>
      <c r="I34" s="19"/>
    </row>
    <row r="35" spans="1:9" x14ac:dyDescent="0.25">
      <c r="A35" s="9">
        <v>31</v>
      </c>
      <c r="B35" s="15" t="s">
        <v>25</v>
      </c>
      <c r="C35" s="16" t="s">
        <v>15</v>
      </c>
      <c r="D35" s="20">
        <v>42737</v>
      </c>
      <c r="E35" s="14">
        <v>2450.48</v>
      </c>
      <c r="F35" s="18"/>
      <c r="G35" s="18"/>
      <c r="H35" s="14">
        <f t="shared" si="0"/>
        <v>2450.48</v>
      </c>
      <c r="I35" s="21"/>
    </row>
    <row r="36" spans="1:9" x14ac:dyDescent="0.25">
      <c r="A36" s="9">
        <v>32</v>
      </c>
      <c r="B36" s="15" t="s">
        <v>25</v>
      </c>
      <c r="C36" s="16" t="s">
        <v>15</v>
      </c>
      <c r="D36" s="20">
        <v>42750</v>
      </c>
      <c r="E36" s="14">
        <v>986.72</v>
      </c>
      <c r="F36" s="18"/>
      <c r="G36" s="18"/>
      <c r="H36" s="14">
        <f t="shared" si="0"/>
        <v>986.72</v>
      </c>
      <c r="I36" s="21"/>
    </row>
    <row r="37" spans="1:9" x14ac:dyDescent="0.25">
      <c r="A37" s="9">
        <v>33</v>
      </c>
      <c r="B37" s="15" t="s">
        <v>26</v>
      </c>
      <c r="C37" s="16" t="s">
        <v>15</v>
      </c>
      <c r="D37" s="20">
        <v>42717</v>
      </c>
      <c r="E37" s="14">
        <v>288.29999999999995</v>
      </c>
      <c r="F37" s="18">
        <v>288.3</v>
      </c>
      <c r="G37" s="18"/>
      <c r="H37" s="14">
        <f t="shared" si="0"/>
        <v>-5.6843418860808015E-14</v>
      </c>
      <c r="I37" s="21"/>
    </row>
    <row r="38" spans="1:9" x14ac:dyDescent="0.25">
      <c r="A38" s="9">
        <v>34</v>
      </c>
      <c r="B38" s="15" t="s">
        <v>26</v>
      </c>
      <c r="C38" s="16" t="s">
        <v>15</v>
      </c>
      <c r="D38" s="20">
        <v>42732</v>
      </c>
      <c r="E38" s="14">
        <v>1590.09</v>
      </c>
      <c r="F38" s="18">
        <v>211.7</v>
      </c>
      <c r="G38" s="18"/>
      <c r="H38" s="14">
        <f t="shared" si="0"/>
        <v>1378.3899999999999</v>
      </c>
      <c r="I38" s="21"/>
    </row>
    <row r="39" spans="1:9" x14ac:dyDescent="0.25">
      <c r="A39" s="9">
        <v>35</v>
      </c>
      <c r="B39" s="15" t="s">
        <v>26</v>
      </c>
      <c r="C39" s="16" t="s">
        <v>15</v>
      </c>
      <c r="D39" s="20">
        <v>42746</v>
      </c>
      <c r="E39" s="14">
        <v>2393.44</v>
      </c>
      <c r="F39" s="18"/>
      <c r="G39" s="18"/>
      <c r="H39" s="14">
        <f t="shared" si="0"/>
        <v>2393.44</v>
      </c>
      <c r="I39" s="21"/>
    </row>
    <row r="40" spans="1:9" x14ac:dyDescent="0.25">
      <c r="A40" s="9">
        <v>36</v>
      </c>
      <c r="B40" s="15" t="s">
        <v>27</v>
      </c>
      <c r="C40" s="16" t="s">
        <v>15</v>
      </c>
      <c r="D40" s="20">
        <v>42746</v>
      </c>
      <c r="E40" s="14">
        <v>562.54999999999995</v>
      </c>
      <c r="F40" s="18">
        <v>562.54999999999995</v>
      </c>
      <c r="G40" s="18"/>
      <c r="H40" s="14">
        <f t="shared" si="0"/>
        <v>0</v>
      </c>
      <c r="I40" s="21"/>
    </row>
    <row r="41" spans="1:9" x14ac:dyDescent="0.25">
      <c r="A41" s="9">
        <v>37</v>
      </c>
      <c r="B41" s="15" t="s">
        <v>27</v>
      </c>
      <c r="C41" s="16" t="s">
        <v>15</v>
      </c>
      <c r="D41" s="20">
        <v>42753</v>
      </c>
      <c r="E41" s="14">
        <v>150</v>
      </c>
      <c r="F41" s="18">
        <v>150</v>
      </c>
      <c r="G41" s="18"/>
      <c r="H41" s="14">
        <f t="shared" si="0"/>
        <v>0</v>
      </c>
      <c r="I41" s="21"/>
    </row>
    <row r="42" spans="1:9" x14ac:dyDescent="0.25">
      <c r="A42" s="9">
        <v>38</v>
      </c>
      <c r="B42" s="15" t="s">
        <v>28</v>
      </c>
      <c r="C42" s="16" t="s">
        <v>15</v>
      </c>
      <c r="D42" s="20">
        <v>42744</v>
      </c>
      <c r="E42" s="14">
        <v>2284.59</v>
      </c>
      <c r="F42" s="18">
        <v>2284.59</v>
      </c>
      <c r="G42" s="18"/>
      <c r="H42" s="14">
        <f t="shared" si="0"/>
        <v>0</v>
      </c>
      <c r="I42" s="21"/>
    </row>
    <row r="43" spans="1:9" x14ac:dyDescent="0.25">
      <c r="A43" s="9">
        <v>39</v>
      </c>
      <c r="B43" s="15" t="s">
        <v>28</v>
      </c>
      <c r="C43" s="16" t="s">
        <v>15</v>
      </c>
      <c r="D43" s="20">
        <v>42750</v>
      </c>
      <c r="E43" s="14">
        <v>1543.67</v>
      </c>
      <c r="F43" s="18"/>
      <c r="G43" s="18"/>
      <c r="H43" s="14">
        <f t="shared" si="0"/>
        <v>1543.67</v>
      </c>
      <c r="I43" s="21"/>
    </row>
    <row r="44" spans="1:9" x14ac:dyDescent="0.25">
      <c r="A44" s="9">
        <v>40</v>
      </c>
      <c r="B44" s="15" t="s">
        <v>29</v>
      </c>
      <c r="C44" s="16" t="s">
        <v>15</v>
      </c>
      <c r="D44" s="20">
        <v>42696</v>
      </c>
      <c r="E44" s="14">
        <v>3198.54</v>
      </c>
      <c r="F44" s="18"/>
      <c r="G44" s="18">
        <v>587.62</v>
      </c>
      <c r="H44" s="14">
        <f t="shared" si="0"/>
        <v>2610.92</v>
      </c>
      <c r="I44" s="21" t="s">
        <v>85</v>
      </c>
    </row>
    <row r="45" spans="1:9" ht="15.75" customHeight="1" x14ac:dyDescent="0.25">
      <c r="A45" s="9">
        <v>41</v>
      </c>
      <c r="B45" s="15" t="s">
        <v>29</v>
      </c>
      <c r="C45" s="16" t="s">
        <v>15</v>
      </c>
      <c r="D45" s="20">
        <v>42745</v>
      </c>
      <c r="E45" s="14">
        <v>461.76</v>
      </c>
      <c r="F45" s="18"/>
      <c r="G45" s="18">
        <v>461.76</v>
      </c>
      <c r="H45" s="14">
        <f t="shared" si="0"/>
        <v>0</v>
      </c>
      <c r="I45" s="21"/>
    </row>
    <row r="46" spans="1:9" ht="15.75" customHeight="1" x14ac:dyDescent="0.25">
      <c r="A46" s="9">
        <v>42</v>
      </c>
      <c r="B46" s="15" t="s">
        <v>29</v>
      </c>
      <c r="C46" s="16" t="s">
        <v>15</v>
      </c>
      <c r="D46" s="20">
        <v>42751</v>
      </c>
      <c r="E46" s="14">
        <v>428.12</v>
      </c>
      <c r="F46" s="18"/>
      <c r="G46" s="18">
        <v>428.12</v>
      </c>
      <c r="H46" s="14">
        <f t="shared" si="0"/>
        <v>0</v>
      </c>
      <c r="I46" s="21"/>
    </row>
    <row r="47" spans="1:9" x14ac:dyDescent="0.25">
      <c r="A47" s="9">
        <v>43</v>
      </c>
      <c r="B47" s="15" t="s">
        <v>30</v>
      </c>
      <c r="C47" s="16" t="s">
        <v>15</v>
      </c>
      <c r="D47" s="20">
        <v>42737</v>
      </c>
      <c r="E47" s="14">
        <v>3297.3</v>
      </c>
      <c r="F47" s="18">
        <v>1000</v>
      </c>
      <c r="G47" s="18"/>
      <c r="H47" s="14">
        <f t="shared" si="0"/>
        <v>2297.3000000000002</v>
      </c>
      <c r="I47" s="21"/>
    </row>
    <row r="48" spans="1:9" x14ac:dyDescent="0.25">
      <c r="A48" s="9">
        <v>44</v>
      </c>
      <c r="B48" s="15" t="s">
        <v>31</v>
      </c>
      <c r="C48" s="16" t="s">
        <v>15</v>
      </c>
      <c r="D48" s="20">
        <v>42752</v>
      </c>
      <c r="E48" s="14">
        <v>1383.92</v>
      </c>
      <c r="F48" s="18">
        <v>500</v>
      </c>
      <c r="G48" s="18"/>
      <c r="H48" s="14">
        <f t="shared" si="0"/>
        <v>883.92000000000007</v>
      </c>
      <c r="I48" s="21"/>
    </row>
    <row r="49" spans="1:9" ht="15.75" customHeight="1" x14ac:dyDescent="0.25">
      <c r="A49" s="9">
        <v>45</v>
      </c>
      <c r="B49" s="15" t="s">
        <v>32</v>
      </c>
      <c r="C49" s="16" t="s">
        <v>15</v>
      </c>
      <c r="D49" s="20">
        <v>42750</v>
      </c>
      <c r="E49" s="14">
        <v>556.66</v>
      </c>
      <c r="F49" s="18">
        <v>556.66</v>
      </c>
      <c r="G49" s="18"/>
      <c r="H49" s="14">
        <f t="shared" si="0"/>
        <v>0</v>
      </c>
      <c r="I49" s="21"/>
    </row>
    <row r="50" spans="1:9" x14ac:dyDescent="0.25">
      <c r="A50" s="9">
        <v>46</v>
      </c>
      <c r="B50" s="15" t="s">
        <v>33</v>
      </c>
      <c r="C50" s="16" t="s">
        <v>15</v>
      </c>
      <c r="D50" s="20">
        <v>42750</v>
      </c>
      <c r="E50" s="14">
        <v>1731.2</v>
      </c>
      <c r="F50" s="18">
        <v>1731.2</v>
      </c>
      <c r="G50" s="18"/>
      <c r="H50" s="14">
        <f t="shared" si="0"/>
        <v>0</v>
      </c>
      <c r="I50" s="21"/>
    </row>
    <row r="51" spans="1:9" x14ac:dyDescent="0.25">
      <c r="A51" s="9">
        <v>47</v>
      </c>
      <c r="B51" s="22" t="s">
        <v>34</v>
      </c>
      <c r="C51" s="23" t="s">
        <v>15</v>
      </c>
      <c r="D51" s="17">
        <v>42751</v>
      </c>
      <c r="E51" s="14">
        <v>3067.1</v>
      </c>
      <c r="F51" s="18">
        <v>3067.1</v>
      </c>
      <c r="G51" s="18"/>
      <c r="H51" s="14">
        <f t="shared" si="0"/>
        <v>0</v>
      </c>
      <c r="I51" s="24"/>
    </row>
    <row r="52" spans="1:9" x14ac:dyDescent="0.25">
      <c r="A52" s="9">
        <v>48</v>
      </c>
      <c r="B52" s="22" t="s">
        <v>35</v>
      </c>
      <c r="C52" s="23" t="s">
        <v>15</v>
      </c>
      <c r="D52" s="17">
        <v>42745</v>
      </c>
      <c r="E52" s="14">
        <v>2007.06</v>
      </c>
      <c r="F52" s="18">
        <v>500</v>
      </c>
      <c r="G52" s="18"/>
      <c r="H52" s="14">
        <f t="shared" si="0"/>
        <v>1507.06</v>
      </c>
      <c r="I52" s="24"/>
    </row>
    <row r="53" spans="1:9" x14ac:dyDescent="0.25">
      <c r="A53" s="9">
        <v>49</v>
      </c>
      <c r="B53" s="22" t="s">
        <v>37</v>
      </c>
      <c r="C53" s="23" t="s">
        <v>15</v>
      </c>
      <c r="D53" s="17">
        <v>42710</v>
      </c>
      <c r="E53" s="14">
        <v>1670</v>
      </c>
      <c r="F53" s="18"/>
      <c r="G53" s="18">
        <v>59.55</v>
      </c>
      <c r="H53" s="14">
        <f t="shared" si="0"/>
        <v>1610.45</v>
      </c>
      <c r="I53" s="24" t="s">
        <v>86</v>
      </c>
    </row>
    <row r="54" spans="1:9" x14ac:dyDescent="0.25">
      <c r="A54" s="9">
        <v>50</v>
      </c>
      <c r="B54" s="22" t="s">
        <v>37</v>
      </c>
      <c r="C54" s="23" t="s">
        <v>15</v>
      </c>
      <c r="D54" s="17">
        <v>42751</v>
      </c>
      <c r="E54" s="14">
        <v>679.2</v>
      </c>
      <c r="F54" s="18"/>
      <c r="G54" s="18">
        <v>679.2</v>
      </c>
      <c r="H54" s="14">
        <f t="shared" si="0"/>
        <v>0</v>
      </c>
      <c r="I54" s="24"/>
    </row>
    <row r="55" spans="1:9" x14ac:dyDescent="0.25">
      <c r="A55" s="9">
        <v>51</v>
      </c>
      <c r="B55" s="22" t="s">
        <v>38</v>
      </c>
      <c r="C55" s="23" t="s">
        <v>15</v>
      </c>
      <c r="D55" s="17">
        <v>42724</v>
      </c>
      <c r="E55" s="14">
        <v>200</v>
      </c>
      <c r="F55" s="18">
        <v>200</v>
      </c>
      <c r="G55" s="18"/>
      <c r="H55" s="14">
        <f t="shared" si="0"/>
        <v>0</v>
      </c>
      <c r="I55" s="24"/>
    </row>
    <row r="56" spans="1:9" x14ac:dyDescent="0.25">
      <c r="A56" s="9">
        <v>52</v>
      </c>
      <c r="B56" s="22" t="s">
        <v>38</v>
      </c>
      <c r="C56" s="23" t="s">
        <v>15</v>
      </c>
      <c r="D56" s="17">
        <v>42731</v>
      </c>
      <c r="E56" s="14">
        <v>938.2</v>
      </c>
      <c r="F56" s="18">
        <v>500</v>
      </c>
      <c r="G56" s="18"/>
      <c r="H56" s="14">
        <f t="shared" si="0"/>
        <v>438.20000000000005</v>
      </c>
      <c r="I56" s="24"/>
    </row>
    <row r="57" spans="1:9" x14ac:dyDescent="0.25">
      <c r="A57" s="9">
        <v>53</v>
      </c>
      <c r="B57" s="22" t="s">
        <v>38</v>
      </c>
      <c r="C57" s="23" t="s">
        <v>15</v>
      </c>
      <c r="D57" s="17">
        <v>42745</v>
      </c>
      <c r="E57" s="14">
        <v>855.8</v>
      </c>
      <c r="F57" s="18"/>
      <c r="G57" s="18"/>
      <c r="H57" s="14">
        <f t="shared" si="0"/>
        <v>855.8</v>
      </c>
      <c r="I57" s="24"/>
    </row>
    <row r="58" spans="1:9" x14ac:dyDescent="0.25">
      <c r="A58" s="9">
        <v>54</v>
      </c>
      <c r="B58" s="22" t="s">
        <v>38</v>
      </c>
      <c r="C58" s="23" t="s">
        <v>15</v>
      </c>
      <c r="D58" s="17">
        <v>42752</v>
      </c>
      <c r="E58" s="14">
        <v>1365.62</v>
      </c>
      <c r="F58" s="18"/>
      <c r="G58" s="18"/>
      <c r="H58" s="14">
        <f t="shared" si="0"/>
        <v>1365.62</v>
      </c>
      <c r="I58" s="24"/>
    </row>
    <row r="59" spans="1:9" x14ac:dyDescent="0.25">
      <c r="A59" s="9">
        <v>55</v>
      </c>
      <c r="B59" s="22" t="s">
        <v>39</v>
      </c>
      <c r="C59" s="23" t="s">
        <v>15</v>
      </c>
      <c r="D59" s="17">
        <v>42745</v>
      </c>
      <c r="E59" s="14">
        <v>792</v>
      </c>
      <c r="F59" s="18">
        <v>300</v>
      </c>
      <c r="G59" s="18"/>
      <c r="H59" s="14">
        <f t="shared" si="0"/>
        <v>492</v>
      </c>
      <c r="I59" s="24"/>
    </row>
    <row r="60" spans="1:9" x14ac:dyDescent="0.25">
      <c r="A60" s="9">
        <v>56</v>
      </c>
      <c r="B60" s="22" t="s">
        <v>40</v>
      </c>
      <c r="C60" s="23" t="s">
        <v>15</v>
      </c>
      <c r="D60" s="17">
        <v>42751</v>
      </c>
      <c r="E60" s="14">
        <v>673.2</v>
      </c>
      <c r="F60" s="18">
        <v>673.2</v>
      </c>
      <c r="G60" s="18"/>
      <c r="H60" s="14">
        <f t="shared" si="0"/>
        <v>0</v>
      </c>
      <c r="I60" s="24"/>
    </row>
    <row r="61" spans="1:9" x14ac:dyDescent="0.25">
      <c r="A61" s="9">
        <v>57</v>
      </c>
      <c r="B61" s="22" t="s">
        <v>42</v>
      </c>
      <c r="C61" s="23" t="s">
        <v>15</v>
      </c>
      <c r="D61" s="17">
        <v>42753</v>
      </c>
      <c r="E61" s="14">
        <v>2004.04</v>
      </c>
      <c r="F61" s="18">
        <v>1000</v>
      </c>
      <c r="G61" s="18"/>
      <c r="H61" s="14">
        <f t="shared" si="0"/>
        <v>1004.04</v>
      </c>
      <c r="I61" s="24"/>
    </row>
    <row r="62" spans="1:9" x14ac:dyDescent="0.25">
      <c r="A62" s="9">
        <v>58</v>
      </c>
      <c r="B62" s="22" t="s">
        <v>65</v>
      </c>
      <c r="C62" s="23" t="s">
        <v>15</v>
      </c>
      <c r="D62" s="17">
        <v>42745</v>
      </c>
      <c r="E62" s="14">
        <v>5045.8</v>
      </c>
      <c r="F62" s="38"/>
      <c r="G62" s="38"/>
      <c r="H62" s="14">
        <f t="shared" si="0"/>
        <v>5045.8</v>
      </c>
      <c r="I62" s="24"/>
    </row>
    <row r="63" spans="1:9" x14ac:dyDescent="0.25">
      <c r="A63" s="9">
        <v>59</v>
      </c>
      <c r="B63" s="22" t="s">
        <v>74</v>
      </c>
      <c r="C63" s="23" t="s">
        <v>15</v>
      </c>
      <c r="D63" s="17">
        <v>42753</v>
      </c>
      <c r="E63" s="14">
        <v>817.31</v>
      </c>
      <c r="F63" s="38">
        <v>817.31</v>
      </c>
      <c r="G63" s="38"/>
      <c r="H63" s="14">
        <f t="shared" si="0"/>
        <v>0</v>
      </c>
      <c r="I63" s="24"/>
    </row>
    <row r="64" spans="1:9" x14ac:dyDescent="0.25">
      <c r="A64" s="9"/>
      <c r="B64" s="33" t="s">
        <v>79</v>
      </c>
      <c r="C64" s="34" t="s">
        <v>15</v>
      </c>
      <c r="D64" s="35">
        <v>42760</v>
      </c>
      <c r="E64" s="36">
        <v>1058.26</v>
      </c>
      <c r="F64" s="38"/>
      <c r="G64" s="38"/>
      <c r="H64" s="14">
        <f t="shared" si="0"/>
        <v>1058.26</v>
      </c>
      <c r="I64" s="24"/>
    </row>
    <row r="65" spans="1:9" x14ac:dyDescent="0.25">
      <c r="A65" s="9"/>
      <c r="B65" s="33" t="s">
        <v>80</v>
      </c>
      <c r="C65" s="34" t="s">
        <v>15</v>
      </c>
      <c r="D65" s="35">
        <v>42758</v>
      </c>
      <c r="E65" s="36">
        <v>188.34</v>
      </c>
      <c r="F65" s="38"/>
      <c r="G65" s="38"/>
      <c r="H65" s="14">
        <f t="shared" si="0"/>
        <v>188.34</v>
      </c>
      <c r="I65" s="24"/>
    </row>
    <row r="66" spans="1:9" x14ac:dyDescent="0.25">
      <c r="A66" s="9"/>
      <c r="B66" s="33" t="s">
        <v>49</v>
      </c>
      <c r="C66" s="34" t="s">
        <v>15</v>
      </c>
      <c r="D66" s="35">
        <v>42763</v>
      </c>
      <c r="E66" s="36">
        <v>1842.65</v>
      </c>
      <c r="F66" s="38"/>
      <c r="G66" s="38"/>
      <c r="H66" s="14">
        <f t="shared" si="0"/>
        <v>1842.65</v>
      </c>
      <c r="I66" s="24"/>
    </row>
    <row r="67" spans="1:9" x14ac:dyDescent="0.25">
      <c r="A67" s="9"/>
      <c r="B67" s="33" t="s">
        <v>81</v>
      </c>
      <c r="C67" s="34" t="s">
        <v>15</v>
      </c>
      <c r="D67" s="35">
        <v>42761</v>
      </c>
      <c r="E67" s="36">
        <v>1318.94</v>
      </c>
      <c r="F67" s="38"/>
      <c r="G67" s="38"/>
      <c r="H67" s="14">
        <f t="shared" si="0"/>
        <v>1318.94</v>
      </c>
      <c r="I67" s="24"/>
    </row>
    <row r="68" spans="1:9" x14ac:dyDescent="0.25">
      <c r="A68" s="9">
        <v>60</v>
      </c>
      <c r="B68" s="22" t="s">
        <v>43</v>
      </c>
      <c r="C68" s="23" t="s">
        <v>44</v>
      </c>
      <c r="D68" s="17"/>
      <c r="E68" s="14">
        <v>2550</v>
      </c>
      <c r="F68" s="18"/>
      <c r="G68" s="18"/>
      <c r="H68" s="14">
        <f t="shared" si="0"/>
        <v>2550</v>
      </c>
      <c r="I68" s="19"/>
    </row>
    <row r="69" spans="1:9" x14ac:dyDescent="0.25">
      <c r="A69" s="9">
        <v>61</v>
      </c>
      <c r="B69" s="22" t="s">
        <v>45</v>
      </c>
      <c r="C69" s="23" t="s">
        <v>44</v>
      </c>
      <c r="D69" s="17">
        <v>42706</v>
      </c>
      <c r="E69" s="14">
        <v>1784.3</v>
      </c>
      <c r="F69" s="18">
        <v>1784.3</v>
      </c>
      <c r="G69" s="18"/>
      <c r="H69" s="14">
        <f t="shared" si="0"/>
        <v>0</v>
      </c>
      <c r="I69" s="19"/>
    </row>
    <row r="70" spans="1:9" x14ac:dyDescent="0.25">
      <c r="A70" s="9">
        <v>62</v>
      </c>
      <c r="B70" s="22" t="s">
        <v>45</v>
      </c>
      <c r="C70" s="23" t="s">
        <v>44</v>
      </c>
      <c r="D70" s="17">
        <v>42748</v>
      </c>
      <c r="E70" s="14">
        <v>1440.75</v>
      </c>
      <c r="F70" s="18"/>
      <c r="G70" s="18"/>
      <c r="H70" s="14">
        <f t="shared" ref="H70:H92" si="1">E70-F70-G70</f>
        <v>1440.75</v>
      </c>
      <c r="I70" s="19"/>
    </row>
    <row r="71" spans="1:9" x14ac:dyDescent="0.25">
      <c r="A71" s="9">
        <v>63</v>
      </c>
      <c r="B71" s="15" t="s">
        <v>46</v>
      </c>
      <c r="C71" s="16" t="s">
        <v>44</v>
      </c>
      <c r="D71" s="20">
        <v>42698</v>
      </c>
      <c r="E71" s="14">
        <v>2599.9</v>
      </c>
      <c r="F71" s="18"/>
      <c r="G71" s="18">
        <v>1970</v>
      </c>
      <c r="H71" s="14">
        <f t="shared" si="1"/>
        <v>629.90000000000009</v>
      </c>
      <c r="I71" s="19"/>
    </row>
    <row r="72" spans="1:9" x14ac:dyDescent="0.25">
      <c r="A72" s="9">
        <v>64</v>
      </c>
      <c r="B72" s="15" t="s">
        <v>46</v>
      </c>
      <c r="C72" s="16" t="s">
        <v>44</v>
      </c>
      <c r="D72" s="20">
        <v>42748</v>
      </c>
      <c r="E72" s="14">
        <v>1413.4</v>
      </c>
      <c r="F72" s="18"/>
      <c r="G72" s="18"/>
      <c r="H72" s="14">
        <f t="shared" si="1"/>
        <v>1413.4</v>
      </c>
      <c r="I72" s="19"/>
    </row>
    <row r="73" spans="1:9" x14ac:dyDescent="0.25">
      <c r="A73" s="9">
        <v>65</v>
      </c>
      <c r="B73" s="15" t="s">
        <v>47</v>
      </c>
      <c r="C73" s="16" t="s">
        <v>44</v>
      </c>
      <c r="D73" s="20">
        <v>42685</v>
      </c>
      <c r="E73" s="14">
        <v>5164.26</v>
      </c>
      <c r="F73" s="18"/>
      <c r="G73" s="18">
        <v>5164.26</v>
      </c>
      <c r="H73" s="14">
        <f t="shared" si="1"/>
        <v>0</v>
      </c>
      <c r="I73" s="19" t="s">
        <v>87</v>
      </c>
    </row>
    <row r="74" spans="1:9" x14ac:dyDescent="0.25">
      <c r="A74" s="9">
        <v>66</v>
      </c>
      <c r="B74" s="15" t="s">
        <v>47</v>
      </c>
      <c r="C74" s="16" t="s">
        <v>44</v>
      </c>
      <c r="D74" s="20">
        <v>42699</v>
      </c>
      <c r="E74" s="14">
        <v>7544.54</v>
      </c>
      <c r="F74" s="18"/>
      <c r="G74" s="18">
        <v>818.2</v>
      </c>
      <c r="H74" s="14">
        <f t="shared" si="1"/>
        <v>6726.34</v>
      </c>
      <c r="I74" s="19"/>
    </row>
    <row r="75" spans="1:9" x14ac:dyDescent="0.25">
      <c r="A75" s="9">
        <v>67</v>
      </c>
      <c r="B75" s="15" t="s">
        <v>47</v>
      </c>
      <c r="C75" s="16" t="s">
        <v>44</v>
      </c>
      <c r="D75" s="20">
        <v>42747</v>
      </c>
      <c r="E75" s="14">
        <v>2833.95</v>
      </c>
      <c r="F75" s="18"/>
      <c r="G75" s="18"/>
      <c r="H75" s="14">
        <f t="shared" si="1"/>
        <v>2833.95</v>
      </c>
      <c r="I75" s="19"/>
    </row>
    <row r="76" spans="1:9" x14ac:dyDescent="0.25">
      <c r="A76" s="9">
        <v>68</v>
      </c>
      <c r="B76" s="15" t="s">
        <v>47</v>
      </c>
      <c r="C76" s="16" t="s">
        <v>44</v>
      </c>
      <c r="D76" s="20">
        <v>42754</v>
      </c>
      <c r="E76" s="14">
        <v>2629.31</v>
      </c>
      <c r="F76" s="18"/>
      <c r="G76" s="18">
        <v>2629.31</v>
      </c>
      <c r="H76" s="14">
        <f t="shared" si="1"/>
        <v>0</v>
      </c>
      <c r="I76" s="19"/>
    </row>
    <row r="77" spans="1:9" x14ac:dyDescent="0.25">
      <c r="A77" s="9">
        <v>69</v>
      </c>
      <c r="B77" s="15" t="s">
        <v>47</v>
      </c>
      <c r="C77" s="16" t="s">
        <v>44</v>
      </c>
      <c r="D77" s="20">
        <v>42754</v>
      </c>
      <c r="E77" s="14">
        <v>3423.71</v>
      </c>
      <c r="F77" s="18"/>
      <c r="G77" s="18"/>
      <c r="H77" s="14">
        <f t="shared" si="1"/>
        <v>3423.71</v>
      </c>
      <c r="I77" s="19"/>
    </row>
    <row r="78" spans="1:9" x14ac:dyDescent="0.25">
      <c r="A78" s="9">
        <v>70</v>
      </c>
      <c r="B78" s="15" t="s">
        <v>48</v>
      </c>
      <c r="C78" s="16" t="s">
        <v>44</v>
      </c>
      <c r="D78" s="20">
        <v>42726</v>
      </c>
      <c r="E78" s="14">
        <v>1100</v>
      </c>
      <c r="F78" s="18">
        <v>1100</v>
      </c>
      <c r="G78" s="18"/>
      <c r="H78" s="14">
        <f t="shared" si="1"/>
        <v>0</v>
      </c>
      <c r="I78" s="19"/>
    </row>
    <row r="79" spans="1:9" x14ac:dyDescent="0.25">
      <c r="A79" s="9">
        <v>71</v>
      </c>
      <c r="B79" s="15" t="s">
        <v>48</v>
      </c>
      <c r="C79" s="16" t="s">
        <v>44</v>
      </c>
      <c r="D79" s="20">
        <v>42747</v>
      </c>
      <c r="E79" s="14">
        <v>1442.9</v>
      </c>
      <c r="F79" s="18">
        <v>442.9</v>
      </c>
      <c r="G79" s="18"/>
      <c r="H79" s="14">
        <f t="shared" si="1"/>
        <v>1000.0000000000001</v>
      </c>
      <c r="I79" s="19"/>
    </row>
    <row r="80" spans="1:9" x14ac:dyDescent="0.25">
      <c r="A80" s="9">
        <v>72</v>
      </c>
      <c r="B80" s="15" t="s">
        <v>48</v>
      </c>
      <c r="C80" s="16" t="s">
        <v>44</v>
      </c>
      <c r="D80" s="20">
        <v>42754</v>
      </c>
      <c r="E80" s="14">
        <v>515.1</v>
      </c>
      <c r="F80" s="18">
        <v>515.1</v>
      </c>
      <c r="G80" s="18"/>
      <c r="H80" s="14">
        <f t="shared" si="1"/>
        <v>0</v>
      </c>
      <c r="I80" s="19"/>
    </row>
    <row r="81" spans="1:9" x14ac:dyDescent="0.25">
      <c r="A81" s="9">
        <v>73</v>
      </c>
      <c r="B81" s="15" t="s">
        <v>50</v>
      </c>
      <c r="C81" s="16" t="s">
        <v>44</v>
      </c>
      <c r="D81" s="20">
        <v>42740</v>
      </c>
      <c r="E81" s="14">
        <v>750.05</v>
      </c>
      <c r="F81" s="18">
        <v>750.05</v>
      </c>
      <c r="G81" s="18"/>
      <c r="H81" s="14">
        <f t="shared" si="1"/>
        <v>0</v>
      </c>
      <c r="I81" s="19"/>
    </row>
    <row r="82" spans="1:9" x14ac:dyDescent="0.25">
      <c r="A82" s="9">
        <v>74</v>
      </c>
      <c r="B82" s="15" t="s">
        <v>50</v>
      </c>
      <c r="C82" s="16" t="s">
        <v>44</v>
      </c>
      <c r="D82" s="20">
        <v>42754</v>
      </c>
      <c r="E82" s="14">
        <v>579.20000000000005</v>
      </c>
      <c r="F82" s="18"/>
      <c r="G82" s="18"/>
      <c r="H82" s="14">
        <f t="shared" si="1"/>
        <v>579.20000000000005</v>
      </c>
      <c r="I82" s="19"/>
    </row>
    <row r="83" spans="1:9" x14ac:dyDescent="0.25">
      <c r="A83" s="9">
        <v>75</v>
      </c>
      <c r="B83" s="15" t="s">
        <v>51</v>
      </c>
      <c r="C83" s="16" t="s">
        <v>44</v>
      </c>
      <c r="D83" s="20">
        <v>42727</v>
      </c>
      <c r="E83" s="14">
        <v>1534.4799999999998</v>
      </c>
      <c r="F83" s="18">
        <v>1534.48</v>
      </c>
      <c r="G83" s="18"/>
      <c r="H83" s="14">
        <f t="shared" si="1"/>
        <v>-2.2737367544323206E-13</v>
      </c>
      <c r="I83" s="19"/>
    </row>
    <row r="84" spans="1:9" x14ac:dyDescent="0.25">
      <c r="A84" s="9">
        <v>76</v>
      </c>
      <c r="B84" s="22" t="s">
        <v>53</v>
      </c>
      <c r="C84" s="23" t="s">
        <v>44</v>
      </c>
      <c r="D84" s="17">
        <v>42748</v>
      </c>
      <c r="E84" s="14">
        <v>735.05</v>
      </c>
      <c r="F84" s="18">
        <v>735.05</v>
      </c>
      <c r="G84" s="18"/>
      <c r="H84" s="14">
        <f t="shared" si="1"/>
        <v>0</v>
      </c>
      <c r="I84" s="19"/>
    </row>
    <row r="85" spans="1:9" x14ac:dyDescent="0.25">
      <c r="A85" s="9">
        <v>77</v>
      </c>
      <c r="B85" s="22" t="s">
        <v>53</v>
      </c>
      <c r="C85" s="23" t="s">
        <v>44</v>
      </c>
      <c r="D85" s="17">
        <v>42755</v>
      </c>
      <c r="E85" s="14">
        <v>1192.75</v>
      </c>
      <c r="F85" s="18"/>
      <c r="G85" s="18"/>
      <c r="H85" s="14">
        <f t="shared" si="1"/>
        <v>1192.75</v>
      </c>
      <c r="I85" s="19"/>
    </row>
    <row r="86" spans="1:9" ht="15.75" customHeight="1" x14ac:dyDescent="0.25">
      <c r="A86" s="9">
        <v>78</v>
      </c>
      <c r="B86" s="22" t="s">
        <v>54</v>
      </c>
      <c r="C86" s="23" t="s">
        <v>44</v>
      </c>
      <c r="D86" s="17">
        <v>42755</v>
      </c>
      <c r="E86" s="14">
        <v>367.74</v>
      </c>
      <c r="F86" s="18">
        <v>367.74</v>
      </c>
      <c r="G86" s="18"/>
      <c r="H86" s="14">
        <f t="shared" si="1"/>
        <v>0</v>
      </c>
      <c r="I86" s="19"/>
    </row>
    <row r="87" spans="1:9" ht="15.75" customHeight="1" x14ac:dyDescent="0.25">
      <c r="A87" s="9">
        <v>79</v>
      </c>
      <c r="B87" s="22" t="s">
        <v>56</v>
      </c>
      <c r="C87" s="23" t="s">
        <v>44</v>
      </c>
      <c r="D87" s="17">
        <v>42720</v>
      </c>
      <c r="E87" s="14">
        <v>3083.65</v>
      </c>
      <c r="F87" s="18"/>
      <c r="G87" s="18"/>
      <c r="H87" s="14">
        <f t="shared" si="1"/>
        <v>3083.65</v>
      </c>
      <c r="I87" s="19"/>
    </row>
    <row r="88" spans="1:9" ht="15.75" customHeight="1" x14ac:dyDescent="0.25">
      <c r="A88" s="9">
        <v>80</v>
      </c>
      <c r="B88" s="22" t="s">
        <v>56</v>
      </c>
      <c r="C88" s="23" t="s">
        <v>44</v>
      </c>
      <c r="D88" s="17">
        <v>42747</v>
      </c>
      <c r="E88" s="14">
        <v>1834.24</v>
      </c>
      <c r="F88" s="18"/>
      <c r="G88" s="18"/>
      <c r="H88" s="14">
        <f t="shared" si="1"/>
        <v>1834.24</v>
      </c>
      <c r="I88" s="19"/>
    </row>
    <row r="89" spans="1:9" ht="15.75" customHeight="1" x14ac:dyDescent="0.25">
      <c r="A89" s="9">
        <v>81</v>
      </c>
      <c r="B89" s="22" t="s">
        <v>57</v>
      </c>
      <c r="C89" s="23" t="s">
        <v>44</v>
      </c>
      <c r="D89" s="17">
        <v>42754</v>
      </c>
      <c r="E89" s="14">
        <v>144.4</v>
      </c>
      <c r="F89" s="18">
        <v>144.4</v>
      </c>
      <c r="G89" s="18"/>
      <c r="H89" s="14">
        <f t="shared" si="1"/>
        <v>0</v>
      </c>
      <c r="I89" s="19"/>
    </row>
    <row r="90" spans="1:9" ht="15.75" customHeight="1" x14ac:dyDescent="0.25">
      <c r="A90" s="9">
        <v>82</v>
      </c>
      <c r="B90" s="22" t="s">
        <v>58</v>
      </c>
      <c r="C90" s="23" t="s">
        <v>44</v>
      </c>
      <c r="D90" s="17">
        <v>42748</v>
      </c>
      <c r="E90" s="14">
        <v>288</v>
      </c>
      <c r="F90" s="18">
        <v>288</v>
      </c>
      <c r="G90" s="18"/>
      <c r="H90" s="14">
        <f t="shared" si="1"/>
        <v>0</v>
      </c>
      <c r="I90" s="19"/>
    </row>
    <row r="91" spans="1:9" ht="15.75" customHeight="1" x14ac:dyDescent="0.25">
      <c r="A91" s="9">
        <v>83</v>
      </c>
      <c r="B91" s="22" t="s">
        <v>60</v>
      </c>
      <c r="C91" s="23" t="s">
        <v>44</v>
      </c>
      <c r="D91" s="17">
        <v>42754</v>
      </c>
      <c r="E91" s="14">
        <v>928.4</v>
      </c>
      <c r="F91" s="18">
        <v>928.4</v>
      </c>
      <c r="G91" s="18"/>
      <c r="H91" s="14">
        <f t="shared" si="1"/>
        <v>0</v>
      </c>
      <c r="I91" s="19"/>
    </row>
    <row r="92" spans="1:9" ht="15.75" customHeight="1" x14ac:dyDescent="0.25">
      <c r="A92" s="9"/>
      <c r="B92" s="22" t="s">
        <v>82</v>
      </c>
      <c r="C92" s="23" t="s">
        <v>44</v>
      </c>
      <c r="D92" s="17">
        <v>42761</v>
      </c>
      <c r="E92" s="14">
        <v>566.79999999999995</v>
      </c>
      <c r="F92" s="18"/>
      <c r="G92" s="18"/>
      <c r="H92" s="14">
        <f t="shared" si="1"/>
        <v>566.79999999999995</v>
      </c>
      <c r="I92" s="19"/>
    </row>
    <row r="93" spans="1:9" s="3" customFormat="1" x14ac:dyDescent="0.25">
      <c r="A93" s="26"/>
      <c r="B93" s="27"/>
      <c r="C93" s="27"/>
      <c r="D93" s="27" t="s">
        <v>61</v>
      </c>
      <c r="E93" s="28">
        <f>SUM(E5:E92)</f>
        <v>136735.12999999995</v>
      </c>
      <c r="F93" s="29">
        <f>SUM(F5:F92)</f>
        <v>30794.710000000003</v>
      </c>
      <c r="G93" s="29"/>
      <c r="H93" s="30">
        <f>SUM(H5:H92)</f>
        <v>91196.839999999982</v>
      </c>
      <c r="I93" s="29"/>
    </row>
    <row r="94" spans="1:9" x14ac:dyDescent="0.25">
      <c r="B94" s="3"/>
      <c r="C94" s="3"/>
      <c r="D94" s="3"/>
      <c r="E94" s="3"/>
      <c r="F94" s="5"/>
      <c r="G94" s="5"/>
      <c r="H94" s="3"/>
      <c r="I94"/>
    </row>
    <row r="95" spans="1:9" x14ac:dyDescent="0.25">
      <c r="B95" s="3" t="s">
        <v>62</v>
      </c>
      <c r="F95" s="5" t="s">
        <v>63</v>
      </c>
      <c r="G95" s="5"/>
      <c r="I95"/>
    </row>
    <row r="96" spans="1:9" x14ac:dyDescent="0.25">
      <c r="B96" s="39" t="s">
        <v>78</v>
      </c>
      <c r="F96" s="31" t="s">
        <v>14</v>
      </c>
      <c r="I96"/>
    </row>
    <row r="97" spans="1:9" x14ac:dyDescent="0.25">
      <c r="I97"/>
    </row>
    <row r="98" spans="1:9" x14ac:dyDescent="0.25">
      <c r="A98"/>
      <c r="I98"/>
    </row>
    <row r="99" spans="1:9" x14ac:dyDescent="0.25">
      <c r="A99"/>
      <c r="I99"/>
    </row>
    <row r="100" spans="1:9" x14ac:dyDescent="0.25">
      <c r="A100"/>
      <c r="I100"/>
    </row>
    <row r="102" spans="1:9" x14ac:dyDescent="0.25">
      <c r="A102"/>
      <c r="E102" s="3"/>
      <c r="F102" s="5"/>
      <c r="G102" s="5"/>
      <c r="H102" s="3"/>
      <c r="I102" s="32"/>
    </row>
  </sheetData>
  <autoFilter ref="A4:I93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4294967295" verticalDpi="4294967295" r:id="rId1"/>
  <headerFooter>
    <oddHeader>Sayfa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A70" zoomScaleNormal="100" workbookViewId="0">
      <selection activeCell="F83" sqref="F83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7.28515625" style="31" bestFit="1" customWidth="1"/>
    <col min="7" max="7" width="11.140625" style="31" bestFit="1" customWidth="1"/>
    <col min="8" max="8" width="14.28515625" bestFit="1" customWidth="1"/>
    <col min="9" max="9" width="9.5703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42756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88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882.5</v>
      </c>
      <c r="F5" s="10">
        <v>882.5</v>
      </c>
      <c r="G5" s="10"/>
      <c r="H5" s="14">
        <f>E5-F5-G5</f>
        <v>0</v>
      </c>
      <c r="I5" s="11"/>
    </row>
    <row r="6" spans="1:9" s="12" customFormat="1" x14ac:dyDescent="0.25">
      <c r="A6" s="9">
        <v>2</v>
      </c>
      <c r="B6" s="13" t="s">
        <v>14</v>
      </c>
      <c r="C6" s="9" t="s">
        <v>15</v>
      </c>
      <c r="D6" s="9"/>
      <c r="E6" s="14">
        <v>479</v>
      </c>
      <c r="F6" s="10"/>
      <c r="G6" s="10"/>
      <c r="H6" s="14">
        <f t="shared" ref="H6:H68" si="0">E6-F6-G6</f>
        <v>479</v>
      </c>
      <c r="I6" s="11"/>
    </row>
    <row r="7" spans="1:9" x14ac:dyDescent="0.25">
      <c r="A7" s="9">
        <v>3</v>
      </c>
      <c r="B7" s="15" t="s">
        <v>16</v>
      </c>
      <c r="C7" s="16" t="s">
        <v>15</v>
      </c>
      <c r="D7" s="17">
        <v>42731</v>
      </c>
      <c r="E7" s="14">
        <v>278.10000000000002</v>
      </c>
      <c r="F7" s="18">
        <v>278.10000000000002</v>
      </c>
      <c r="G7" s="18"/>
      <c r="H7" s="14">
        <f t="shared" si="0"/>
        <v>0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42745</v>
      </c>
      <c r="E8" s="14">
        <v>284.60000000000002</v>
      </c>
      <c r="F8" s="18"/>
      <c r="G8" s="18"/>
      <c r="H8" s="14">
        <f t="shared" si="0"/>
        <v>284.60000000000002</v>
      </c>
      <c r="I8" s="19"/>
    </row>
    <row r="9" spans="1:9" x14ac:dyDescent="0.25">
      <c r="A9" s="9">
        <v>5</v>
      </c>
      <c r="B9" s="15" t="s">
        <v>16</v>
      </c>
      <c r="C9" s="16" t="s">
        <v>15</v>
      </c>
      <c r="D9" s="17" t="s">
        <v>89</v>
      </c>
      <c r="E9" s="14">
        <v>249.5</v>
      </c>
      <c r="F9" s="18"/>
      <c r="G9" s="18"/>
      <c r="H9" s="14">
        <f t="shared" si="0"/>
        <v>249.5</v>
      </c>
      <c r="I9" s="19"/>
    </row>
    <row r="10" spans="1:9" x14ac:dyDescent="0.25">
      <c r="A10" s="9">
        <v>6</v>
      </c>
      <c r="B10" s="15" t="s">
        <v>17</v>
      </c>
      <c r="C10" s="16" t="s">
        <v>15</v>
      </c>
      <c r="D10" s="17">
        <v>42703</v>
      </c>
      <c r="E10" s="14">
        <v>2519.8000000000002</v>
      </c>
      <c r="F10" s="18">
        <v>1850</v>
      </c>
      <c r="G10" s="18">
        <v>669.8</v>
      </c>
      <c r="H10" s="14">
        <f t="shared" si="0"/>
        <v>0</v>
      </c>
      <c r="I10" s="19" t="s">
        <v>92</v>
      </c>
    </row>
    <row r="11" spans="1:9" x14ac:dyDescent="0.25">
      <c r="A11" s="9">
        <v>7</v>
      </c>
      <c r="B11" s="15" t="s">
        <v>17</v>
      </c>
      <c r="C11" s="16" t="s">
        <v>15</v>
      </c>
      <c r="D11" s="17">
        <v>42731</v>
      </c>
      <c r="E11" s="14">
        <v>2024.1</v>
      </c>
      <c r="F11" s="18"/>
      <c r="G11" s="18"/>
      <c r="H11" s="14">
        <f t="shared" si="0"/>
        <v>2024.1</v>
      </c>
      <c r="I11" s="19"/>
    </row>
    <row r="12" spans="1:9" x14ac:dyDescent="0.25">
      <c r="A12" s="9">
        <v>8</v>
      </c>
      <c r="B12" s="15" t="s">
        <v>17</v>
      </c>
      <c r="C12" s="16" t="s">
        <v>15</v>
      </c>
      <c r="D12" s="17">
        <v>42738</v>
      </c>
      <c r="E12" s="14">
        <v>2226.15</v>
      </c>
      <c r="F12" s="18"/>
      <c r="G12" s="18"/>
      <c r="H12" s="14">
        <f t="shared" si="0"/>
        <v>2226.15</v>
      </c>
      <c r="I12" s="19"/>
    </row>
    <row r="13" spans="1:9" x14ac:dyDescent="0.25">
      <c r="A13" s="9">
        <v>9</v>
      </c>
      <c r="B13" s="15" t="s">
        <v>17</v>
      </c>
      <c r="C13" s="16" t="s">
        <v>15</v>
      </c>
      <c r="D13" s="17">
        <v>42745</v>
      </c>
      <c r="E13" s="14">
        <v>1843.16</v>
      </c>
      <c r="F13" s="18"/>
      <c r="G13" s="18"/>
      <c r="H13" s="14">
        <f t="shared" si="0"/>
        <v>1843.16</v>
      </c>
      <c r="I13" s="19"/>
    </row>
    <row r="14" spans="1:9" x14ac:dyDescent="0.25">
      <c r="A14" s="9">
        <v>10</v>
      </c>
      <c r="B14" s="15" t="s">
        <v>17</v>
      </c>
      <c r="C14" s="16" t="s">
        <v>15</v>
      </c>
      <c r="D14" s="17">
        <v>42752</v>
      </c>
      <c r="E14" s="14">
        <v>1185</v>
      </c>
      <c r="F14" s="18"/>
      <c r="G14" s="18"/>
      <c r="H14" s="14">
        <f t="shared" si="0"/>
        <v>1185</v>
      </c>
      <c r="I14" s="19"/>
    </row>
    <row r="15" spans="1:9" x14ac:dyDescent="0.25">
      <c r="A15" s="9">
        <v>11</v>
      </c>
      <c r="B15" s="15" t="s">
        <v>17</v>
      </c>
      <c r="C15" s="16" t="s">
        <v>15</v>
      </c>
      <c r="D15" s="17" t="s">
        <v>89</v>
      </c>
      <c r="E15" s="14">
        <v>2027.7</v>
      </c>
      <c r="F15" s="18"/>
      <c r="G15" s="18"/>
      <c r="H15" s="14">
        <f t="shared" si="0"/>
        <v>2027.7</v>
      </c>
      <c r="I15" s="19"/>
    </row>
    <row r="16" spans="1:9" x14ac:dyDescent="0.25">
      <c r="A16" s="9">
        <v>12</v>
      </c>
      <c r="B16" s="15" t="s">
        <v>18</v>
      </c>
      <c r="C16" s="16" t="s">
        <v>15</v>
      </c>
      <c r="D16" s="17">
        <v>42754</v>
      </c>
      <c r="E16" s="14">
        <v>1337.05</v>
      </c>
      <c r="F16" s="18">
        <v>200</v>
      </c>
      <c r="G16" s="18"/>
      <c r="H16" s="14">
        <f t="shared" si="0"/>
        <v>1137.05</v>
      </c>
      <c r="I16" s="19"/>
    </row>
    <row r="17" spans="1:9" x14ac:dyDescent="0.25">
      <c r="A17" s="9">
        <v>13</v>
      </c>
      <c r="B17" s="15" t="s">
        <v>18</v>
      </c>
      <c r="C17" s="16" t="s">
        <v>15</v>
      </c>
      <c r="D17" s="17">
        <v>42760</v>
      </c>
      <c r="E17" s="14">
        <v>210</v>
      </c>
      <c r="F17" s="18">
        <v>210</v>
      </c>
      <c r="G17" s="18"/>
      <c r="H17" s="14">
        <f t="shared" si="0"/>
        <v>0</v>
      </c>
      <c r="I17" s="19"/>
    </row>
    <row r="18" spans="1:9" x14ac:dyDescent="0.25">
      <c r="A18" s="9">
        <v>14</v>
      </c>
      <c r="B18" s="15" t="s">
        <v>19</v>
      </c>
      <c r="C18" s="16" t="s">
        <v>15</v>
      </c>
      <c r="D18" s="17">
        <v>42745</v>
      </c>
      <c r="E18" s="14">
        <v>1314</v>
      </c>
      <c r="F18" s="18">
        <v>1314</v>
      </c>
      <c r="G18" s="18"/>
      <c r="H18" s="14">
        <f t="shared" si="0"/>
        <v>0</v>
      </c>
      <c r="I18" s="19"/>
    </row>
    <row r="19" spans="1:9" x14ac:dyDescent="0.25">
      <c r="A19" s="9">
        <v>15</v>
      </c>
      <c r="B19" s="15" t="s">
        <v>19</v>
      </c>
      <c r="C19" s="16" t="s">
        <v>15</v>
      </c>
      <c r="D19" s="17">
        <v>42752</v>
      </c>
      <c r="E19" s="14">
        <v>1559.9</v>
      </c>
      <c r="F19" s="18"/>
      <c r="G19" s="18"/>
      <c r="H19" s="14">
        <f t="shared" si="0"/>
        <v>1559.9</v>
      </c>
      <c r="I19" s="19"/>
    </row>
    <row r="20" spans="1:9" x14ac:dyDescent="0.25">
      <c r="A20" s="9">
        <v>16</v>
      </c>
      <c r="B20" s="15" t="s">
        <v>19</v>
      </c>
      <c r="C20" s="16" t="s">
        <v>15</v>
      </c>
      <c r="D20" s="17">
        <v>42759</v>
      </c>
      <c r="E20" s="14">
        <v>598.6</v>
      </c>
      <c r="F20" s="18"/>
      <c r="G20" s="18"/>
      <c r="H20" s="14">
        <f t="shared" si="0"/>
        <v>598.6</v>
      </c>
      <c r="I20" s="19"/>
    </row>
    <row r="21" spans="1:9" x14ac:dyDescent="0.25">
      <c r="A21" s="9">
        <v>17</v>
      </c>
      <c r="B21" s="15" t="s">
        <v>20</v>
      </c>
      <c r="C21" s="16" t="s">
        <v>15</v>
      </c>
      <c r="D21" s="17">
        <v>42745</v>
      </c>
      <c r="E21" s="14">
        <v>1326.97</v>
      </c>
      <c r="F21" s="18">
        <v>576.97</v>
      </c>
      <c r="G21" s="18"/>
      <c r="H21" s="14">
        <f t="shared" si="0"/>
        <v>750</v>
      </c>
      <c r="I21" s="19"/>
    </row>
    <row r="22" spans="1:9" x14ac:dyDescent="0.25">
      <c r="A22" s="9">
        <v>18</v>
      </c>
      <c r="B22" s="15" t="s">
        <v>20</v>
      </c>
      <c r="C22" s="16" t="s">
        <v>15</v>
      </c>
      <c r="D22" s="17">
        <v>42752</v>
      </c>
      <c r="E22" s="14">
        <v>445.20000000000005</v>
      </c>
      <c r="F22" s="18">
        <v>445.2</v>
      </c>
      <c r="G22" s="18"/>
      <c r="H22" s="14">
        <f t="shared" si="0"/>
        <v>5.6843418860808015E-14</v>
      </c>
      <c r="I22" s="19"/>
    </row>
    <row r="23" spans="1:9" x14ac:dyDescent="0.25">
      <c r="A23" s="9">
        <v>19</v>
      </c>
      <c r="B23" s="15" t="s">
        <v>20</v>
      </c>
      <c r="C23" s="16" t="s">
        <v>15</v>
      </c>
      <c r="D23" s="17">
        <v>42759</v>
      </c>
      <c r="E23" s="14">
        <v>1354.54</v>
      </c>
      <c r="F23" s="18"/>
      <c r="G23" s="18"/>
      <c r="H23" s="14">
        <f t="shared" si="0"/>
        <v>1354.54</v>
      </c>
      <c r="I23" s="19"/>
    </row>
    <row r="24" spans="1:9" x14ac:dyDescent="0.25">
      <c r="A24" s="9">
        <v>20</v>
      </c>
      <c r="B24" s="15" t="s">
        <v>21</v>
      </c>
      <c r="C24" s="16" t="s">
        <v>15</v>
      </c>
      <c r="D24" s="17">
        <v>42739</v>
      </c>
      <c r="E24" s="14">
        <v>5428.8</v>
      </c>
      <c r="F24" s="18">
        <v>1028.8</v>
      </c>
      <c r="G24" s="18"/>
      <c r="H24" s="14">
        <f t="shared" si="0"/>
        <v>4400</v>
      </c>
      <c r="I24" s="19"/>
    </row>
    <row r="25" spans="1:9" x14ac:dyDescent="0.25">
      <c r="A25" s="9">
        <v>21</v>
      </c>
      <c r="B25" s="15" t="s">
        <v>21</v>
      </c>
      <c r="C25" s="16" t="s">
        <v>15</v>
      </c>
      <c r="D25" s="17">
        <v>42746</v>
      </c>
      <c r="E25" s="14">
        <v>3099.55</v>
      </c>
      <c r="F25" s="18">
        <v>3099.55</v>
      </c>
      <c r="G25" s="18"/>
      <c r="H25" s="14">
        <f t="shared" si="0"/>
        <v>0</v>
      </c>
      <c r="I25" s="19"/>
    </row>
    <row r="26" spans="1:9" x14ac:dyDescent="0.25">
      <c r="A26" s="9">
        <v>22</v>
      </c>
      <c r="B26" s="15" t="s">
        <v>21</v>
      </c>
      <c r="C26" s="16" t="s">
        <v>15</v>
      </c>
      <c r="D26" s="17">
        <v>42758</v>
      </c>
      <c r="E26" s="14">
        <v>7850</v>
      </c>
      <c r="F26" s="18"/>
      <c r="G26" s="18"/>
      <c r="H26" s="14">
        <f t="shared" si="0"/>
        <v>7850</v>
      </c>
      <c r="I26" s="19"/>
    </row>
    <row r="27" spans="1:9" x14ac:dyDescent="0.25">
      <c r="A27" s="9">
        <v>23</v>
      </c>
      <c r="B27" s="15" t="s">
        <v>22</v>
      </c>
      <c r="C27" s="16" t="s">
        <v>15</v>
      </c>
      <c r="D27" s="17">
        <v>42751</v>
      </c>
      <c r="E27" s="14">
        <v>798.1</v>
      </c>
      <c r="F27" s="18">
        <v>798.1</v>
      </c>
      <c r="G27" s="18"/>
      <c r="H27" s="14">
        <f t="shared" si="0"/>
        <v>0</v>
      </c>
      <c r="I27" s="19"/>
    </row>
    <row r="28" spans="1:9" x14ac:dyDescent="0.25">
      <c r="A28" s="9">
        <v>24</v>
      </c>
      <c r="B28" s="15" t="s">
        <v>22</v>
      </c>
      <c r="C28" s="16" t="s">
        <v>15</v>
      </c>
      <c r="D28" s="17">
        <v>42758</v>
      </c>
      <c r="E28" s="14">
        <v>1371.23</v>
      </c>
      <c r="F28" s="18"/>
      <c r="G28" s="18"/>
      <c r="H28" s="14">
        <f t="shared" si="0"/>
        <v>1371.23</v>
      </c>
      <c r="I28" s="19"/>
    </row>
    <row r="29" spans="1:9" x14ac:dyDescent="0.25">
      <c r="A29" s="9">
        <v>25</v>
      </c>
      <c r="B29" s="15" t="s">
        <v>23</v>
      </c>
      <c r="C29" s="16" t="s">
        <v>15</v>
      </c>
      <c r="D29" s="17">
        <v>42702</v>
      </c>
      <c r="E29" s="14">
        <v>546.65</v>
      </c>
      <c r="F29" s="18">
        <v>546.65</v>
      </c>
      <c r="G29" s="18"/>
      <c r="H29" s="14">
        <f t="shared" si="0"/>
        <v>0</v>
      </c>
      <c r="I29" s="19"/>
    </row>
    <row r="30" spans="1:9" x14ac:dyDescent="0.25">
      <c r="A30" s="9">
        <v>26</v>
      </c>
      <c r="B30" s="15" t="s">
        <v>23</v>
      </c>
      <c r="C30" s="16" t="s">
        <v>15</v>
      </c>
      <c r="D30" s="20">
        <v>42709</v>
      </c>
      <c r="E30" s="14">
        <v>1301.54</v>
      </c>
      <c r="F30" s="18">
        <v>103.35</v>
      </c>
      <c r="G30" s="18"/>
      <c r="H30" s="14">
        <f t="shared" si="0"/>
        <v>1198.19</v>
      </c>
      <c r="I30" s="19"/>
    </row>
    <row r="31" spans="1:9" x14ac:dyDescent="0.25">
      <c r="A31" s="9">
        <v>27</v>
      </c>
      <c r="B31" s="15" t="s">
        <v>23</v>
      </c>
      <c r="C31" s="16" t="s">
        <v>15</v>
      </c>
      <c r="D31" s="20">
        <v>42737</v>
      </c>
      <c r="E31" s="14">
        <v>663.15</v>
      </c>
      <c r="F31" s="18"/>
      <c r="G31" s="18"/>
      <c r="H31" s="14">
        <f t="shared" si="0"/>
        <v>663.15</v>
      </c>
      <c r="I31" s="19"/>
    </row>
    <row r="32" spans="1:9" x14ac:dyDescent="0.25">
      <c r="A32" s="9">
        <v>28</v>
      </c>
      <c r="B32" s="15" t="s">
        <v>23</v>
      </c>
      <c r="C32" s="16" t="s">
        <v>15</v>
      </c>
      <c r="D32" s="20">
        <v>42744</v>
      </c>
      <c r="E32" s="14">
        <v>743</v>
      </c>
      <c r="F32" s="18"/>
      <c r="G32" s="18"/>
      <c r="H32" s="14">
        <f t="shared" si="0"/>
        <v>743</v>
      </c>
      <c r="I32" s="19"/>
    </row>
    <row r="33" spans="1:9" x14ac:dyDescent="0.25">
      <c r="A33" s="9">
        <v>29</v>
      </c>
      <c r="B33" s="15" t="s">
        <v>23</v>
      </c>
      <c r="C33" s="16" t="s">
        <v>15</v>
      </c>
      <c r="D33" s="20">
        <v>42750</v>
      </c>
      <c r="E33" s="14">
        <v>874.37</v>
      </c>
      <c r="F33" s="18"/>
      <c r="G33" s="18"/>
      <c r="H33" s="14">
        <f t="shared" si="0"/>
        <v>874.37</v>
      </c>
      <c r="I33" s="19"/>
    </row>
    <row r="34" spans="1:9" x14ac:dyDescent="0.25">
      <c r="A34" s="9">
        <v>30</v>
      </c>
      <c r="B34" s="15" t="s">
        <v>23</v>
      </c>
      <c r="C34" s="16" t="s">
        <v>15</v>
      </c>
      <c r="D34" s="20">
        <v>42758</v>
      </c>
      <c r="E34" s="14">
        <v>1001.75</v>
      </c>
      <c r="F34" s="18"/>
      <c r="G34" s="18"/>
      <c r="H34" s="14">
        <f t="shared" si="0"/>
        <v>1001.75</v>
      </c>
      <c r="I34" s="19"/>
    </row>
    <row r="35" spans="1:9" x14ac:dyDescent="0.25">
      <c r="A35" s="9">
        <v>31</v>
      </c>
      <c r="B35" s="15" t="s">
        <v>24</v>
      </c>
      <c r="C35" s="16" t="s">
        <v>15</v>
      </c>
      <c r="D35" s="20">
        <v>42710</v>
      </c>
      <c r="E35" s="14">
        <v>814.34</v>
      </c>
      <c r="F35" s="18">
        <v>814.34</v>
      </c>
      <c r="G35" s="18"/>
      <c r="H35" s="14">
        <f t="shared" si="0"/>
        <v>0</v>
      </c>
      <c r="I35" s="19"/>
    </row>
    <row r="36" spans="1:9" x14ac:dyDescent="0.25">
      <c r="A36" s="9">
        <v>32</v>
      </c>
      <c r="B36" s="15" t="s">
        <v>24</v>
      </c>
      <c r="C36" s="16" t="s">
        <v>15</v>
      </c>
      <c r="D36" s="20">
        <v>42731</v>
      </c>
      <c r="E36" s="14">
        <v>792</v>
      </c>
      <c r="F36" s="18"/>
      <c r="G36" s="18"/>
      <c r="H36" s="14">
        <f t="shared" si="0"/>
        <v>792</v>
      </c>
      <c r="I36" s="19"/>
    </row>
    <row r="37" spans="1:9" x14ac:dyDescent="0.25">
      <c r="A37" s="9">
        <v>33</v>
      </c>
      <c r="B37" s="15" t="s">
        <v>24</v>
      </c>
      <c r="C37" s="16" t="s">
        <v>15</v>
      </c>
      <c r="D37" s="20">
        <v>42745</v>
      </c>
      <c r="E37" s="14">
        <v>765.62</v>
      </c>
      <c r="F37" s="18"/>
      <c r="G37" s="18"/>
      <c r="H37" s="14">
        <f t="shared" si="0"/>
        <v>765.62</v>
      </c>
      <c r="I37" s="19"/>
    </row>
    <row r="38" spans="1:9" x14ac:dyDescent="0.25">
      <c r="A38" s="9">
        <v>34</v>
      </c>
      <c r="B38" s="15" t="s">
        <v>25</v>
      </c>
      <c r="C38" s="16" t="s">
        <v>15</v>
      </c>
      <c r="D38" s="20">
        <v>42737</v>
      </c>
      <c r="E38" s="14">
        <v>2436.1</v>
      </c>
      <c r="F38" s="18"/>
      <c r="G38" s="18"/>
      <c r="H38" s="14">
        <f t="shared" si="0"/>
        <v>2436.1</v>
      </c>
      <c r="I38" s="21"/>
    </row>
    <row r="39" spans="1:9" x14ac:dyDescent="0.25">
      <c r="A39" s="9">
        <v>35</v>
      </c>
      <c r="B39" s="15" t="s">
        <v>25</v>
      </c>
      <c r="C39" s="16" t="s">
        <v>15</v>
      </c>
      <c r="D39" s="20">
        <v>42750</v>
      </c>
      <c r="E39" s="14">
        <v>986.72</v>
      </c>
      <c r="F39" s="18"/>
      <c r="G39" s="18"/>
      <c r="H39" s="14">
        <f t="shared" si="0"/>
        <v>986.72</v>
      </c>
      <c r="I39" s="21"/>
    </row>
    <row r="40" spans="1:9" x14ac:dyDescent="0.25">
      <c r="A40" s="9">
        <v>36</v>
      </c>
      <c r="B40" s="15" t="s">
        <v>26</v>
      </c>
      <c r="C40" s="16" t="s">
        <v>15</v>
      </c>
      <c r="D40" s="20">
        <v>42732</v>
      </c>
      <c r="E40" s="14">
        <v>1378.3899999999999</v>
      </c>
      <c r="F40" s="18"/>
      <c r="G40" s="18">
        <v>738.75</v>
      </c>
      <c r="H40" s="14">
        <f t="shared" si="0"/>
        <v>639.63999999999987</v>
      </c>
      <c r="I40" s="21" t="s">
        <v>86</v>
      </c>
    </row>
    <row r="41" spans="1:9" x14ac:dyDescent="0.25">
      <c r="A41" s="9">
        <v>37</v>
      </c>
      <c r="B41" s="15" t="s">
        <v>26</v>
      </c>
      <c r="C41" s="16" t="s">
        <v>15</v>
      </c>
      <c r="D41" s="20">
        <v>42746</v>
      </c>
      <c r="E41" s="14">
        <v>2393.44</v>
      </c>
      <c r="F41" s="18"/>
      <c r="G41" s="18"/>
      <c r="H41" s="14">
        <f t="shared" si="0"/>
        <v>2393.44</v>
      </c>
      <c r="I41" s="21"/>
    </row>
    <row r="42" spans="1:9" x14ac:dyDescent="0.25">
      <c r="A42" s="9">
        <v>38</v>
      </c>
      <c r="B42" s="15" t="s">
        <v>26</v>
      </c>
      <c r="C42" s="16" t="s">
        <v>15</v>
      </c>
      <c r="D42" s="20">
        <v>42759</v>
      </c>
      <c r="E42" s="14">
        <v>1429.68</v>
      </c>
      <c r="F42" s="18"/>
      <c r="G42" s="18"/>
      <c r="H42" s="14">
        <f t="shared" si="0"/>
        <v>1429.68</v>
      </c>
      <c r="I42" s="21"/>
    </row>
    <row r="43" spans="1:9" x14ac:dyDescent="0.25">
      <c r="A43" s="9">
        <v>39</v>
      </c>
      <c r="B43" s="15" t="s">
        <v>27</v>
      </c>
      <c r="C43" s="16" t="s">
        <v>15</v>
      </c>
      <c r="D43" s="20">
        <v>42759</v>
      </c>
      <c r="E43" s="14">
        <v>830.24</v>
      </c>
      <c r="F43" s="18">
        <v>205</v>
      </c>
      <c r="G43" s="18"/>
      <c r="H43" s="14">
        <f t="shared" si="0"/>
        <v>625.24</v>
      </c>
      <c r="I43" s="21"/>
    </row>
    <row r="44" spans="1:9" x14ac:dyDescent="0.25">
      <c r="A44" s="9">
        <v>40</v>
      </c>
      <c r="B44" s="15" t="s">
        <v>28</v>
      </c>
      <c r="C44" s="16" t="s">
        <v>15</v>
      </c>
      <c r="D44" s="20">
        <v>42750</v>
      </c>
      <c r="E44" s="14">
        <v>1543.67</v>
      </c>
      <c r="F44" s="18">
        <v>1543.67</v>
      </c>
      <c r="G44" s="18"/>
      <c r="H44" s="14">
        <f t="shared" si="0"/>
        <v>0</v>
      </c>
      <c r="I44" s="21"/>
    </row>
    <row r="45" spans="1:9" x14ac:dyDescent="0.25">
      <c r="A45" s="9">
        <v>41</v>
      </c>
      <c r="B45" s="15" t="s">
        <v>28</v>
      </c>
      <c r="C45" s="16" t="s">
        <v>15</v>
      </c>
      <c r="D45" s="20">
        <v>42758</v>
      </c>
      <c r="E45" s="14">
        <v>3181.9</v>
      </c>
      <c r="F45" s="18"/>
      <c r="G45" s="18"/>
      <c r="H45" s="14">
        <f t="shared" si="0"/>
        <v>3181.9</v>
      </c>
      <c r="I45" s="21"/>
    </row>
    <row r="46" spans="1:9" x14ac:dyDescent="0.25">
      <c r="A46" s="9">
        <v>42</v>
      </c>
      <c r="B46" s="15" t="s">
        <v>29</v>
      </c>
      <c r="C46" s="16" t="s">
        <v>15</v>
      </c>
      <c r="D46" s="20">
        <v>42696</v>
      </c>
      <c r="E46" s="14">
        <v>2610.92</v>
      </c>
      <c r="F46" s="18"/>
      <c r="G46" s="18">
        <v>827.52</v>
      </c>
      <c r="H46" s="14">
        <f t="shared" si="0"/>
        <v>1783.4</v>
      </c>
      <c r="I46" s="21" t="s">
        <v>93</v>
      </c>
    </row>
    <row r="47" spans="1:9" x14ac:dyDescent="0.25">
      <c r="A47" s="9">
        <v>43</v>
      </c>
      <c r="B47" s="15" t="s">
        <v>29</v>
      </c>
      <c r="C47" s="16" t="s">
        <v>15</v>
      </c>
      <c r="D47" s="20">
        <v>42758</v>
      </c>
      <c r="E47" s="14">
        <v>679</v>
      </c>
      <c r="F47" s="18"/>
      <c r="G47" s="18"/>
      <c r="H47" s="14">
        <f t="shared" si="0"/>
        <v>679</v>
      </c>
      <c r="I47" s="21"/>
    </row>
    <row r="48" spans="1:9" x14ac:dyDescent="0.25">
      <c r="A48" s="9">
        <v>44</v>
      </c>
      <c r="B48" s="15" t="s">
        <v>30</v>
      </c>
      <c r="C48" s="16" t="s">
        <v>15</v>
      </c>
      <c r="D48" s="20">
        <v>42737</v>
      </c>
      <c r="E48" s="14">
        <v>2297.3000000000002</v>
      </c>
      <c r="F48" s="18">
        <v>1000</v>
      </c>
      <c r="G48" s="18"/>
      <c r="H48" s="14">
        <f t="shared" si="0"/>
        <v>1297.3000000000002</v>
      </c>
      <c r="I48" s="21"/>
    </row>
    <row r="49" spans="1:9" x14ac:dyDescent="0.25">
      <c r="A49" s="9">
        <v>45</v>
      </c>
      <c r="B49" s="15" t="s">
        <v>30</v>
      </c>
      <c r="C49" s="16" t="s">
        <v>15</v>
      </c>
      <c r="D49" s="20">
        <v>42758</v>
      </c>
      <c r="E49" s="14">
        <v>2557.21</v>
      </c>
      <c r="F49" s="18"/>
      <c r="G49" s="18"/>
      <c r="H49" s="14">
        <f t="shared" si="0"/>
        <v>2557.21</v>
      </c>
      <c r="I49" s="21"/>
    </row>
    <row r="50" spans="1:9" x14ac:dyDescent="0.25">
      <c r="A50" s="9">
        <v>46</v>
      </c>
      <c r="B50" s="15" t="s">
        <v>31</v>
      </c>
      <c r="C50" s="16" t="s">
        <v>15</v>
      </c>
      <c r="D50" s="20">
        <v>42752</v>
      </c>
      <c r="E50" s="14">
        <v>883.92000000000007</v>
      </c>
      <c r="F50" s="18"/>
      <c r="G50" s="18"/>
      <c r="H50" s="14">
        <f t="shared" si="0"/>
        <v>883.92000000000007</v>
      </c>
      <c r="I50" s="21"/>
    </row>
    <row r="51" spans="1:9" x14ac:dyDescent="0.25">
      <c r="A51" s="9">
        <v>47</v>
      </c>
      <c r="B51" s="15" t="s">
        <v>32</v>
      </c>
      <c r="C51" s="16" t="s">
        <v>15</v>
      </c>
      <c r="D51" s="20">
        <v>42759</v>
      </c>
      <c r="E51" s="14">
        <v>311.36</v>
      </c>
      <c r="F51" s="18">
        <v>311.36</v>
      </c>
      <c r="G51" s="18"/>
      <c r="H51" s="14">
        <f t="shared" si="0"/>
        <v>0</v>
      </c>
      <c r="I51" s="21"/>
    </row>
    <row r="52" spans="1:9" x14ac:dyDescent="0.25">
      <c r="A52" s="9">
        <v>48</v>
      </c>
      <c r="B52" s="15" t="s">
        <v>33</v>
      </c>
      <c r="C52" s="16" t="s">
        <v>15</v>
      </c>
      <c r="D52" s="20">
        <v>42758</v>
      </c>
      <c r="E52" s="14">
        <v>265</v>
      </c>
      <c r="F52" s="18">
        <v>265</v>
      </c>
      <c r="G52" s="18"/>
      <c r="H52" s="14">
        <f t="shared" si="0"/>
        <v>0</v>
      </c>
      <c r="I52" s="21"/>
    </row>
    <row r="53" spans="1:9" x14ac:dyDescent="0.25">
      <c r="A53" s="9">
        <v>49</v>
      </c>
      <c r="B53" s="22" t="s">
        <v>34</v>
      </c>
      <c r="C53" s="23" t="s">
        <v>15</v>
      </c>
      <c r="D53" s="17">
        <v>42759</v>
      </c>
      <c r="E53" s="14">
        <v>1858.2</v>
      </c>
      <c r="F53" s="18">
        <v>1858.2</v>
      </c>
      <c r="G53" s="18"/>
      <c r="H53" s="14">
        <f t="shared" si="0"/>
        <v>0</v>
      </c>
      <c r="I53" s="24"/>
    </row>
    <row r="54" spans="1:9" x14ac:dyDescent="0.25">
      <c r="A54" s="9">
        <v>50</v>
      </c>
      <c r="B54" s="22" t="s">
        <v>35</v>
      </c>
      <c r="C54" s="23" t="s">
        <v>15</v>
      </c>
      <c r="D54" s="17">
        <v>42745</v>
      </c>
      <c r="E54" s="14">
        <v>1507.06</v>
      </c>
      <c r="F54" s="18">
        <v>500</v>
      </c>
      <c r="G54" s="18"/>
      <c r="H54" s="14">
        <f t="shared" si="0"/>
        <v>1007.06</v>
      </c>
      <c r="I54" s="24"/>
    </row>
    <row r="55" spans="1:9" x14ac:dyDescent="0.25">
      <c r="A55" s="9">
        <v>51</v>
      </c>
      <c r="B55" s="22" t="s">
        <v>35</v>
      </c>
      <c r="C55" s="23" t="s">
        <v>15</v>
      </c>
      <c r="D55" s="17">
        <v>42759</v>
      </c>
      <c r="E55" s="14">
        <v>780</v>
      </c>
      <c r="F55" s="18"/>
      <c r="G55" s="18"/>
      <c r="H55" s="14">
        <f t="shared" si="0"/>
        <v>780</v>
      </c>
      <c r="I55" s="24"/>
    </row>
    <row r="56" spans="1:9" x14ac:dyDescent="0.25">
      <c r="A56" s="9">
        <v>52</v>
      </c>
      <c r="B56" s="22" t="s">
        <v>37</v>
      </c>
      <c r="C56" s="23" t="s">
        <v>15</v>
      </c>
      <c r="D56" s="17">
        <v>42710</v>
      </c>
      <c r="E56" s="14">
        <v>1610.45</v>
      </c>
      <c r="F56" s="18"/>
      <c r="G56" s="18">
        <v>738.75</v>
      </c>
      <c r="H56" s="14">
        <f t="shared" si="0"/>
        <v>871.7</v>
      </c>
      <c r="I56" s="24" t="s">
        <v>86</v>
      </c>
    </row>
    <row r="57" spans="1:9" x14ac:dyDescent="0.25">
      <c r="A57" s="9">
        <v>53</v>
      </c>
      <c r="B57" s="22" t="s">
        <v>37</v>
      </c>
      <c r="C57" s="23" t="s">
        <v>15</v>
      </c>
      <c r="D57" s="17">
        <v>42759</v>
      </c>
      <c r="E57" s="14">
        <v>1603.9</v>
      </c>
      <c r="F57" s="18"/>
      <c r="G57" s="18"/>
      <c r="H57" s="14">
        <f t="shared" si="0"/>
        <v>1603.9</v>
      </c>
      <c r="I57" s="24"/>
    </row>
    <row r="58" spans="1:9" x14ac:dyDescent="0.25">
      <c r="A58" s="9">
        <v>54</v>
      </c>
      <c r="B58" s="22" t="s">
        <v>38</v>
      </c>
      <c r="C58" s="23" t="s">
        <v>15</v>
      </c>
      <c r="D58" s="17">
        <v>42731</v>
      </c>
      <c r="E58" s="14">
        <v>438.20000000000005</v>
      </c>
      <c r="F58" s="18">
        <v>438.2</v>
      </c>
      <c r="G58" s="18"/>
      <c r="H58" s="14">
        <f t="shared" si="0"/>
        <v>5.6843418860808015E-14</v>
      </c>
      <c r="I58" s="24"/>
    </row>
    <row r="59" spans="1:9" x14ac:dyDescent="0.25">
      <c r="A59" s="9">
        <v>55</v>
      </c>
      <c r="B59" s="22" t="s">
        <v>38</v>
      </c>
      <c r="C59" s="23" t="s">
        <v>15</v>
      </c>
      <c r="D59" s="17">
        <v>42745</v>
      </c>
      <c r="E59" s="14">
        <v>855.8</v>
      </c>
      <c r="F59" s="18"/>
      <c r="G59" s="18"/>
      <c r="H59" s="14">
        <f t="shared" si="0"/>
        <v>855.8</v>
      </c>
      <c r="I59" s="24"/>
    </row>
    <row r="60" spans="1:9" x14ac:dyDescent="0.25">
      <c r="A60" s="9">
        <v>56</v>
      </c>
      <c r="B60" s="22" t="s">
        <v>38</v>
      </c>
      <c r="C60" s="23" t="s">
        <v>15</v>
      </c>
      <c r="D60" s="17">
        <v>42752</v>
      </c>
      <c r="E60" s="14">
        <v>1365.62</v>
      </c>
      <c r="F60" s="18"/>
      <c r="G60" s="18"/>
      <c r="H60" s="14">
        <f t="shared" si="0"/>
        <v>1365.62</v>
      </c>
      <c r="I60" s="24"/>
    </row>
    <row r="61" spans="1:9" x14ac:dyDescent="0.25">
      <c r="A61" s="9">
        <v>57</v>
      </c>
      <c r="B61" s="22" t="s">
        <v>38</v>
      </c>
      <c r="C61" s="23" t="s">
        <v>15</v>
      </c>
      <c r="D61" s="17">
        <v>42759</v>
      </c>
      <c r="E61" s="14">
        <v>926.8</v>
      </c>
      <c r="F61" s="18"/>
      <c r="G61" s="18"/>
      <c r="H61" s="14">
        <f t="shared" si="0"/>
        <v>926.8</v>
      </c>
      <c r="I61" s="24"/>
    </row>
    <row r="62" spans="1:9" x14ac:dyDescent="0.25">
      <c r="A62" s="9">
        <v>58</v>
      </c>
      <c r="B62" s="22" t="s">
        <v>38</v>
      </c>
      <c r="C62" s="23" t="s">
        <v>15</v>
      </c>
      <c r="D62" s="17">
        <v>42759</v>
      </c>
      <c r="E62" s="14">
        <v>2053.6799999999998</v>
      </c>
      <c r="F62" s="18"/>
      <c r="G62" s="18">
        <v>2053.6799999999998</v>
      </c>
      <c r="H62" s="14">
        <f t="shared" si="0"/>
        <v>0</v>
      </c>
      <c r="I62" s="24" t="s">
        <v>94</v>
      </c>
    </row>
    <row r="63" spans="1:9" x14ac:dyDescent="0.25">
      <c r="A63" s="9">
        <v>59</v>
      </c>
      <c r="B63" s="22" t="s">
        <v>39</v>
      </c>
      <c r="C63" s="23" t="s">
        <v>15</v>
      </c>
      <c r="D63" s="17">
        <v>42745</v>
      </c>
      <c r="E63" s="14">
        <v>492</v>
      </c>
      <c r="F63" s="18"/>
      <c r="G63" s="18"/>
      <c r="H63" s="14">
        <f t="shared" si="0"/>
        <v>492</v>
      </c>
      <c r="I63" s="24"/>
    </row>
    <row r="64" spans="1:9" x14ac:dyDescent="0.25">
      <c r="A64" s="9">
        <v>60</v>
      </c>
      <c r="B64" s="22" t="s">
        <v>39</v>
      </c>
      <c r="C64" s="23" t="s">
        <v>15</v>
      </c>
      <c r="D64" s="17">
        <v>42759</v>
      </c>
      <c r="E64" s="14">
        <v>972</v>
      </c>
      <c r="F64" s="18"/>
      <c r="G64" s="18"/>
      <c r="H64" s="14">
        <f t="shared" si="0"/>
        <v>972</v>
      </c>
      <c r="I64" s="24"/>
    </row>
    <row r="65" spans="1:9" x14ac:dyDescent="0.25">
      <c r="A65" s="9">
        <v>61</v>
      </c>
      <c r="B65" s="22" t="s">
        <v>40</v>
      </c>
      <c r="C65" s="23" t="s">
        <v>15</v>
      </c>
      <c r="D65" s="17">
        <v>42757</v>
      </c>
      <c r="E65" s="14">
        <v>1591.62</v>
      </c>
      <c r="F65" s="18"/>
      <c r="G65" s="18"/>
      <c r="H65" s="14">
        <f t="shared" si="0"/>
        <v>1591.62</v>
      </c>
      <c r="I65" s="24"/>
    </row>
    <row r="66" spans="1:9" x14ac:dyDescent="0.25">
      <c r="A66" s="9">
        <v>62</v>
      </c>
      <c r="B66" s="22" t="s">
        <v>40</v>
      </c>
      <c r="C66" s="23" t="s">
        <v>15</v>
      </c>
      <c r="D66" s="17">
        <v>42758</v>
      </c>
      <c r="E66" s="14">
        <v>1837.78</v>
      </c>
      <c r="F66" s="18">
        <v>1837.78</v>
      </c>
      <c r="G66" s="18"/>
      <c r="H66" s="14">
        <f t="shared" si="0"/>
        <v>0</v>
      </c>
      <c r="I66" s="24"/>
    </row>
    <row r="67" spans="1:9" x14ac:dyDescent="0.25">
      <c r="A67" s="9">
        <v>63</v>
      </c>
      <c r="B67" s="22" t="s">
        <v>42</v>
      </c>
      <c r="C67" s="23" t="s">
        <v>15</v>
      </c>
      <c r="D67" s="17">
        <v>42753</v>
      </c>
      <c r="E67" s="14">
        <v>1004.04</v>
      </c>
      <c r="F67" s="18">
        <v>1004.04</v>
      </c>
      <c r="G67" s="18"/>
      <c r="H67" s="14">
        <f t="shared" si="0"/>
        <v>0</v>
      </c>
      <c r="I67" s="24"/>
    </row>
    <row r="68" spans="1:9" x14ac:dyDescent="0.25">
      <c r="A68" s="9">
        <v>65</v>
      </c>
      <c r="B68" s="22" t="s">
        <v>79</v>
      </c>
      <c r="C68" s="23" t="s">
        <v>15</v>
      </c>
      <c r="D68" s="17">
        <v>42760</v>
      </c>
      <c r="E68" s="25">
        <v>1058.26</v>
      </c>
      <c r="F68" s="38">
        <v>1058.26</v>
      </c>
      <c r="G68" s="38"/>
      <c r="H68" s="14">
        <f t="shared" si="0"/>
        <v>0</v>
      </c>
      <c r="I68" s="24"/>
    </row>
    <row r="69" spans="1:9" x14ac:dyDescent="0.25">
      <c r="A69" s="9">
        <v>66</v>
      </c>
      <c r="B69" s="22" t="s">
        <v>80</v>
      </c>
      <c r="C69" s="23" t="s">
        <v>15</v>
      </c>
      <c r="D69" s="17">
        <v>42758</v>
      </c>
      <c r="E69" s="25">
        <v>188.34</v>
      </c>
      <c r="F69" s="38">
        <v>188.34</v>
      </c>
      <c r="G69" s="38"/>
      <c r="H69" s="14">
        <f t="shared" ref="H69:H95" si="1">E69-F69-G69</f>
        <v>0</v>
      </c>
      <c r="I69" s="24"/>
    </row>
    <row r="70" spans="1:9" x14ac:dyDescent="0.25">
      <c r="A70" s="9">
        <v>68</v>
      </c>
      <c r="B70" s="22" t="s">
        <v>81</v>
      </c>
      <c r="C70" s="23" t="s">
        <v>15</v>
      </c>
      <c r="D70" s="17">
        <v>42761</v>
      </c>
      <c r="E70" s="25">
        <v>1318.94</v>
      </c>
      <c r="F70" s="38"/>
      <c r="G70" s="38"/>
      <c r="H70" s="14">
        <f t="shared" si="1"/>
        <v>1318.94</v>
      </c>
      <c r="I70" s="24"/>
    </row>
    <row r="71" spans="1:9" x14ac:dyDescent="0.25">
      <c r="A71" s="9"/>
      <c r="B71" s="22" t="s">
        <v>90</v>
      </c>
      <c r="C71" s="23" t="s">
        <v>15</v>
      </c>
      <c r="D71" s="17">
        <v>42767</v>
      </c>
      <c r="E71" s="25">
        <v>749.6</v>
      </c>
      <c r="F71" s="38"/>
      <c r="G71" s="38"/>
      <c r="H71" s="14">
        <f t="shared" si="1"/>
        <v>749.6</v>
      </c>
      <c r="I71" s="24"/>
    </row>
    <row r="72" spans="1:9" x14ac:dyDescent="0.25">
      <c r="A72" s="9">
        <v>69</v>
      </c>
      <c r="B72" s="22" t="s">
        <v>43</v>
      </c>
      <c r="C72" s="23" t="s">
        <v>44</v>
      </c>
      <c r="D72" s="17"/>
      <c r="E72" s="14">
        <v>2550</v>
      </c>
      <c r="F72" s="18"/>
      <c r="G72" s="18"/>
      <c r="H72" s="14">
        <f t="shared" si="1"/>
        <v>2550</v>
      </c>
      <c r="I72" s="19"/>
    </row>
    <row r="73" spans="1:9" x14ac:dyDescent="0.25">
      <c r="A73" s="9">
        <v>70</v>
      </c>
      <c r="B73" s="22" t="s">
        <v>45</v>
      </c>
      <c r="C73" s="23" t="s">
        <v>44</v>
      </c>
      <c r="D73" s="17">
        <v>42748</v>
      </c>
      <c r="E73" s="14">
        <v>1440.75</v>
      </c>
      <c r="F73" s="18"/>
      <c r="G73" s="18"/>
      <c r="H73" s="14">
        <f t="shared" si="1"/>
        <v>1440.75</v>
      </c>
      <c r="I73" s="19"/>
    </row>
    <row r="74" spans="1:9" x14ac:dyDescent="0.25">
      <c r="A74" s="9">
        <v>71</v>
      </c>
      <c r="B74" s="22" t="s">
        <v>45</v>
      </c>
      <c r="C74" s="23" t="s">
        <v>44</v>
      </c>
      <c r="D74" s="17">
        <v>42761</v>
      </c>
      <c r="E74" s="14">
        <v>398.4</v>
      </c>
      <c r="F74" s="18">
        <v>398.4</v>
      </c>
      <c r="G74" s="18"/>
      <c r="H74" s="14">
        <f t="shared" si="1"/>
        <v>0</v>
      </c>
      <c r="I74" s="19"/>
    </row>
    <row r="75" spans="1:9" x14ac:dyDescent="0.25">
      <c r="A75" s="9">
        <v>72</v>
      </c>
      <c r="B75" s="15" t="s">
        <v>46</v>
      </c>
      <c r="C75" s="16" t="s">
        <v>44</v>
      </c>
      <c r="D75" s="20">
        <v>42698</v>
      </c>
      <c r="E75" s="14">
        <v>629.90000000000009</v>
      </c>
      <c r="F75" s="18">
        <v>39</v>
      </c>
      <c r="G75" s="18">
        <v>590.9</v>
      </c>
      <c r="H75" s="14">
        <f t="shared" si="1"/>
        <v>0</v>
      </c>
      <c r="I75" s="19" t="s">
        <v>95</v>
      </c>
    </row>
    <row r="76" spans="1:9" x14ac:dyDescent="0.25">
      <c r="A76" s="9">
        <v>73</v>
      </c>
      <c r="B76" s="15" t="s">
        <v>46</v>
      </c>
      <c r="C76" s="16" t="s">
        <v>44</v>
      </c>
      <c r="D76" s="20">
        <v>42748</v>
      </c>
      <c r="E76" s="14">
        <v>1413.4</v>
      </c>
      <c r="F76" s="18"/>
      <c r="G76" s="18"/>
      <c r="H76" s="14">
        <f t="shared" si="1"/>
        <v>1413.4</v>
      </c>
      <c r="I76" s="19"/>
    </row>
    <row r="77" spans="1:9" x14ac:dyDescent="0.25">
      <c r="A77" s="9">
        <v>74</v>
      </c>
      <c r="B77" s="15" t="s">
        <v>47</v>
      </c>
      <c r="C77" s="16" t="s">
        <v>44</v>
      </c>
      <c r="D77" s="20">
        <v>42699</v>
      </c>
      <c r="E77" s="14">
        <v>6726.34</v>
      </c>
      <c r="F77" s="18">
        <v>3000</v>
      </c>
      <c r="G77" s="18"/>
      <c r="H77" s="14">
        <f t="shared" si="1"/>
        <v>3726.34</v>
      </c>
      <c r="I77" s="19"/>
    </row>
    <row r="78" spans="1:9" x14ac:dyDescent="0.25">
      <c r="A78" s="9">
        <v>75</v>
      </c>
      <c r="B78" s="15" t="s">
        <v>47</v>
      </c>
      <c r="C78" s="16" t="s">
        <v>44</v>
      </c>
      <c r="D78" s="20">
        <v>42747</v>
      </c>
      <c r="E78" s="14">
        <v>2833.95</v>
      </c>
      <c r="F78" s="18"/>
      <c r="G78" s="18"/>
      <c r="H78" s="14">
        <f t="shared" si="1"/>
        <v>2833.95</v>
      </c>
      <c r="I78" s="19"/>
    </row>
    <row r="79" spans="1:9" x14ac:dyDescent="0.25">
      <c r="A79" s="9">
        <v>76</v>
      </c>
      <c r="B79" s="15" t="s">
        <v>47</v>
      </c>
      <c r="C79" s="16" t="s">
        <v>44</v>
      </c>
      <c r="D79" s="20">
        <v>42754</v>
      </c>
      <c r="E79" s="14">
        <v>3423.71</v>
      </c>
      <c r="F79" s="18"/>
      <c r="G79" s="18"/>
      <c r="H79" s="14">
        <f t="shared" si="1"/>
        <v>3423.71</v>
      </c>
      <c r="I79" s="19"/>
    </row>
    <row r="80" spans="1:9" x14ac:dyDescent="0.25">
      <c r="A80" s="9">
        <v>77</v>
      </c>
      <c r="B80" s="15" t="s">
        <v>47</v>
      </c>
      <c r="C80" s="16" t="s">
        <v>44</v>
      </c>
      <c r="D80" s="20">
        <v>42761</v>
      </c>
      <c r="E80" s="14">
        <v>6146</v>
      </c>
      <c r="F80" s="18"/>
      <c r="G80" s="18"/>
      <c r="H80" s="14">
        <f t="shared" si="1"/>
        <v>6146</v>
      </c>
      <c r="I80" s="19"/>
    </row>
    <row r="81" spans="1:9" x14ac:dyDescent="0.25">
      <c r="A81" s="9">
        <v>78</v>
      </c>
      <c r="B81" s="15" t="s">
        <v>48</v>
      </c>
      <c r="C81" s="16" t="s">
        <v>44</v>
      </c>
      <c r="D81" s="20">
        <v>42747</v>
      </c>
      <c r="E81" s="14">
        <v>1000.0000000000001</v>
      </c>
      <c r="F81" s="18">
        <v>1000</v>
      </c>
      <c r="G81" s="18"/>
      <c r="H81" s="14">
        <f t="shared" si="1"/>
        <v>1.1368683772161603E-13</v>
      </c>
      <c r="I81" s="19"/>
    </row>
    <row r="82" spans="1:9" x14ac:dyDescent="0.25">
      <c r="A82" s="9">
        <v>79</v>
      </c>
      <c r="B82" s="15" t="s">
        <v>48</v>
      </c>
      <c r="C82" s="16" t="s">
        <v>44</v>
      </c>
      <c r="D82" s="20">
        <v>42761</v>
      </c>
      <c r="E82" s="14">
        <v>1460</v>
      </c>
      <c r="F82" s="18"/>
      <c r="G82" s="18"/>
      <c r="H82" s="14">
        <f t="shared" si="1"/>
        <v>1460</v>
      </c>
      <c r="I82" s="19"/>
    </row>
    <row r="83" spans="1:9" x14ac:dyDescent="0.25">
      <c r="A83" s="9">
        <v>80</v>
      </c>
      <c r="B83" s="15" t="s">
        <v>50</v>
      </c>
      <c r="C83" s="16" t="s">
        <v>44</v>
      </c>
      <c r="D83" s="20">
        <v>42754</v>
      </c>
      <c r="E83" s="14">
        <v>579.20000000000005</v>
      </c>
      <c r="F83" s="18">
        <v>154.19999999999999</v>
      </c>
      <c r="G83" s="18"/>
      <c r="H83" s="14">
        <f t="shared" si="1"/>
        <v>425.00000000000006</v>
      </c>
      <c r="I83" s="19"/>
    </row>
    <row r="84" spans="1:9" x14ac:dyDescent="0.25">
      <c r="A84" s="9">
        <v>81</v>
      </c>
      <c r="B84" s="15" t="s">
        <v>50</v>
      </c>
      <c r="C84" s="16" t="s">
        <v>44</v>
      </c>
      <c r="D84" s="20">
        <v>42761</v>
      </c>
      <c r="E84" s="14">
        <v>270</v>
      </c>
      <c r="F84" s="18">
        <v>270</v>
      </c>
      <c r="G84" s="18"/>
      <c r="H84" s="14">
        <f t="shared" si="1"/>
        <v>0</v>
      </c>
      <c r="I84" s="19"/>
    </row>
    <row r="85" spans="1:9" x14ac:dyDescent="0.25">
      <c r="A85" s="9">
        <v>82</v>
      </c>
      <c r="B85" s="15" t="s">
        <v>51</v>
      </c>
      <c r="C85" s="16" t="s">
        <v>44</v>
      </c>
      <c r="D85" s="20">
        <v>42760</v>
      </c>
      <c r="E85" s="14">
        <v>639.9</v>
      </c>
      <c r="F85" s="18">
        <v>639.9</v>
      </c>
      <c r="G85" s="18"/>
      <c r="H85" s="14">
        <f t="shared" si="1"/>
        <v>0</v>
      </c>
      <c r="I85" s="19"/>
    </row>
    <row r="86" spans="1:9" x14ac:dyDescent="0.25">
      <c r="A86" s="9">
        <v>83</v>
      </c>
      <c r="B86" s="22" t="s">
        <v>53</v>
      </c>
      <c r="C86" s="23" t="s">
        <v>44</v>
      </c>
      <c r="D86" s="17">
        <v>42755</v>
      </c>
      <c r="E86" s="14">
        <v>1192.75</v>
      </c>
      <c r="F86" s="18">
        <v>850</v>
      </c>
      <c r="G86" s="18"/>
      <c r="H86" s="14">
        <f t="shared" si="1"/>
        <v>342.75</v>
      </c>
      <c r="I86" s="19"/>
    </row>
    <row r="87" spans="1:9" x14ac:dyDescent="0.25">
      <c r="A87" s="9">
        <v>84</v>
      </c>
      <c r="B87" s="22" t="s">
        <v>54</v>
      </c>
      <c r="C87" s="23" t="s">
        <v>44</v>
      </c>
      <c r="D87" s="17">
        <v>42761</v>
      </c>
      <c r="E87" s="14">
        <v>1638.39</v>
      </c>
      <c r="F87" s="18">
        <v>1638.39</v>
      </c>
      <c r="G87" s="18"/>
      <c r="H87" s="14">
        <f t="shared" si="1"/>
        <v>0</v>
      </c>
      <c r="I87" s="19"/>
    </row>
    <row r="88" spans="1:9" x14ac:dyDescent="0.25">
      <c r="A88" s="9">
        <v>85</v>
      </c>
      <c r="B88" s="22" t="s">
        <v>56</v>
      </c>
      <c r="C88" s="23" t="s">
        <v>44</v>
      </c>
      <c r="D88" s="17">
        <v>42720</v>
      </c>
      <c r="E88" s="14">
        <v>3083.65</v>
      </c>
      <c r="F88" s="18"/>
      <c r="G88" s="18"/>
      <c r="H88" s="14">
        <f t="shared" si="1"/>
        <v>3083.65</v>
      </c>
      <c r="I88" s="19"/>
    </row>
    <row r="89" spans="1:9" x14ac:dyDescent="0.25">
      <c r="A89" s="9">
        <v>86</v>
      </c>
      <c r="B89" s="22" t="s">
        <v>56</v>
      </c>
      <c r="C89" s="23" t="s">
        <v>44</v>
      </c>
      <c r="D89" s="17">
        <v>42747</v>
      </c>
      <c r="E89" s="14">
        <v>1834.24</v>
      </c>
      <c r="F89" s="18"/>
      <c r="G89" s="18"/>
      <c r="H89" s="14">
        <f t="shared" si="1"/>
        <v>1834.24</v>
      </c>
      <c r="I89" s="19"/>
    </row>
    <row r="90" spans="1:9" x14ac:dyDescent="0.25">
      <c r="A90" s="9">
        <v>87</v>
      </c>
      <c r="B90" s="22" t="s">
        <v>57</v>
      </c>
      <c r="C90" s="23" t="s">
        <v>44</v>
      </c>
      <c r="D90" s="17">
        <v>42761</v>
      </c>
      <c r="E90" s="14">
        <v>473.4</v>
      </c>
      <c r="F90" s="18">
        <v>473.4</v>
      </c>
      <c r="G90" s="18"/>
      <c r="H90" s="14">
        <f t="shared" si="1"/>
        <v>0</v>
      </c>
      <c r="I90" s="19"/>
    </row>
    <row r="91" spans="1:9" x14ac:dyDescent="0.25">
      <c r="A91" s="9">
        <v>88</v>
      </c>
      <c r="B91" s="22" t="s">
        <v>58</v>
      </c>
      <c r="C91" s="23" t="s">
        <v>44</v>
      </c>
      <c r="D91" s="17">
        <v>42762</v>
      </c>
      <c r="E91" s="14">
        <v>423.52</v>
      </c>
      <c r="F91" s="18"/>
      <c r="G91" s="18"/>
      <c r="H91" s="14">
        <f t="shared" si="1"/>
        <v>423.52</v>
      </c>
      <c r="I91" s="19"/>
    </row>
    <row r="92" spans="1:9" x14ac:dyDescent="0.25">
      <c r="A92" s="9">
        <v>89</v>
      </c>
      <c r="B92" s="22" t="s">
        <v>60</v>
      </c>
      <c r="C92" s="23" t="s">
        <v>44</v>
      </c>
      <c r="D92" s="17">
        <v>42761</v>
      </c>
      <c r="E92" s="14">
        <v>1382.24</v>
      </c>
      <c r="F92" s="18">
        <v>1382.24</v>
      </c>
      <c r="G92" s="18"/>
      <c r="H92" s="14">
        <f t="shared" si="1"/>
        <v>0</v>
      </c>
      <c r="I92" s="19"/>
    </row>
    <row r="93" spans="1:9" x14ac:dyDescent="0.25">
      <c r="A93" s="9">
        <v>90</v>
      </c>
      <c r="B93" s="22" t="s">
        <v>82</v>
      </c>
      <c r="C93" s="23" t="s">
        <v>44</v>
      </c>
      <c r="D93" s="17">
        <v>42761</v>
      </c>
      <c r="E93" s="14">
        <v>566.79999999999995</v>
      </c>
      <c r="F93" s="18">
        <v>566.79999999999995</v>
      </c>
      <c r="G93" s="18"/>
      <c r="H93" s="14">
        <f t="shared" si="1"/>
        <v>0</v>
      </c>
      <c r="I93" s="19"/>
    </row>
    <row r="94" spans="1:9" x14ac:dyDescent="0.25">
      <c r="A94" s="9"/>
      <c r="B94" s="22" t="s">
        <v>91</v>
      </c>
      <c r="C94" s="23" t="s">
        <v>44</v>
      </c>
      <c r="D94" s="17">
        <v>42768</v>
      </c>
      <c r="E94" s="14">
        <v>6559.26</v>
      </c>
      <c r="F94" s="18"/>
      <c r="G94" s="18"/>
      <c r="H94" s="14">
        <f t="shared" si="1"/>
        <v>6559.26</v>
      </c>
      <c r="I94" s="19"/>
    </row>
    <row r="95" spans="1:9" x14ac:dyDescent="0.25">
      <c r="A95" s="9">
        <v>67</v>
      </c>
      <c r="B95" s="22" t="s">
        <v>49</v>
      </c>
      <c r="C95" s="23" t="s">
        <v>15</v>
      </c>
      <c r="D95" s="17">
        <v>42763</v>
      </c>
      <c r="E95" s="25">
        <v>1842.65</v>
      </c>
      <c r="F95" s="38">
        <v>300</v>
      </c>
      <c r="G95" s="38"/>
      <c r="H95" s="14">
        <f t="shared" si="1"/>
        <v>1542.65</v>
      </c>
      <c r="I95" s="24"/>
    </row>
    <row r="96" spans="1:9" s="3" customFormat="1" ht="14.25" customHeight="1" x14ac:dyDescent="0.25">
      <c r="A96" s="26"/>
      <c r="B96" s="27"/>
      <c r="C96" s="27"/>
      <c r="D96" s="27" t="s">
        <v>61</v>
      </c>
      <c r="E96" s="28">
        <f>SUM(E5:E95)</f>
        <v>142701.55999999991</v>
      </c>
      <c r="F96" s="29">
        <f>SUM(F5:F95)</f>
        <v>33069.740000000005</v>
      </c>
      <c r="G96" s="29"/>
      <c r="H96" s="30">
        <f>SUM(H5:H95)</f>
        <v>104012.42</v>
      </c>
      <c r="I96" s="29"/>
    </row>
    <row r="97" spans="1:9" x14ac:dyDescent="0.25">
      <c r="B97" s="3"/>
      <c r="C97" s="3"/>
      <c r="D97" s="3"/>
      <c r="E97" s="3"/>
      <c r="F97" s="5"/>
      <c r="G97" s="5"/>
      <c r="H97" s="3"/>
      <c r="I97"/>
    </row>
    <row r="98" spans="1:9" x14ac:dyDescent="0.25">
      <c r="B98" s="3" t="s">
        <v>62</v>
      </c>
      <c r="F98" s="5" t="s">
        <v>63</v>
      </c>
      <c r="G98" s="5"/>
      <c r="I98"/>
    </row>
    <row r="99" spans="1:9" x14ac:dyDescent="0.25">
      <c r="B99" s="39" t="s">
        <v>78</v>
      </c>
      <c r="F99" s="31" t="s">
        <v>14</v>
      </c>
      <c r="I99"/>
    </row>
    <row r="100" spans="1:9" x14ac:dyDescent="0.25">
      <c r="I100"/>
    </row>
    <row r="101" spans="1:9" x14ac:dyDescent="0.25">
      <c r="A101"/>
      <c r="I101"/>
    </row>
    <row r="102" spans="1:9" x14ac:dyDescent="0.25">
      <c r="A102"/>
      <c r="I102"/>
    </row>
    <row r="103" spans="1:9" x14ac:dyDescent="0.25">
      <c r="A103"/>
      <c r="I103"/>
    </row>
    <row r="105" spans="1:9" x14ac:dyDescent="0.25">
      <c r="A105"/>
      <c r="E105" s="3"/>
      <c r="F105" s="5"/>
      <c r="G105" s="5"/>
      <c r="H105" s="3"/>
      <c r="I105" s="32"/>
    </row>
  </sheetData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1" orientation="portrait" horizontalDpi="4294967295" verticalDpi="4294967295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Normal="100" workbookViewId="0">
      <selection activeCell="D112" sqref="D112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7.28515625" style="31" bestFit="1" customWidth="1"/>
    <col min="7" max="7" width="11.7109375" style="31" customWidth="1"/>
    <col min="8" max="8" width="14.28515625" bestFit="1" customWidth="1"/>
    <col min="9" max="9" width="9.5703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42763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96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479</v>
      </c>
      <c r="F5" s="10"/>
      <c r="G5" s="10"/>
      <c r="H5" s="14">
        <f>E5-F5-G5</f>
        <v>479</v>
      </c>
      <c r="I5" s="11"/>
    </row>
    <row r="6" spans="1:9" x14ac:dyDescent="0.25">
      <c r="A6" s="9">
        <v>2</v>
      </c>
      <c r="B6" s="15" t="s">
        <v>16</v>
      </c>
      <c r="C6" s="16" t="s">
        <v>15</v>
      </c>
      <c r="D6" s="17">
        <v>42745</v>
      </c>
      <c r="E6" s="14">
        <v>284.60000000000002</v>
      </c>
      <c r="F6" s="18">
        <v>284.60000000000002</v>
      </c>
      <c r="G6" s="18"/>
      <c r="H6" s="14">
        <f t="shared" ref="H6:H72" si="0">E6-F6-G6</f>
        <v>0</v>
      </c>
      <c r="I6" s="19"/>
    </row>
    <row r="7" spans="1:9" x14ac:dyDescent="0.25">
      <c r="A7" s="9">
        <v>3</v>
      </c>
      <c r="B7" s="15" t="s">
        <v>16</v>
      </c>
      <c r="C7" s="16" t="s">
        <v>15</v>
      </c>
      <c r="D7" s="17" t="s">
        <v>89</v>
      </c>
      <c r="E7" s="14">
        <v>249.5</v>
      </c>
      <c r="F7" s="18"/>
      <c r="G7" s="18"/>
      <c r="H7" s="14">
        <f t="shared" si="0"/>
        <v>249.5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42766</v>
      </c>
      <c r="E8" s="14">
        <v>441.45</v>
      </c>
      <c r="F8" s="18"/>
      <c r="G8" s="18"/>
      <c r="H8" s="14">
        <f t="shared" si="0"/>
        <v>441.45</v>
      </c>
      <c r="I8" s="19"/>
    </row>
    <row r="9" spans="1:9" x14ac:dyDescent="0.25">
      <c r="A9" s="9">
        <v>5</v>
      </c>
      <c r="B9" s="15" t="s">
        <v>17</v>
      </c>
      <c r="C9" s="16" t="s">
        <v>15</v>
      </c>
      <c r="D9" s="17">
        <v>42731</v>
      </c>
      <c r="E9" s="14">
        <v>2024.1</v>
      </c>
      <c r="F9" s="18">
        <v>1039</v>
      </c>
      <c r="G9" s="18">
        <v>985.1</v>
      </c>
      <c r="H9" s="14">
        <f t="shared" si="0"/>
        <v>0</v>
      </c>
      <c r="I9" s="19" t="s">
        <v>100</v>
      </c>
    </row>
    <row r="10" spans="1:9" x14ac:dyDescent="0.25">
      <c r="A10" s="9">
        <v>6</v>
      </c>
      <c r="B10" s="15" t="s">
        <v>17</v>
      </c>
      <c r="C10" s="16" t="s">
        <v>15</v>
      </c>
      <c r="D10" s="17">
        <v>42738</v>
      </c>
      <c r="E10" s="14">
        <v>2226.15</v>
      </c>
      <c r="F10" s="18"/>
      <c r="G10" s="18"/>
      <c r="H10" s="14">
        <f t="shared" si="0"/>
        <v>2226.15</v>
      </c>
      <c r="I10" s="19"/>
    </row>
    <row r="11" spans="1:9" x14ac:dyDescent="0.25">
      <c r="A11" s="9">
        <v>7</v>
      </c>
      <c r="B11" s="15" t="s">
        <v>17</v>
      </c>
      <c r="C11" s="16" t="s">
        <v>15</v>
      </c>
      <c r="D11" s="17">
        <v>42745</v>
      </c>
      <c r="E11" s="14">
        <v>1843.16</v>
      </c>
      <c r="F11" s="18"/>
      <c r="G11" s="18"/>
      <c r="H11" s="14">
        <f t="shared" si="0"/>
        <v>1843.16</v>
      </c>
      <c r="I11" s="19"/>
    </row>
    <row r="12" spans="1:9" x14ac:dyDescent="0.25">
      <c r="A12" s="9">
        <v>8</v>
      </c>
      <c r="B12" s="15" t="s">
        <v>17</v>
      </c>
      <c r="C12" s="16" t="s">
        <v>15</v>
      </c>
      <c r="D12" s="17">
        <v>42752</v>
      </c>
      <c r="E12" s="14">
        <v>1185</v>
      </c>
      <c r="F12" s="18">
        <v>500</v>
      </c>
      <c r="G12" s="18"/>
      <c r="H12" s="14">
        <f t="shared" si="0"/>
        <v>685</v>
      </c>
      <c r="I12" s="19"/>
    </row>
    <row r="13" spans="1:9" x14ac:dyDescent="0.25">
      <c r="A13" s="9">
        <v>9</v>
      </c>
      <c r="B13" s="15" t="s">
        <v>17</v>
      </c>
      <c r="C13" s="16" t="s">
        <v>15</v>
      </c>
      <c r="D13" s="17" t="s">
        <v>89</v>
      </c>
      <c r="E13" s="14">
        <v>2027.7</v>
      </c>
      <c r="F13" s="18"/>
      <c r="G13" s="18"/>
      <c r="H13" s="14">
        <f t="shared" si="0"/>
        <v>2027.7</v>
      </c>
      <c r="I13" s="19"/>
    </row>
    <row r="14" spans="1:9" x14ac:dyDescent="0.25">
      <c r="A14" s="9">
        <v>10</v>
      </c>
      <c r="B14" s="15" t="s">
        <v>18</v>
      </c>
      <c r="C14" s="16" t="s">
        <v>15</v>
      </c>
      <c r="D14" s="17">
        <v>42754</v>
      </c>
      <c r="E14" s="14">
        <v>1137.05</v>
      </c>
      <c r="F14" s="18">
        <v>350</v>
      </c>
      <c r="G14" s="18"/>
      <c r="H14" s="14">
        <f t="shared" si="0"/>
        <v>787.05</v>
      </c>
      <c r="I14" s="19"/>
    </row>
    <row r="15" spans="1:9" x14ac:dyDescent="0.25">
      <c r="A15" s="9">
        <v>11</v>
      </c>
      <c r="B15" s="15" t="s">
        <v>19</v>
      </c>
      <c r="C15" s="16" t="s">
        <v>15</v>
      </c>
      <c r="D15" s="17">
        <v>42752</v>
      </c>
      <c r="E15" s="14">
        <v>1559.9</v>
      </c>
      <c r="F15" s="18">
        <v>1559.9</v>
      </c>
      <c r="G15" s="18"/>
      <c r="H15" s="14">
        <f t="shared" si="0"/>
        <v>0</v>
      </c>
      <c r="I15" s="19"/>
    </row>
    <row r="16" spans="1:9" x14ac:dyDescent="0.25">
      <c r="A16" s="9">
        <v>12</v>
      </c>
      <c r="B16" s="15" t="s">
        <v>19</v>
      </c>
      <c r="C16" s="16" t="s">
        <v>15</v>
      </c>
      <c r="D16" s="17">
        <v>42759</v>
      </c>
      <c r="E16" s="14">
        <v>598.6</v>
      </c>
      <c r="F16" s="18"/>
      <c r="G16" s="18"/>
      <c r="H16" s="14">
        <f t="shared" si="0"/>
        <v>598.6</v>
      </c>
      <c r="I16" s="19"/>
    </row>
    <row r="17" spans="1:9" x14ac:dyDescent="0.25">
      <c r="A17" s="9">
        <v>13</v>
      </c>
      <c r="B17" s="15" t="s">
        <v>19</v>
      </c>
      <c r="C17" s="16" t="s">
        <v>15</v>
      </c>
      <c r="D17" s="17">
        <v>42766</v>
      </c>
      <c r="E17" s="14">
        <v>1849.66</v>
      </c>
      <c r="F17" s="18"/>
      <c r="G17" s="18"/>
      <c r="H17" s="14">
        <f t="shared" si="0"/>
        <v>1849.66</v>
      </c>
      <c r="I17" s="19"/>
    </row>
    <row r="18" spans="1:9" x14ac:dyDescent="0.25">
      <c r="A18" s="9">
        <v>14</v>
      </c>
      <c r="B18" s="15" t="s">
        <v>20</v>
      </c>
      <c r="C18" s="16" t="s">
        <v>15</v>
      </c>
      <c r="D18" s="17">
        <v>42745</v>
      </c>
      <c r="E18" s="14">
        <v>750</v>
      </c>
      <c r="F18" s="18">
        <v>750</v>
      </c>
      <c r="G18" s="18"/>
      <c r="H18" s="14">
        <f t="shared" si="0"/>
        <v>0</v>
      </c>
      <c r="I18" s="19"/>
    </row>
    <row r="19" spans="1:9" x14ac:dyDescent="0.25">
      <c r="A19" s="9">
        <v>15</v>
      </c>
      <c r="B19" s="15" t="s">
        <v>20</v>
      </c>
      <c r="C19" s="16" t="s">
        <v>15</v>
      </c>
      <c r="D19" s="17">
        <v>42759</v>
      </c>
      <c r="E19" s="14">
        <v>1354.54</v>
      </c>
      <c r="F19" s="18"/>
      <c r="G19" s="18"/>
      <c r="H19" s="14">
        <f t="shared" si="0"/>
        <v>1354.54</v>
      </c>
      <c r="I19" s="19"/>
    </row>
    <row r="20" spans="1:9" x14ac:dyDescent="0.25">
      <c r="A20" s="9">
        <v>16</v>
      </c>
      <c r="B20" s="15" t="s">
        <v>20</v>
      </c>
      <c r="C20" s="16" t="s">
        <v>15</v>
      </c>
      <c r="D20" s="17">
        <v>42766</v>
      </c>
      <c r="E20" s="14">
        <v>962.88</v>
      </c>
      <c r="F20" s="18"/>
      <c r="G20" s="18"/>
      <c r="H20" s="14">
        <f t="shared" si="0"/>
        <v>962.88</v>
      </c>
      <c r="I20" s="19"/>
    </row>
    <row r="21" spans="1:9" x14ac:dyDescent="0.25">
      <c r="A21" s="9">
        <v>17</v>
      </c>
      <c r="B21" s="15" t="s">
        <v>21</v>
      </c>
      <c r="C21" s="16" t="s">
        <v>15</v>
      </c>
      <c r="D21" s="17">
        <v>42739</v>
      </c>
      <c r="E21" s="14">
        <v>4400</v>
      </c>
      <c r="F21" s="18">
        <v>4400</v>
      </c>
      <c r="G21" s="18"/>
      <c r="H21" s="14">
        <f t="shared" si="0"/>
        <v>0</v>
      </c>
      <c r="I21" s="19"/>
    </row>
    <row r="22" spans="1:9" x14ac:dyDescent="0.25">
      <c r="A22" s="9">
        <v>18</v>
      </c>
      <c r="B22" s="15" t="s">
        <v>21</v>
      </c>
      <c r="C22" s="16" t="s">
        <v>15</v>
      </c>
      <c r="D22" s="17">
        <v>42758</v>
      </c>
      <c r="E22" s="14">
        <v>7850</v>
      </c>
      <c r="F22" s="18"/>
      <c r="G22" s="18"/>
      <c r="H22" s="14">
        <f t="shared" si="0"/>
        <v>7850</v>
      </c>
      <c r="I22" s="19"/>
    </row>
    <row r="23" spans="1:9" x14ac:dyDescent="0.25">
      <c r="A23" s="9">
        <v>19</v>
      </c>
      <c r="B23" s="15" t="s">
        <v>21</v>
      </c>
      <c r="C23" s="16" t="s">
        <v>15</v>
      </c>
      <c r="D23" s="17">
        <v>42767</v>
      </c>
      <c r="E23" s="14">
        <v>6783.9</v>
      </c>
      <c r="F23" s="18"/>
      <c r="G23" s="18"/>
      <c r="H23" s="14">
        <f t="shared" si="0"/>
        <v>6783.9</v>
      </c>
      <c r="I23" s="19"/>
    </row>
    <row r="24" spans="1:9" x14ac:dyDescent="0.25">
      <c r="A24" s="9">
        <v>20</v>
      </c>
      <c r="B24" s="15" t="s">
        <v>22</v>
      </c>
      <c r="C24" s="16" t="s">
        <v>15</v>
      </c>
      <c r="D24" s="17">
        <v>42758</v>
      </c>
      <c r="E24" s="14">
        <v>1371.23</v>
      </c>
      <c r="F24" s="18">
        <v>1371.23</v>
      </c>
      <c r="G24" s="18"/>
      <c r="H24" s="14">
        <f t="shared" si="0"/>
        <v>0</v>
      </c>
      <c r="I24" s="19"/>
    </row>
    <row r="25" spans="1:9" x14ac:dyDescent="0.25">
      <c r="A25" s="9">
        <v>21</v>
      </c>
      <c r="B25" s="15" t="s">
        <v>22</v>
      </c>
      <c r="C25" s="16" t="s">
        <v>15</v>
      </c>
      <c r="D25" s="17">
        <v>42765</v>
      </c>
      <c r="E25" s="14">
        <v>1271.17</v>
      </c>
      <c r="F25" s="18"/>
      <c r="G25" s="18"/>
      <c r="H25" s="14">
        <f t="shared" si="0"/>
        <v>1271.17</v>
      </c>
      <c r="I25" s="19"/>
    </row>
    <row r="26" spans="1:9" x14ac:dyDescent="0.25">
      <c r="A26" s="9">
        <v>22</v>
      </c>
      <c r="B26" s="15" t="s">
        <v>23</v>
      </c>
      <c r="C26" s="16" t="s">
        <v>15</v>
      </c>
      <c r="D26" s="20">
        <v>42709</v>
      </c>
      <c r="E26" s="14">
        <v>1198.19</v>
      </c>
      <c r="F26" s="18">
        <v>500</v>
      </c>
      <c r="G26" s="18"/>
      <c r="H26" s="14">
        <f t="shared" si="0"/>
        <v>698.19</v>
      </c>
      <c r="I26" s="19"/>
    </row>
    <row r="27" spans="1:9" x14ac:dyDescent="0.25">
      <c r="A27" s="9">
        <v>23</v>
      </c>
      <c r="B27" s="15" t="s">
        <v>23</v>
      </c>
      <c r="C27" s="16" t="s">
        <v>15</v>
      </c>
      <c r="D27" s="20">
        <v>42737</v>
      </c>
      <c r="E27" s="14">
        <v>663.15</v>
      </c>
      <c r="F27" s="18"/>
      <c r="G27" s="18"/>
      <c r="H27" s="14">
        <f t="shared" si="0"/>
        <v>663.15</v>
      </c>
      <c r="I27" s="19"/>
    </row>
    <row r="28" spans="1:9" x14ac:dyDescent="0.25">
      <c r="A28" s="9">
        <v>24</v>
      </c>
      <c r="B28" s="15" t="s">
        <v>23</v>
      </c>
      <c r="C28" s="16" t="s">
        <v>15</v>
      </c>
      <c r="D28" s="20">
        <v>42744</v>
      </c>
      <c r="E28" s="14">
        <v>743</v>
      </c>
      <c r="F28" s="18"/>
      <c r="G28" s="18"/>
      <c r="H28" s="14">
        <f t="shared" si="0"/>
        <v>743</v>
      </c>
      <c r="I28" s="19"/>
    </row>
    <row r="29" spans="1:9" x14ac:dyDescent="0.25">
      <c r="A29" s="9">
        <v>25</v>
      </c>
      <c r="B29" s="15" t="s">
        <v>23</v>
      </c>
      <c r="C29" s="16" t="s">
        <v>15</v>
      </c>
      <c r="D29" s="20">
        <v>42750</v>
      </c>
      <c r="E29" s="14">
        <v>874.37</v>
      </c>
      <c r="F29" s="18"/>
      <c r="G29" s="18"/>
      <c r="H29" s="14">
        <f t="shared" si="0"/>
        <v>874.37</v>
      </c>
      <c r="I29" s="19"/>
    </row>
    <row r="30" spans="1:9" x14ac:dyDescent="0.25">
      <c r="A30" s="9">
        <v>26</v>
      </c>
      <c r="B30" s="15" t="s">
        <v>23</v>
      </c>
      <c r="C30" s="16" t="s">
        <v>15</v>
      </c>
      <c r="D30" s="20">
        <v>42758</v>
      </c>
      <c r="E30" s="14">
        <v>1001.75</v>
      </c>
      <c r="F30" s="18"/>
      <c r="G30" s="18"/>
      <c r="H30" s="14">
        <f t="shared" si="0"/>
        <v>1001.75</v>
      </c>
      <c r="I30" s="19"/>
    </row>
    <row r="31" spans="1:9" x14ac:dyDescent="0.25">
      <c r="A31" s="9">
        <v>27</v>
      </c>
      <c r="B31" s="15" t="s">
        <v>23</v>
      </c>
      <c r="C31" s="16" t="s">
        <v>15</v>
      </c>
      <c r="D31" s="20">
        <v>42765</v>
      </c>
      <c r="E31" s="14">
        <v>755.4</v>
      </c>
      <c r="F31" s="18"/>
      <c r="G31" s="18"/>
      <c r="H31" s="14">
        <f t="shared" si="0"/>
        <v>755.4</v>
      </c>
      <c r="I31" s="19"/>
    </row>
    <row r="32" spans="1:9" x14ac:dyDescent="0.25">
      <c r="A32" s="9">
        <v>28</v>
      </c>
      <c r="B32" s="15" t="s">
        <v>24</v>
      </c>
      <c r="C32" s="16" t="s">
        <v>15</v>
      </c>
      <c r="D32" s="20">
        <v>42731</v>
      </c>
      <c r="E32" s="14">
        <v>792</v>
      </c>
      <c r="F32" s="18">
        <v>157</v>
      </c>
      <c r="G32" s="18"/>
      <c r="H32" s="14">
        <f t="shared" si="0"/>
        <v>635</v>
      </c>
      <c r="I32" s="19"/>
    </row>
    <row r="33" spans="1:9" x14ac:dyDescent="0.25">
      <c r="A33" s="9">
        <v>29</v>
      </c>
      <c r="B33" s="15" t="s">
        <v>24</v>
      </c>
      <c r="C33" s="16" t="s">
        <v>15</v>
      </c>
      <c r="D33" s="20">
        <v>42745</v>
      </c>
      <c r="E33" s="14">
        <v>765.62</v>
      </c>
      <c r="F33" s="18"/>
      <c r="G33" s="18"/>
      <c r="H33" s="14">
        <f t="shared" si="0"/>
        <v>765.62</v>
      </c>
      <c r="I33" s="19"/>
    </row>
    <row r="34" spans="1:9" x14ac:dyDescent="0.25">
      <c r="A34" s="9">
        <v>30</v>
      </c>
      <c r="B34" s="15" t="s">
        <v>25</v>
      </c>
      <c r="C34" s="16" t="s">
        <v>15</v>
      </c>
      <c r="D34" s="20">
        <v>42737</v>
      </c>
      <c r="E34" s="14">
        <v>2436.1</v>
      </c>
      <c r="F34" s="18"/>
      <c r="G34" s="18"/>
      <c r="H34" s="14">
        <f t="shared" si="0"/>
        <v>2436.1</v>
      </c>
      <c r="I34" s="21"/>
    </row>
    <row r="35" spans="1:9" x14ac:dyDescent="0.25">
      <c r="A35" s="9">
        <v>31</v>
      </c>
      <c r="B35" s="15" t="s">
        <v>25</v>
      </c>
      <c r="C35" s="16" t="s">
        <v>15</v>
      </c>
      <c r="D35" s="20">
        <v>42750</v>
      </c>
      <c r="E35" s="14">
        <v>986.72</v>
      </c>
      <c r="F35" s="18"/>
      <c r="G35" s="18"/>
      <c r="H35" s="14">
        <f t="shared" si="0"/>
        <v>986.72</v>
      </c>
      <c r="I35" s="21"/>
    </row>
    <row r="36" spans="1:9" x14ac:dyDescent="0.25">
      <c r="A36" s="9">
        <v>32</v>
      </c>
      <c r="B36" s="15" t="s">
        <v>25</v>
      </c>
      <c r="C36" s="16" t="s">
        <v>15</v>
      </c>
      <c r="D36" s="20">
        <v>42765</v>
      </c>
      <c r="E36" s="14">
        <v>4249.58</v>
      </c>
      <c r="F36" s="18"/>
      <c r="G36" s="18"/>
      <c r="H36" s="14">
        <f t="shared" si="0"/>
        <v>4249.58</v>
      </c>
      <c r="I36" s="21"/>
    </row>
    <row r="37" spans="1:9" x14ac:dyDescent="0.25">
      <c r="A37" s="9">
        <v>33</v>
      </c>
      <c r="B37" s="15" t="s">
        <v>26</v>
      </c>
      <c r="C37" s="16" t="s">
        <v>15</v>
      </c>
      <c r="D37" s="20">
        <v>42732</v>
      </c>
      <c r="E37" s="14">
        <v>639.63999999999987</v>
      </c>
      <c r="F37" s="18">
        <v>48.5</v>
      </c>
      <c r="G37" s="18">
        <v>591.14</v>
      </c>
      <c r="H37" s="14">
        <f t="shared" si="0"/>
        <v>0</v>
      </c>
      <c r="I37" s="21" t="s">
        <v>95</v>
      </c>
    </row>
    <row r="38" spans="1:9" x14ac:dyDescent="0.25">
      <c r="A38" s="9">
        <v>34</v>
      </c>
      <c r="B38" s="15" t="s">
        <v>26</v>
      </c>
      <c r="C38" s="16" t="s">
        <v>15</v>
      </c>
      <c r="D38" s="20">
        <v>42746</v>
      </c>
      <c r="E38" s="14">
        <v>2393.44</v>
      </c>
      <c r="F38" s="18"/>
      <c r="G38" s="18"/>
      <c r="H38" s="14">
        <f t="shared" si="0"/>
        <v>2393.44</v>
      </c>
      <c r="I38" s="21"/>
    </row>
    <row r="39" spans="1:9" x14ac:dyDescent="0.25">
      <c r="A39" s="9">
        <v>35</v>
      </c>
      <c r="B39" s="15" t="s">
        <v>26</v>
      </c>
      <c r="C39" s="16" t="s">
        <v>15</v>
      </c>
      <c r="D39" s="20">
        <v>42759</v>
      </c>
      <c r="E39" s="14">
        <v>1429.68</v>
      </c>
      <c r="F39" s="18"/>
      <c r="G39" s="18"/>
      <c r="H39" s="14">
        <f t="shared" si="0"/>
        <v>1429.68</v>
      </c>
      <c r="I39" s="21"/>
    </row>
    <row r="40" spans="1:9" x14ac:dyDescent="0.25">
      <c r="A40" s="9">
        <v>36</v>
      </c>
      <c r="B40" s="15" t="s">
        <v>27</v>
      </c>
      <c r="C40" s="16" t="s">
        <v>15</v>
      </c>
      <c r="D40" s="20">
        <v>42759</v>
      </c>
      <c r="E40" s="14">
        <v>625.24</v>
      </c>
      <c r="F40" s="18">
        <v>625.24</v>
      </c>
      <c r="G40" s="18"/>
      <c r="H40" s="14">
        <f t="shared" si="0"/>
        <v>0</v>
      </c>
      <c r="I40" s="21"/>
    </row>
    <row r="41" spans="1:9" x14ac:dyDescent="0.25">
      <c r="A41" s="9">
        <v>37</v>
      </c>
      <c r="B41" s="15" t="s">
        <v>27</v>
      </c>
      <c r="C41" s="16" t="s">
        <v>15</v>
      </c>
      <c r="D41" s="20">
        <v>42767</v>
      </c>
      <c r="E41" s="14">
        <v>465.3</v>
      </c>
      <c r="F41" s="18"/>
      <c r="G41" s="18"/>
      <c r="H41" s="14">
        <f t="shared" si="0"/>
        <v>465.3</v>
      </c>
      <c r="I41" s="21"/>
    </row>
    <row r="42" spans="1:9" x14ac:dyDescent="0.25">
      <c r="A42" s="9">
        <v>38</v>
      </c>
      <c r="B42" s="15" t="s">
        <v>28</v>
      </c>
      <c r="C42" s="16" t="s">
        <v>15</v>
      </c>
      <c r="D42" s="20">
        <v>42758</v>
      </c>
      <c r="E42" s="14">
        <v>3181.9</v>
      </c>
      <c r="F42" s="18">
        <v>3181.9</v>
      </c>
      <c r="G42" s="18"/>
      <c r="H42" s="14">
        <f t="shared" si="0"/>
        <v>0</v>
      </c>
      <c r="I42" s="21"/>
    </row>
    <row r="43" spans="1:9" x14ac:dyDescent="0.25">
      <c r="A43" s="9">
        <v>39</v>
      </c>
      <c r="B43" s="15" t="s">
        <v>28</v>
      </c>
      <c r="C43" s="16" t="s">
        <v>15</v>
      </c>
      <c r="D43" s="20">
        <v>42765</v>
      </c>
      <c r="E43" s="14">
        <v>3035.11</v>
      </c>
      <c r="F43" s="18"/>
      <c r="G43" s="18"/>
      <c r="H43" s="14">
        <f t="shared" si="0"/>
        <v>3035.11</v>
      </c>
      <c r="I43" s="21"/>
    </row>
    <row r="44" spans="1:9" x14ac:dyDescent="0.25">
      <c r="A44" s="9">
        <v>40</v>
      </c>
      <c r="B44" s="15" t="s">
        <v>29</v>
      </c>
      <c r="C44" s="16" t="s">
        <v>15</v>
      </c>
      <c r="D44" s="20">
        <v>42696</v>
      </c>
      <c r="E44" s="14">
        <v>1783.4</v>
      </c>
      <c r="F44" s="18"/>
      <c r="G44" s="18">
        <v>1182</v>
      </c>
      <c r="H44" s="14">
        <f t="shared" si="0"/>
        <v>601.40000000000009</v>
      </c>
      <c r="I44" s="21" t="s">
        <v>83</v>
      </c>
    </row>
    <row r="45" spans="1:9" x14ac:dyDescent="0.25">
      <c r="A45" s="9">
        <v>41</v>
      </c>
      <c r="B45" s="15" t="s">
        <v>29</v>
      </c>
      <c r="C45" s="16" t="s">
        <v>15</v>
      </c>
      <c r="D45" s="20">
        <v>42758</v>
      </c>
      <c r="E45" s="14">
        <v>679</v>
      </c>
      <c r="F45" s="18"/>
      <c r="G45" s="18"/>
      <c r="H45" s="14">
        <f t="shared" si="0"/>
        <v>679</v>
      </c>
      <c r="I45" s="21"/>
    </row>
    <row r="46" spans="1:9" x14ac:dyDescent="0.25">
      <c r="A46" s="9">
        <v>42</v>
      </c>
      <c r="B46" s="15" t="s">
        <v>29</v>
      </c>
      <c r="C46" s="16" t="s">
        <v>15</v>
      </c>
      <c r="D46" s="20">
        <v>42767</v>
      </c>
      <c r="E46" s="14">
        <v>346</v>
      </c>
      <c r="F46" s="18"/>
      <c r="G46" s="18"/>
      <c r="H46" s="14">
        <f t="shared" si="0"/>
        <v>346</v>
      </c>
      <c r="I46" s="21"/>
    </row>
    <row r="47" spans="1:9" x14ac:dyDescent="0.25">
      <c r="A47" s="9">
        <v>43</v>
      </c>
      <c r="B47" s="15" t="s">
        <v>30</v>
      </c>
      <c r="C47" s="16" t="s">
        <v>15</v>
      </c>
      <c r="D47" s="20">
        <v>42737</v>
      </c>
      <c r="E47" s="14">
        <v>1297.3000000000002</v>
      </c>
      <c r="F47" s="18">
        <v>1297.3</v>
      </c>
      <c r="G47" s="18"/>
      <c r="H47" s="14">
        <f t="shared" si="0"/>
        <v>2.2737367544323206E-13</v>
      </c>
      <c r="I47" s="21"/>
    </row>
    <row r="48" spans="1:9" x14ac:dyDescent="0.25">
      <c r="A48" s="9">
        <v>44</v>
      </c>
      <c r="B48" s="15" t="s">
        <v>30</v>
      </c>
      <c r="C48" s="16" t="s">
        <v>15</v>
      </c>
      <c r="D48" s="20">
        <v>42758</v>
      </c>
      <c r="E48" s="14">
        <v>2557.21</v>
      </c>
      <c r="F48" s="18"/>
      <c r="G48" s="18"/>
      <c r="H48" s="14">
        <f t="shared" si="0"/>
        <v>2557.21</v>
      </c>
      <c r="I48" s="21"/>
    </row>
    <row r="49" spans="1:9" x14ac:dyDescent="0.25">
      <c r="A49" s="9">
        <v>45</v>
      </c>
      <c r="B49" s="15" t="s">
        <v>31</v>
      </c>
      <c r="C49" s="16" t="s">
        <v>15</v>
      </c>
      <c r="D49" s="20">
        <v>42752</v>
      </c>
      <c r="E49" s="14">
        <v>883.92000000000007</v>
      </c>
      <c r="F49" s="18">
        <v>883.92</v>
      </c>
      <c r="G49" s="18"/>
      <c r="H49" s="14">
        <f t="shared" si="0"/>
        <v>1.1368683772161603E-13</v>
      </c>
      <c r="I49" s="21"/>
    </row>
    <row r="50" spans="1:9" x14ac:dyDescent="0.25">
      <c r="A50" s="9">
        <v>46</v>
      </c>
      <c r="B50" s="15" t="s">
        <v>31</v>
      </c>
      <c r="C50" s="16" t="s">
        <v>15</v>
      </c>
      <c r="D50" s="20">
        <v>42766</v>
      </c>
      <c r="E50" s="14">
        <v>190.17</v>
      </c>
      <c r="F50" s="18"/>
      <c r="G50" s="18"/>
      <c r="H50" s="14">
        <f t="shared" si="0"/>
        <v>190.17</v>
      </c>
      <c r="I50" s="21"/>
    </row>
    <row r="51" spans="1:9" x14ac:dyDescent="0.25">
      <c r="A51" s="9">
        <v>47</v>
      </c>
      <c r="B51" s="15" t="s">
        <v>32</v>
      </c>
      <c r="C51" s="16" t="s">
        <v>15</v>
      </c>
      <c r="D51" s="20">
        <v>42766</v>
      </c>
      <c r="E51" s="14">
        <v>80.2</v>
      </c>
      <c r="F51" s="18">
        <v>80.2</v>
      </c>
      <c r="G51" s="18"/>
      <c r="H51" s="14">
        <f t="shared" si="0"/>
        <v>0</v>
      </c>
      <c r="I51" s="21"/>
    </row>
    <row r="52" spans="1:9" x14ac:dyDescent="0.25">
      <c r="A52" s="9">
        <v>48</v>
      </c>
      <c r="B52" s="15" t="s">
        <v>33</v>
      </c>
      <c r="C52" s="16" t="s">
        <v>15</v>
      </c>
      <c r="D52" s="20">
        <v>42765</v>
      </c>
      <c r="E52" s="14">
        <v>597.9</v>
      </c>
      <c r="F52" s="18">
        <v>597.9</v>
      </c>
      <c r="G52" s="18"/>
      <c r="H52" s="14">
        <f t="shared" si="0"/>
        <v>0</v>
      </c>
      <c r="I52" s="21"/>
    </row>
    <row r="53" spans="1:9" x14ac:dyDescent="0.25">
      <c r="A53" s="9">
        <v>49</v>
      </c>
      <c r="B53" s="22" t="s">
        <v>34</v>
      </c>
      <c r="C53" s="23" t="s">
        <v>15</v>
      </c>
      <c r="D53" s="17">
        <v>42766</v>
      </c>
      <c r="E53" s="14">
        <v>331.6</v>
      </c>
      <c r="F53" s="18">
        <v>331.6</v>
      </c>
      <c r="G53" s="18"/>
      <c r="H53" s="14">
        <f t="shared" si="0"/>
        <v>0</v>
      </c>
      <c r="I53" s="24"/>
    </row>
    <row r="54" spans="1:9" x14ac:dyDescent="0.25">
      <c r="A54" s="9">
        <v>50</v>
      </c>
      <c r="B54" s="22" t="s">
        <v>35</v>
      </c>
      <c r="C54" s="23" t="s">
        <v>15</v>
      </c>
      <c r="D54" s="17">
        <v>42745</v>
      </c>
      <c r="E54" s="14">
        <v>1007.06</v>
      </c>
      <c r="F54" s="18">
        <v>1007.06</v>
      </c>
      <c r="G54" s="18"/>
      <c r="H54" s="14">
        <f t="shared" si="0"/>
        <v>0</v>
      </c>
      <c r="I54" s="24"/>
    </row>
    <row r="55" spans="1:9" x14ac:dyDescent="0.25">
      <c r="A55" s="9">
        <v>51</v>
      </c>
      <c r="B55" s="22" t="s">
        <v>35</v>
      </c>
      <c r="C55" s="23" t="s">
        <v>15</v>
      </c>
      <c r="D55" s="17">
        <v>42759</v>
      </c>
      <c r="E55" s="14">
        <v>780</v>
      </c>
      <c r="F55" s="18"/>
      <c r="G55" s="18"/>
      <c r="H55" s="14">
        <f t="shared" si="0"/>
        <v>780</v>
      </c>
      <c r="I55" s="24"/>
    </row>
    <row r="56" spans="1:9" x14ac:dyDescent="0.25">
      <c r="A56" s="9">
        <v>52</v>
      </c>
      <c r="B56" s="22" t="s">
        <v>37</v>
      </c>
      <c r="C56" s="23" t="s">
        <v>15</v>
      </c>
      <c r="D56" s="17">
        <v>42710</v>
      </c>
      <c r="E56" s="14">
        <v>871.7</v>
      </c>
      <c r="F56" s="18"/>
      <c r="G56" s="18"/>
      <c r="H56" s="14">
        <f t="shared" si="0"/>
        <v>871.7</v>
      </c>
      <c r="I56" s="24"/>
    </row>
    <row r="57" spans="1:9" x14ac:dyDescent="0.25">
      <c r="A57" s="9">
        <v>53</v>
      </c>
      <c r="B57" s="22" t="s">
        <v>37</v>
      </c>
      <c r="C57" s="23" t="s">
        <v>15</v>
      </c>
      <c r="D57" s="17">
        <v>42759</v>
      </c>
      <c r="E57" s="14">
        <v>1603.9</v>
      </c>
      <c r="F57" s="18"/>
      <c r="G57" s="18"/>
      <c r="H57" s="14">
        <f t="shared" si="0"/>
        <v>1603.9</v>
      </c>
      <c r="I57" s="24"/>
    </row>
    <row r="58" spans="1:9" x14ac:dyDescent="0.25">
      <c r="A58" s="9">
        <v>54</v>
      </c>
      <c r="B58" s="22" t="s">
        <v>38</v>
      </c>
      <c r="C58" s="23" t="s">
        <v>15</v>
      </c>
      <c r="D58" s="17">
        <v>42745</v>
      </c>
      <c r="E58" s="14">
        <v>855.8</v>
      </c>
      <c r="F58" s="18">
        <v>855.8</v>
      </c>
      <c r="G58" s="18"/>
      <c r="H58" s="14">
        <f t="shared" si="0"/>
        <v>0</v>
      </c>
      <c r="I58" s="24"/>
    </row>
    <row r="59" spans="1:9" x14ac:dyDescent="0.25">
      <c r="A59" s="9">
        <v>55</v>
      </c>
      <c r="B59" s="22" t="s">
        <v>38</v>
      </c>
      <c r="C59" s="23" t="s">
        <v>15</v>
      </c>
      <c r="D59" s="17">
        <v>42752</v>
      </c>
      <c r="E59" s="14">
        <v>1365.62</v>
      </c>
      <c r="F59" s="18"/>
      <c r="G59" s="18"/>
      <c r="H59" s="14">
        <f t="shared" si="0"/>
        <v>1365.62</v>
      </c>
      <c r="I59" s="24"/>
    </row>
    <row r="60" spans="1:9" x14ac:dyDescent="0.25">
      <c r="A60" s="9">
        <v>56</v>
      </c>
      <c r="B60" s="22" t="s">
        <v>38</v>
      </c>
      <c r="C60" s="23" t="s">
        <v>15</v>
      </c>
      <c r="D60" s="17">
        <v>42759</v>
      </c>
      <c r="E60" s="14">
        <v>926.8</v>
      </c>
      <c r="F60" s="18"/>
      <c r="G60" s="18"/>
      <c r="H60" s="14">
        <f t="shared" si="0"/>
        <v>926.8</v>
      </c>
      <c r="I60" s="24"/>
    </row>
    <row r="61" spans="1:9" x14ac:dyDescent="0.25">
      <c r="A61" s="9">
        <v>57</v>
      </c>
      <c r="B61" s="22" t="s">
        <v>38</v>
      </c>
      <c r="C61" s="23" t="s">
        <v>15</v>
      </c>
      <c r="D61" s="17">
        <v>42766</v>
      </c>
      <c r="E61" s="14">
        <v>559.54</v>
      </c>
      <c r="F61" s="18"/>
      <c r="G61" s="18"/>
      <c r="H61" s="14">
        <f t="shared" si="0"/>
        <v>559.54</v>
      </c>
      <c r="I61" s="24"/>
    </row>
    <row r="62" spans="1:9" x14ac:dyDescent="0.25">
      <c r="A62" s="9">
        <v>58</v>
      </c>
      <c r="B62" s="22" t="s">
        <v>39</v>
      </c>
      <c r="C62" s="23" t="s">
        <v>15</v>
      </c>
      <c r="D62" s="17">
        <v>42745</v>
      </c>
      <c r="E62" s="14">
        <v>492</v>
      </c>
      <c r="F62" s="18">
        <v>492</v>
      </c>
      <c r="G62" s="18"/>
      <c r="H62" s="14">
        <f t="shared" si="0"/>
        <v>0</v>
      </c>
      <c r="I62" s="24"/>
    </row>
    <row r="63" spans="1:9" x14ac:dyDescent="0.25">
      <c r="A63" s="9">
        <v>59</v>
      </c>
      <c r="B63" s="22" t="s">
        <v>39</v>
      </c>
      <c r="C63" s="23" t="s">
        <v>15</v>
      </c>
      <c r="D63" s="17">
        <v>42759</v>
      </c>
      <c r="E63" s="14">
        <v>972</v>
      </c>
      <c r="F63" s="18"/>
      <c r="G63" s="18"/>
      <c r="H63" s="14">
        <f t="shared" si="0"/>
        <v>972</v>
      </c>
      <c r="I63" s="24"/>
    </row>
    <row r="64" spans="1:9" x14ac:dyDescent="0.25">
      <c r="A64" s="9">
        <v>60</v>
      </c>
      <c r="B64" s="22" t="s">
        <v>40</v>
      </c>
      <c r="C64" s="23" t="s">
        <v>15</v>
      </c>
      <c r="D64" s="17">
        <v>42757</v>
      </c>
      <c r="E64" s="14">
        <v>1591.62</v>
      </c>
      <c r="F64" s="18"/>
      <c r="G64" s="18"/>
      <c r="H64" s="14">
        <f t="shared" si="0"/>
        <v>1591.62</v>
      </c>
      <c r="I64" s="24"/>
    </row>
    <row r="65" spans="1:9" x14ac:dyDescent="0.25">
      <c r="A65" s="9">
        <v>61</v>
      </c>
      <c r="B65" s="22" t="s">
        <v>40</v>
      </c>
      <c r="C65" s="23" t="s">
        <v>15</v>
      </c>
      <c r="D65" s="17">
        <v>42765</v>
      </c>
      <c r="E65" s="14">
        <v>1289.0999999999999</v>
      </c>
      <c r="F65" s="18">
        <v>1289.0999999999999</v>
      </c>
      <c r="G65" s="18"/>
      <c r="H65" s="14">
        <f t="shared" si="0"/>
        <v>0</v>
      </c>
      <c r="I65" s="24"/>
    </row>
    <row r="66" spans="1:9" x14ac:dyDescent="0.25">
      <c r="A66" s="9">
        <v>62</v>
      </c>
      <c r="B66" s="22" t="s">
        <v>42</v>
      </c>
      <c r="C66" s="23" t="s">
        <v>15</v>
      </c>
      <c r="D66" s="17">
        <v>42767</v>
      </c>
      <c r="E66" s="14">
        <v>1452.47</v>
      </c>
      <c r="F66" s="18">
        <v>900</v>
      </c>
      <c r="G66" s="18"/>
      <c r="H66" s="14">
        <f t="shared" si="0"/>
        <v>552.47</v>
      </c>
      <c r="I66" s="24"/>
    </row>
    <row r="67" spans="1:9" x14ac:dyDescent="0.25">
      <c r="A67" s="9">
        <v>63</v>
      </c>
      <c r="B67" s="22" t="s">
        <v>81</v>
      </c>
      <c r="C67" s="23" t="s">
        <v>15</v>
      </c>
      <c r="D67" s="17">
        <v>42761</v>
      </c>
      <c r="E67" s="14">
        <v>1318.94</v>
      </c>
      <c r="F67" s="38">
        <v>1318.94</v>
      </c>
      <c r="G67" s="38"/>
      <c r="H67" s="14">
        <f t="shared" si="0"/>
        <v>0</v>
      </c>
      <c r="I67" s="24"/>
    </row>
    <row r="68" spans="1:9" x14ac:dyDescent="0.25">
      <c r="A68" s="9">
        <v>64</v>
      </c>
      <c r="B68" s="22" t="s">
        <v>90</v>
      </c>
      <c r="C68" s="23" t="s">
        <v>15</v>
      </c>
      <c r="D68" s="17">
        <v>42767</v>
      </c>
      <c r="E68" s="14">
        <v>749.6</v>
      </c>
      <c r="F68" s="38">
        <v>749.6</v>
      </c>
      <c r="G68" s="38"/>
      <c r="H68" s="14">
        <f t="shared" si="0"/>
        <v>0</v>
      </c>
      <c r="I68" s="24"/>
    </row>
    <row r="69" spans="1:9" x14ac:dyDescent="0.25">
      <c r="A69" s="9"/>
      <c r="B69" s="22" t="s">
        <v>80</v>
      </c>
      <c r="C69" s="23" t="s">
        <v>15</v>
      </c>
      <c r="D69" s="17">
        <v>42772</v>
      </c>
      <c r="E69" s="14">
        <v>446.4</v>
      </c>
      <c r="F69" s="38"/>
      <c r="G69" s="38"/>
      <c r="H69" s="14">
        <f t="shared" si="0"/>
        <v>446.4</v>
      </c>
      <c r="I69" s="24"/>
    </row>
    <row r="70" spans="1:9" x14ac:dyDescent="0.25">
      <c r="A70" s="9"/>
      <c r="B70" s="22" t="s">
        <v>97</v>
      </c>
      <c r="C70" s="23" t="s">
        <v>15</v>
      </c>
      <c r="D70" s="17">
        <v>42773</v>
      </c>
      <c r="E70" s="14">
        <v>2491.1999999999998</v>
      </c>
      <c r="F70" s="38"/>
      <c r="G70" s="38"/>
      <c r="H70" s="14">
        <f t="shared" si="0"/>
        <v>2491.1999999999998</v>
      </c>
      <c r="I70" s="24"/>
    </row>
    <row r="71" spans="1:9" x14ac:dyDescent="0.25">
      <c r="A71" s="9"/>
      <c r="B71" s="22" t="s">
        <v>65</v>
      </c>
      <c r="C71" s="23" t="s">
        <v>15</v>
      </c>
      <c r="D71" s="17">
        <v>42774</v>
      </c>
      <c r="E71" s="14">
        <v>1187.26</v>
      </c>
      <c r="F71" s="38"/>
      <c r="G71" s="38"/>
      <c r="H71" s="14">
        <f t="shared" si="0"/>
        <v>1187.26</v>
      </c>
      <c r="I71" s="24"/>
    </row>
    <row r="72" spans="1:9" x14ac:dyDescent="0.25">
      <c r="A72" s="9">
        <v>65</v>
      </c>
      <c r="B72" s="22" t="s">
        <v>43</v>
      </c>
      <c r="C72" s="23" t="s">
        <v>44</v>
      </c>
      <c r="D72" s="17"/>
      <c r="E72" s="14">
        <v>2550</v>
      </c>
      <c r="F72" s="18"/>
      <c r="G72" s="18"/>
      <c r="H72" s="14">
        <f t="shared" si="0"/>
        <v>2550</v>
      </c>
      <c r="I72" s="19"/>
    </row>
    <row r="73" spans="1:9" x14ac:dyDescent="0.25">
      <c r="A73" s="9">
        <v>66</v>
      </c>
      <c r="B73" s="22" t="s">
        <v>45</v>
      </c>
      <c r="C73" s="23" t="s">
        <v>44</v>
      </c>
      <c r="D73" s="17">
        <v>42748</v>
      </c>
      <c r="E73" s="14">
        <v>1440.75</v>
      </c>
      <c r="F73" s="18">
        <v>572.75</v>
      </c>
      <c r="G73" s="18"/>
      <c r="H73" s="14">
        <f t="shared" ref="H73:H96" si="1">E73-F73-G73</f>
        <v>868</v>
      </c>
      <c r="I73" s="19"/>
    </row>
    <row r="74" spans="1:9" x14ac:dyDescent="0.25">
      <c r="A74" s="9">
        <v>67</v>
      </c>
      <c r="B74" s="22" t="s">
        <v>45</v>
      </c>
      <c r="C74" s="23" t="s">
        <v>44</v>
      </c>
      <c r="D74" s="17">
        <v>42769</v>
      </c>
      <c r="E74" s="14">
        <v>227.8</v>
      </c>
      <c r="F74" s="18">
        <v>227.8</v>
      </c>
      <c r="G74" s="18"/>
      <c r="H74" s="14">
        <f t="shared" si="1"/>
        <v>0</v>
      </c>
      <c r="I74" s="19"/>
    </row>
    <row r="75" spans="1:9" x14ac:dyDescent="0.25">
      <c r="A75" s="9">
        <v>68</v>
      </c>
      <c r="B75" s="15" t="s">
        <v>46</v>
      </c>
      <c r="C75" s="16" t="s">
        <v>44</v>
      </c>
      <c r="D75" s="20">
        <v>42748</v>
      </c>
      <c r="E75" s="14">
        <v>1413.4</v>
      </c>
      <c r="F75" s="18"/>
      <c r="G75" s="18"/>
      <c r="H75" s="14">
        <f t="shared" si="1"/>
        <v>1413.4</v>
      </c>
      <c r="I75" s="19"/>
    </row>
    <row r="76" spans="1:9" x14ac:dyDescent="0.25">
      <c r="A76" s="9">
        <v>69</v>
      </c>
      <c r="B76" s="15" t="s">
        <v>47</v>
      </c>
      <c r="C76" s="16" t="s">
        <v>44</v>
      </c>
      <c r="D76" s="20">
        <v>42699</v>
      </c>
      <c r="E76" s="14">
        <v>3726.34</v>
      </c>
      <c r="F76" s="18"/>
      <c r="G76" s="18">
        <v>3726.34</v>
      </c>
      <c r="H76" s="14">
        <f t="shared" si="1"/>
        <v>0</v>
      </c>
      <c r="I76" s="19" t="s">
        <v>101</v>
      </c>
    </row>
    <row r="77" spans="1:9" x14ac:dyDescent="0.25">
      <c r="A77" s="9">
        <v>70</v>
      </c>
      <c r="B77" s="15" t="s">
        <v>47</v>
      </c>
      <c r="C77" s="16" t="s">
        <v>44</v>
      </c>
      <c r="D77" s="20">
        <v>42747</v>
      </c>
      <c r="E77" s="14">
        <v>2833.95</v>
      </c>
      <c r="F77" s="18"/>
      <c r="G77" s="18"/>
      <c r="H77" s="14">
        <f t="shared" si="1"/>
        <v>2833.95</v>
      </c>
      <c r="I77" s="19"/>
    </row>
    <row r="78" spans="1:9" x14ac:dyDescent="0.25">
      <c r="A78" s="9">
        <v>71</v>
      </c>
      <c r="B78" s="15" t="s">
        <v>47</v>
      </c>
      <c r="C78" s="16" t="s">
        <v>44</v>
      </c>
      <c r="D78" s="20">
        <v>42754</v>
      </c>
      <c r="E78" s="14">
        <v>3423.71</v>
      </c>
      <c r="F78" s="18"/>
      <c r="G78" s="18"/>
      <c r="H78" s="14">
        <f t="shared" si="1"/>
        <v>3423.71</v>
      </c>
      <c r="I78" s="19"/>
    </row>
    <row r="79" spans="1:9" x14ac:dyDescent="0.25">
      <c r="A79" s="9">
        <v>72</v>
      </c>
      <c r="B79" s="15" t="s">
        <v>47</v>
      </c>
      <c r="C79" s="16" t="s">
        <v>44</v>
      </c>
      <c r="D79" s="20">
        <v>42761</v>
      </c>
      <c r="E79" s="14">
        <v>6146</v>
      </c>
      <c r="F79" s="18"/>
      <c r="G79" s="18"/>
      <c r="H79" s="14">
        <f t="shared" si="1"/>
        <v>6146</v>
      </c>
      <c r="I79" s="19"/>
    </row>
    <row r="80" spans="1:9" x14ac:dyDescent="0.25">
      <c r="A80" s="9">
        <v>73</v>
      </c>
      <c r="B80" s="15" t="s">
        <v>48</v>
      </c>
      <c r="C80" s="16" t="s">
        <v>44</v>
      </c>
      <c r="D80" s="20">
        <v>42761</v>
      </c>
      <c r="E80" s="14">
        <v>1460</v>
      </c>
      <c r="F80" s="18"/>
      <c r="G80" s="18"/>
      <c r="H80" s="14">
        <f t="shared" si="1"/>
        <v>1460</v>
      </c>
      <c r="I80" s="19"/>
    </row>
    <row r="81" spans="1:9" x14ac:dyDescent="0.25">
      <c r="A81" s="9">
        <v>74</v>
      </c>
      <c r="B81" s="15" t="s">
        <v>48</v>
      </c>
      <c r="C81" s="16" t="s">
        <v>44</v>
      </c>
      <c r="D81" s="20">
        <v>42768</v>
      </c>
      <c r="E81" s="14">
        <v>1069.25</v>
      </c>
      <c r="F81" s="18">
        <v>671.3</v>
      </c>
      <c r="G81" s="18">
        <v>397.95</v>
      </c>
      <c r="H81" s="14">
        <f t="shared" si="1"/>
        <v>0</v>
      </c>
      <c r="I81" s="19" t="s">
        <v>102</v>
      </c>
    </row>
    <row r="82" spans="1:9" x14ac:dyDescent="0.25">
      <c r="A82" s="9">
        <v>75</v>
      </c>
      <c r="B82" s="15" t="s">
        <v>50</v>
      </c>
      <c r="C82" s="16" t="s">
        <v>44</v>
      </c>
      <c r="D82" s="20">
        <v>42754</v>
      </c>
      <c r="E82" s="14">
        <f>425-30</f>
        <v>395</v>
      </c>
      <c r="F82" s="18"/>
      <c r="G82" s="18"/>
      <c r="H82" s="14">
        <f t="shared" si="1"/>
        <v>395</v>
      </c>
      <c r="I82" s="19"/>
    </row>
    <row r="83" spans="1:9" x14ac:dyDescent="0.25">
      <c r="A83" s="9">
        <v>76</v>
      </c>
      <c r="B83" s="15" t="s">
        <v>50</v>
      </c>
      <c r="C83" s="16" t="s">
        <v>44</v>
      </c>
      <c r="D83" s="20">
        <v>42768</v>
      </c>
      <c r="E83" s="14">
        <v>223.5</v>
      </c>
      <c r="F83" s="18"/>
      <c r="G83" s="18"/>
      <c r="H83" s="14">
        <f t="shared" si="1"/>
        <v>223.5</v>
      </c>
      <c r="I83" s="19"/>
    </row>
    <row r="84" spans="1:9" x14ac:dyDescent="0.25">
      <c r="A84" s="9">
        <v>77</v>
      </c>
      <c r="B84" s="15" t="s">
        <v>51</v>
      </c>
      <c r="C84" s="16" t="s">
        <v>44</v>
      </c>
      <c r="D84" s="20">
        <v>42769</v>
      </c>
      <c r="E84" s="14">
        <v>549</v>
      </c>
      <c r="F84" s="18">
        <v>549</v>
      </c>
      <c r="G84" s="18"/>
      <c r="H84" s="14">
        <f t="shared" si="1"/>
        <v>0</v>
      </c>
      <c r="I84" s="19"/>
    </row>
    <row r="85" spans="1:9" x14ac:dyDescent="0.25">
      <c r="A85" s="9">
        <v>78</v>
      </c>
      <c r="B85" s="22" t="s">
        <v>53</v>
      </c>
      <c r="C85" s="23" t="s">
        <v>44</v>
      </c>
      <c r="D85" s="17">
        <v>42755</v>
      </c>
      <c r="E85" s="14">
        <v>342.75</v>
      </c>
      <c r="F85" s="18">
        <v>342.75</v>
      </c>
      <c r="G85" s="18"/>
      <c r="H85" s="14">
        <f t="shared" si="1"/>
        <v>0</v>
      </c>
      <c r="I85" s="19"/>
    </row>
    <row r="86" spans="1:9" x14ac:dyDescent="0.25">
      <c r="A86" s="9">
        <v>79</v>
      </c>
      <c r="B86" s="22" t="s">
        <v>53</v>
      </c>
      <c r="C86" s="23" t="s">
        <v>44</v>
      </c>
      <c r="D86" s="17">
        <v>42769</v>
      </c>
      <c r="E86" s="14">
        <v>498.3</v>
      </c>
      <c r="F86" s="18">
        <v>498.3</v>
      </c>
      <c r="G86" s="18"/>
      <c r="H86" s="14">
        <f t="shared" si="1"/>
        <v>0</v>
      </c>
      <c r="I86" s="19"/>
    </row>
    <row r="87" spans="1:9" x14ac:dyDescent="0.25">
      <c r="A87" s="9">
        <v>80</v>
      </c>
      <c r="B87" s="22" t="s">
        <v>56</v>
      </c>
      <c r="C87" s="23" t="s">
        <v>44</v>
      </c>
      <c r="D87" s="17">
        <v>42720</v>
      </c>
      <c r="E87" s="14">
        <v>3083.65</v>
      </c>
      <c r="F87" s="18"/>
      <c r="G87" s="18">
        <v>3083.65</v>
      </c>
      <c r="H87" s="14">
        <f t="shared" si="1"/>
        <v>0</v>
      </c>
      <c r="I87" s="19" t="s">
        <v>103</v>
      </c>
    </row>
    <row r="88" spans="1:9" x14ac:dyDescent="0.25">
      <c r="A88" s="9">
        <v>81</v>
      </c>
      <c r="B88" s="22" t="s">
        <v>56</v>
      </c>
      <c r="C88" s="23" t="s">
        <v>44</v>
      </c>
      <c r="D88" s="17">
        <v>42747</v>
      </c>
      <c r="E88" s="14">
        <v>1834.24</v>
      </c>
      <c r="F88" s="18"/>
      <c r="G88" s="18"/>
      <c r="H88" s="14">
        <f t="shared" si="1"/>
        <v>1834.24</v>
      </c>
      <c r="I88" s="19"/>
    </row>
    <row r="89" spans="1:9" x14ac:dyDescent="0.25">
      <c r="A89" s="9">
        <v>82</v>
      </c>
      <c r="B89" s="22" t="s">
        <v>57</v>
      </c>
      <c r="C89" s="23" t="s">
        <v>44</v>
      </c>
      <c r="D89" s="17">
        <v>42768</v>
      </c>
      <c r="E89" s="14">
        <v>267</v>
      </c>
      <c r="F89" s="18">
        <v>267</v>
      </c>
      <c r="G89" s="18"/>
      <c r="H89" s="14">
        <f t="shared" si="1"/>
        <v>0</v>
      </c>
      <c r="I89" s="19"/>
    </row>
    <row r="90" spans="1:9" x14ac:dyDescent="0.25">
      <c r="A90" s="9">
        <v>83</v>
      </c>
      <c r="B90" s="22" t="s">
        <v>58</v>
      </c>
      <c r="C90" s="23" t="s">
        <v>44</v>
      </c>
      <c r="D90" s="17">
        <v>42762</v>
      </c>
      <c r="E90" s="14">
        <v>423.52</v>
      </c>
      <c r="F90" s="18">
        <v>423.52</v>
      </c>
      <c r="G90" s="18"/>
      <c r="H90" s="14">
        <f t="shared" si="1"/>
        <v>0</v>
      </c>
      <c r="I90" s="19"/>
    </row>
    <row r="91" spans="1:9" x14ac:dyDescent="0.25">
      <c r="A91" s="9">
        <v>84</v>
      </c>
      <c r="B91" s="22" t="s">
        <v>82</v>
      </c>
      <c r="C91" s="23" t="s">
        <v>44</v>
      </c>
      <c r="D91" s="17">
        <v>42768</v>
      </c>
      <c r="E91" s="14">
        <v>465.44</v>
      </c>
      <c r="F91" s="18">
        <v>465.44</v>
      </c>
      <c r="G91" s="18"/>
      <c r="H91" s="14">
        <f t="shared" si="1"/>
        <v>0</v>
      </c>
      <c r="I91" s="19"/>
    </row>
    <row r="92" spans="1:9" x14ac:dyDescent="0.25">
      <c r="A92" s="9">
        <v>85</v>
      </c>
      <c r="B92" s="22" t="s">
        <v>91</v>
      </c>
      <c r="C92" s="23" t="s">
        <v>44</v>
      </c>
      <c r="D92" s="17">
        <v>42768</v>
      </c>
      <c r="E92" s="14">
        <v>6559.26</v>
      </c>
      <c r="F92" s="18">
        <v>6559.26</v>
      </c>
      <c r="G92" s="18"/>
      <c r="H92" s="14">
        <f t="shared" si="1"/>
        <v>0</v>
      </c>
      <c r="I92" s="19"/>
    </row>
    <row r="93" spans="1:9" x14ac:dyDescent="0.25">
      <c r="A93" s="9">
        <v>86</v>
      </c>
      <c r="B93" s="22" t="s">
        <v>49</v>
      </c>
      <c r="C93" s="23" t="s">
        <v>15</v>
      </c>
      <c r="D93" s="17">
        <v>42763</v>
      </c>
      <c r="E93" s="14">
        <v>1542.65</v>
      </c>
      <c r="F93" s="38">
        <v>400</v>
      </c>
      <c r="G93" s="38"/>
      <c r="H93" s="14">
        <f t="shared" si="1"/>
        <v>1142.6500000000001</v>
      </c>
      <c r="I93" s="24"/>
    </row>
    <row r="94" spans="1:9" x14ac:dyDescent="0.25">
      <c r="A94" s="9"/>
      <c r="B94" s="22" t="s">
        <v>59</v>
      </c>
      <c r="C94" s="23" t="s">
        <v>44</v>
      </c>
      <c r="D94" s="17">
        <v>42775</v>
      </c>
      <c r="E94" s="14">
        <v>212.4</v>
      </c>
      <c r="F94" s="38"/>
      <c r="G94" s="38"/>
      <c r="H94" s="14">
        <f t="shared" si="1"/>
        <v>212.4</v>
      </c>
      <c r="I94" s="24"/>
    </row>
    <row r="95" spans="1:9" x14ac:dyDescent="0.25">
      <c r="A95" s="9"/>
      <c r="B95" s="22" t="s">
        <v>60</v>
      </c>
      <c r="C95" s="23" t="s">
        <v>44</v>
      </c>
      <c r="D95" s="17">
        <v>42775</v>
      </c>
      <c r="E95" s="14">
        <v>1221.2</v>
      </c>
      <c r="F95" s="38"/>
      <c r="G95" s="38"/>
      <c r="H95" s="14">
        <f t="shared" si="1"/>
        <v>1221.2</v>
      </c>
      <c r="I95" s="24"/>
    </row>
    <row r="96" spans="1:9" x14ac:dyDescent="0.25">
      <c r="A96" s="9"/>
      <c r="B96" s="22" t="s">
        <v>98</v>
      </c>
      <c r="C96" s="23" t="s">
        <v>44</v>
      </c>
      <c r="D96" s="17">
        <v>42775</v>
      </c>
      <c r="E96" s="14">
        <v>780</v>
      </c>
      <c r="F96" s="38"/>
      <c r="G96" s="38"/>
      <c r="H96" s="14">
        <f t="shared" si="1"/>
        <v>780</v>
      </c>
      <c r="I96" s="24"/>
    </row>
    <row r="97" spans="1:9" x14ac:dyDescent="0.25">
      <c r="A97" s="9"/>
      <c r="B97" s="22" t="s">
        <v>99</v>
      </c>
      <c r="C97" s="23" t="s">
        <v>44</v>
      </c>
      <c r="D97" s="17">
        <v>502.5</v>
      </c>
      <c r="E97" s="14"/>
      <c r="F97" s="38"/>
      <c r="G97" s="38"/>
      <c r="H97" s="14"/>
      <c r="I97" s="24"/>
    </row>
    <row r="98" spans="1:9" s="3" customFormat="1" ht="14.25" customHeight="1" x14ac:dyDescent="0.25">
      <c r="A98" s="26"/>
      <c r="B98" s="27"/>
      <c r="C98" s="27"/>
      <c r="D98" s="27" t="s">
        <v>61</v>
      </c>
      <c r="E98" s="28">
        <f>SUM(E5:E96)</f>
        <v>138282.6</v>
      </c>
      <c r="F98" s="29">
        <f>SUM(F5:F97)</f>
        <v>35547.909999999989</v>
      </c>
      <c r="G98" s="29"/>
      <c r="H98" s="30">
        <f>SUM(H5:H96)</f>
        <v>92768.510000000009</v>
      </c>
      <c r="I98" s="29"/>
    </row>
    <row r="99" spans="1:9" x14ac:dyDescent="0.25">
      <c r="B99" s="3"/>
      <c r="C99" s="3"/>
      <c r="D99" s="3"/>
      <c r="E99" s="3"/>
      <c r="F99" s="5"/>
      <c r="G99" s="5"/>
      <c r="H99" s="3"/>
      <c r="I99"/>
    </row>
    <row r="100" spans="1:9" x14ac:dyDescent="0.25">
      <c r="B100" s="3" t="s">
        <v>62</v>
      </c>
      <c r="F100" s="5" t="s">
        <v>63</v>
      </c>
      <c r="G100" s="5"/>
      <c r="I100"/>
    </row>
    <row r="101" spans="1:9" x14ac:dyDescent="0.25">
      <c r="B101" s="39" t="s">
        <v>78</v>
      </c>
      <c r="F101" s="31" t="s">
        <v>14</v>
      </c>
      <c r="I101"/>
    </row>
    <row r="102" spans="1:9" x14ac:dyDescent="0.25">
      <c r="I102"/>
    </row>
    <row r="103" spans="1:9" x14ac:dyDescent="0.25">
      <c r="A103"/>
      <c r="I103"/>
    </row>
    <row r="104" spans="1:9" x14ac:dyDescent="0.25">
      <c r="A104"/>
      <c r="I104"/>
    </row>
    <row r="105" spans="1:9" x14ac:dyDescent="0.25">
      <c r="A105"/>
      <c r="I105"/>
    </row>
    <row r="107" spans="1:9" x14ac:dyDescent="0.25">
      <c r="A107"/>
      <c r="E107" s="3"/>
      <c r="F107" s="5"/>
      <c r="G107" s="5"/>
      <c r="H107" s="3"/>
      <c r="I107" s="32"/>
    </row>
  </sheetData>
  <autoFilter ref="A4:I98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horizontalDpi="4294967295" verticalDpi="4294967295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opLeftCell="A59" zoomScaleNormal="100" workbookViewId="0">
      <selection activeCell="D68" sqref="D68"/>
    </sheetView>
  </sheetViews>
  <sheetFormatPr defaultRowHeight="15" x14ac:dyDescent="0.25"/>
  <cols>
    <col min="1" max="1" width="5.42578125" style="1" bestFit="1" customWidth="1"/>
    <col min="2" max="2" width="20.85546875" customWidth="1"/>
    <col min="3" max="3" width="13.5703125" customWidth="1"/>
    <col min="4" max="4" width="12" bestFit="1" customWidth="1"/>
    <col min="5" max="5" width="15.140625" bestFit="1" customWidth="1"/>
    <col min="6" max="6" width="17.28515625" style="31" bestFit="1" customWidth="1"/>
    <col min="7" max="7" width="11.28515625" style="31" customWidth="1"/>
    <col min="8" max="8" width="14.28515625" bestFit="1" customWidth="1"/>
    <col min="9" max="9" width="7.42578125" style="7" customWidth="1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45">
        <v>42770</v>
      </c>
      <c r="I1" s="145"/>
    </row>
    <row r="2" spans="1:9" x14ac:dyDescent="0.25">
      <c r="B2" s="2" t="s">
        <v>3</v>
      </c>
      <c r="C2" s="3" t="s">
        <v>4</v>
      </c>
      <c r="D2" s="3"/>
      <c r="E2" s="6"/>
      <c r="F2" s="5"/>
      <c r="G2" s="5"/>
      <c r="H2" s="6" t="s">
        <v>96</v>
      </c>
    </row>
    <row r="3" spans="1:9" x14ac:dyDescent="0.25">
      <c r="B3" s="2"/>
      <c r="C3" s="3"/>
      <c r="D3" s="3"/>
      <c r="E3" s="8"/>
      <c r="F3" s="5"/>
      <c r="G3" s="5"/>
      <c r="H3" s="8"/>
    </row>
    <row r="4" spans="1:9" s="12" customFormat="1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64</v>
      </c>
      <c r="H4" s="9" t="s">
        <v>12</v>
      </c>
      <c r="I4" s="11" t="s">
        <v>13</v>
      </c>
    </row>
    <row r="5" spans="1:9" s="12" customFormat="1" x14ac:dyDescent="0.25">
      <c r="A5" s="9">
        <v>1</v>
      </c>
      <c r="B5" s="13" t="s">
        <v>14</v>
      </c>
      <c r="C5" s="9" t="s">
        <v>15</v>
      </c>
      <c r="D5" s="9"/>
      <c r="E5" s="14">
        <v>479</v>
      </c>
      <c r="F5" s="10"/>
      <c r="G5" s="10"/>
      <c r="H5" s="14">
        <f>E5-F5-G5</f>
        <v>479</v>
      </c>
      <c r="I5" s="11"/>
    </row>
    <row r="6" spans="1:9" s="12" customFormat="1" x14ac:dyDescent="0.25">
      <c r="A6" s="9">
        <v>2</v>
      </c>
      <c r="B6" s="13" t="s">
        <v>14</v>
      </c>
      <c r="C6" s="9" t="s">
        <v>15</v>
      </c>
      <c r="D6" s="9"/>
      <c r="E6" s="14">
        <v>342.9</v>
      </c>
      <c r="F6" s="10">
        <v>342.9</v>
      </c>
      <c r="G6" s="10"/>
      <c r="H6" s="14">
        <f t="shared" ref="H6:H87" si="0">E6-F6-G6</f>
        <v>0</v>
      </c>
      <c r="I6" s="11"/>
    </row>
    <row r="7" spans="1:9" x14ac:dyDescent="0.25">
      <c r="A7" s="9">
        <v>3</v>
      </c>
      <c r="B7" s="15" t="s">
        <v>16</v>
      </c>
      <c r="C7" s="16" t="s">
        <v>15</v>
      </c>
      <c r="D7" s="17" t="s">
        <v>89</v>
      </c>
      <c r="E7" s="14">
        <v>249.5</v>
      </c>
      <c r="F7" s="18">
        <v>249.5</v>
      </c>
      <c r="G7" s="18"/>
      <c r="H7" s="14">
        <f t="shared" si="0"/>
        <v>0</v>
      </c>
      <c r="I7" s="19"/>
    </row>
    <row r="8" spans="1:9" x14ac:dyDescent="0.25">
      <c r="A8" s="9">
        <v>4</v>
      </c>
      <c r="B8" s="15" t="s">
        <v>16</v>
      </c>
      <c r="C8" s="16" t="s">
        <v>15</v>
      </c>
      <c r="D8" s="17">
        <v>42766</v>
      </c>
      <c r="E8" s="14">
        <v>441.45</v>
      </c>
      <c r="F8" s="18"/>
      <c r="G8" s="18"/>
      <c r="H8" s="14">
        <f t="shared" si="0"/>
        <v>441.45</v>
      </c>
      <c r="I8" s="19"/>
    </row>
    <row r="9" spans="1:9" x14ac:dyDescent="0.25">
      <c r="A9" s="9">
        <v>5</v>
      </c>
      <c r="B9" s="15" t="s">
        <v>16</v>
      </c>
      <c r="C9" s="16" t="s">
        <v>15</v>
      </c>
      <c r="D9" s="17">
        <v>42773</v>
      </c>
      <c r="E9" s="14">
        <v>330.3</v>
      </c>
      <c r="F9" s="18"/>
      <c r="G9" s="18"/>
      <c r="H9" s="14">
        <f t="shared" si="0"/>
        <v>330.3</v>
      </c>
      <c r="I9" s="19"/>
    </row>
    <row r="10" spans="1:9" x14ac:dyDescent="0.25">
      <c r="A10" s="9"/>
      <c r="B10" s="33" t="s">
        <v>16</v>
      </c>
      <c r="C10" s="34" t="s">
        <v>15</v>
      </c>
      <c r="D10" s="35">
        <v>42780</v>
      </c>
      <c r="E10" s="36">
        <v>451.05</v>
      </c>
      <c r="F10" s="18"/>
      <c r="G10" s="18"/>
      <c r="H10" s="14">
        <f t="shared" si="0"/>
        <v>451.05</v>
      </c>
      <c r="I10" s="19"/>
    </row>
    <row r="11" spans="1:9" x14ac:dyDescent="0.25">
      <c r="A11" s="9">
        <v>6</v>
      </c>
      <c r="B11" s="15" t="s">
        <v>17</v>
      </c>
      <c r="C11" s="16" t="s">
        <v>15</v>
      </c>
      <c r="D11" s="17">
        <v>42738</v>
      </c>
      <c r="E11" s="14">
        <v>2226.15</v>
      </c>
      <c r="F11" s="18"/>
      <c r="G11" s="18">
        <v>1226.1500000000001</v>
      </c>
      <c r="H11" s="14">
        <f t="shared" si="0"/>
        <v>1000</v>
      </c>
      <c r="I11" s="19" t="s">
        <v>105</v>
      </c>
    </row>
    <row r="12" spans="1:9" x14ac:dyDescent="0.25">
      <c r="A12" s="9">
        <v>7</v>
      </c>
      <c r="B12" s="15" t="s">
        <v>17</v>
      </c>
      <c r="C12" s="16" t="s">
        <v>15</v>
      </c>
      <c r="D12" s="17">
        <v>42745</v>
      </c>
      <c r="E12" s="14">
        <v>1843.16</v>
      </c>
      <c r="F12" s="18"/>
      <c r="G12" s="18"/>
      <c r="H12" s="14">
        <f t="shared" si="0"/>
        <v>1843.16</v>
      </c>
      <c r="I12" s="19"/>
    </row>
    <row r="13" spans="1:9" x14ac:dyDescent="0.25">
      <c r="A13" s="9">
        <v>8</v>
      </c>
      <c r="B13" s="15" t="s">
        <v>17</v>
      </c>
      <c r="C13" s="16" t="s">
        <v>15</v>
      </c>
      <c r="D13" s="17">
        <v>42752</v>
      </c>
      <c r="E13" s="14">
        <v>685</v>
      </c>
      <c r="F13" s="18">
        <v>685</v>
      </c>
      <c r="G13" s="18"/>
      <c r="H13" s="14">
        <f t="shared" si="0"/>
        <v>0</v>
      </c>
      <c r="I13" s="19"/>
    </row>
    <row r="14" spans="1:9" x14ac:dyDescent="0.25">
      <c r="A14" s="9">
        <v>9</v>
      </c>
      <c r="B14" s="15" t="s">
        <v>17</v>
      </c>
      <c r="C14" s="16" t="s">
        <v>15</v>
      </c>
      <c r="D14" s="17">
        <v>42759</v>
      </c>
      <c r="E14" s="14">
        <v>2027.7</v>
      </c>
      <c r="F14" s="18"/>
      <c r="G14" s="18"/>
      <c r="H14" s="14">
        <f t="shared" si="0"/>
        <v>2027.7</v>
      </c>
      <c r="I14" s="19"/>
    </row>
    <row r="15" spans="1:9" x14ac:dyDescent="0.25">
      <c r="A15" s="9">
        <v>10</v>
      </c>
      <c r="B15" s="15" t="s">
        <v>17</v>
      </c>
      <c r="C15" s="16" t="s">
        <v>15</v>
      </c>
      <c r="D15" s="17">
        <v>42773</v>
      </c>
      <c r="E15" s="14">
        <v>5074.5</v>
      </c>
      <c r="F15" s="18"/>
      <c r="G15" s="18"/>
      <c r="H15" s="14">
        <f t="shared" si="0"/>
        <v>5074.5</v>
      </c>
      <c r="I15" s="19"/>
    </row>
    <row r="16" spans="1:9" x14ac:dyDescent="0.25">
      <c r="A16" s="9"/>
      <c r="B16" s="33" t="s">
        <v>17</v>
      </c>
      <c r="C16" s="34" t="s">
        <v>15</v>
      </c>
      <c r="D16" s="35">
        <v>42780</v>
      </c>
      <c r="E16" s="36">
        <v>3779.14</v>
      </c>
      <c r="F16" s="18"/>
      <c r="G16" s="18"/>
      <c r="H16" s="14">
        <f t="shared" si="0"/>
        <v>3779.14</v>
      </c>
      <c r="I16" s="19"/>
    </row>
    <row r="17" spans="1:9" x14ac:dyDescent="0.25">
      <c r="A17" s="9">
        <v>11</v>
      </c>
      <c r="B17" s="15" t="s">
        <v>18</v>
      </c>
      <c r="C17" s="16" t="s">
        <v>15</v>
      </c>
      <c r="D17" s="17">
        <v>42754</v>
      </c>
      <c r="E17" s="14">
        <v>787.05</v>
      </c>
      <c r="F17" s="18">
        <v>200</v>
      </c>
      <c r="G17" s="18"/>
      <c r="H17" s="14">
        <f t="shared" si="0"/>
        <v>587.04999999999995</v>
      </c>
      <c r="I17" s="19"/>
    </row>
    <row r="18" spans="1:9" x14ac:dyDescent="0.25">
      <c r="A18" s="9">
        <v>12</v>
      </c>
      <c r="B18" s="15" t="s">
        <v>19</v>
      </c>
      <c r="C18" s="16" t="s">
        <v>15</v>
      </c>
      <c r="D18" s="17">
        <v>42759</v>
      </c>
      <c r="E18" s="14">
        <v>598.6</v>
      </c>
      <c r="F18" s="18">
        <v>598.6</v>
      </c>
      <c r="G18" s="18"/>
      <c r="H18" s="14">
        <f t="shared" si="0"/>
        <v>0</v>
      </c>
      <c r="I18" s="19"/>
    </row>
    <row r="19" spans="1:9" x14ac:dyDescent="0.25">
      <c r="A19" s="9">
        <v>13</v>
      </c>
      <c r="B19" s="15" t="s">
        <v>19</v>
      </c>
      <c r="C19" s="16" t="s">
        <v>15</v>
      </c>
      <c r="D19" s="17">
        <v>42766</v>
      </c>
      <c r="E19" s="14">
        <v>1849.66</v>
      </c>
      <c r="F19" s="18">
        <v>1000</v>
      </c>
      <c r="G19" s="18"/>
      <c r="H19" s="14">
        <f t="shared" si="0"/>
        <v>849.66000000000008</v>
      </c>
      <c r="I19" s="19"/>
    </row>
    <row r="20" spans="1:9" x14ac:dyDescent="0.25">
      <c r="A20" s="9">
        <v>14</v>
      </c>
      <c r="B20" s="15" t="s">
        <v>19</v>
      </c>
      <c r="C20" s="16" t="s">
        <v>15</v>
      </c>
      <c r="D20" s="17">
        <v>42773</v>
      </c>
      <c r="E20" s="14">
        <v>904.6</v>
      </c>
      <c r="F20" s="18"/>
      <c r="G20" s="18"/>
      <c r="H20" s="14">
        <f t="shared" si="0"/>
        <v>904.6</v>
      </c>
      <c r="I20" s="19"/>
    </row>
    <row r="21" spans="1:9" x14ac:dyDescent="0.25">
      <c r="A21" s="9"/>
      <c r="B21" s="33" t="s">
        <v>19</v>
      </c>
      <c r="C21" s="34" t="s">
        <v>15</v>
      </c>
      <c r="D21" s="35">
        <v>42780</v>
      </c>
      <c r="E21" s="36">
        <v>1783.88</v>
      </c>
      <c r="F21" s="18"/>
      <c r="G21" s="18"/>
      <c r="H21" s="14">
        <f t="shared" si="0"/>
        <v>1783.88</v>
      </c>
      <c r="I21" s="19"/>
    </row>
    <row r="22" spans="1:9" x14ac:dyDescent="0.25">
      <c r="A22" s="9">
        <v>15</v>
      </c>
      <c r="B22" s="15" t="s">
        <v>20</v>
      </c>
      <c r="C22" s="16" t="s">
        <v>15</v>
      </c>
      <c r="D22" s="17">
        <v>42759</v>
      </c>
      <c r="E22" s="14">
        <v>1354.54</v>
      </c>
      <c r="F22" s="18"/>
      <c r="G22" s="18"/>
      <c r="H22" s="14">
        <f t="shared" si="0"/>
        <v>1354.54</v>
      </c>
      <c r="I22" s="19"/>
    </row>
    <row r="23" spans="1:9" x14ac:dyDescent="0.25">
      <c r="A23" s="9">
        <v>16</v>
      </c>
      <c r="B23" s="15" t="s">
        <v>20</v>
      </c>
      <c r="C23" s="16" t="s">
        <v>15</v>
      </c>
      <c r="D23" s="17">
        <v>42766</v>
      </c>
      <c r="E23" s="14">
        <v>962.88</v>
      </c>
      <c r="F23" s="18"/>
      <c r="G23" s="18"/>
      <c r="H23" s="14">
        <f t="shared" si="0"/>
        <v>962.88</v>
      </c>
      <c r="I23" s="19"/>
    </row>
    <row r="24" spans="1:9" x14ac:dyDescent="0.25">
      <c r="A24" s="9">
        <v>17</v>
      </c>
      <c r="B24" s="15" t="s">
        <v>20</v>
      </c>
      <c r="C24" s="16" t="s">
        <v>15</v>
      </c>
      <c r="D24" s="17">
        <v>42773</v>
      </c>
      <c r="E24" s="14">
        <v>772.11</v>
      </c>
      <c r="F24" s="18">
        <v>772.11</v>
      </c>
      <c r="G24" s="18"/>
      <c r="H24" s="14">
        <f t="shared" si="0"/>
        <v>0</v>
      </c>
      <c r="I24" s="19"/>
    </row>
    <row r="25" spans="1:9" x14ac:dyDescent="0.25">
      <c r="A25" s="9"/>
      <c r="B25" s="33" t="s">
        <v>20</v>
      </c>
      <c r="C25" s="34" t="s">
        <v>15</v>
      </c>
      <c r="D25" s="35">
        <v>42780</v>
      </c>
      <c r="E25" s="36">
        <v>776.95</v>
      </c>
      <c r="F25" s="18"/>
      <c r="G25" s="18"/>
      <c r="H25" s="14">
        <f t="shared" si="0"/>
        <v>776.95</v>
      </c>
      <c r="I25" s="19"/>
    </row>
    <row r="26" spans="1:9" x14ac:dyDescent="0.25">
      <c r="A26" s="9">
        <v>18</v>
      </c>
      <c r="B26" s="15" t="s">
        <v>21</v>
      </c>
      <c r="C26" s="16" t="s">
        <v>15</v>
      </c>
      <c r="D26" s="17">
        <v>42758</v>
      </c>
      <c r="E26" s="14">
        <v>7850</v>
      </c>
      <c r="F26" s="18"/>
      <c r="G26" s="18"/>
      <c r="H26" s="14">
        <f t="shared" si="0"/>
        <v>7850</v>
      </c>
      <c r="I26" s="19"/>
    </row>
    <row r="27" spans="1:9" x14ac:dyDescent="0.25">
      <c r="A27" s="9">
        <v>19</v>
      </c>
      <c r="B27" s="15" t="s">
        <v>21</v>
      </c>
      <c r="C27" s="16" t="s">
        <v>15</v>
      </c>
      <c r="D27" s="17">
        <v>42767</v>
      </c>
      <c r="E27" s="14">
        <v>6783.9</v>
      </c>
      <c r="F27" s="18">
        <v>6783.9</v>
      </c>
      <c r="G27" s="18"/>
      <c r="H27" s="14">
        <f t="shared" si="0"/>
        <v>0</v>
      </c>
      <c r="I27" s="19"/>
    </row>
    <row r="28" spans="1:9" x14ac:dyDescent="0.25">
      <c r="A28" s="9">
        <v>20</v>
      </c>
      <c r="B28" s="15" t="s">
        <v>21</v>
      </c>
      <c r="C28" s="16" t="s">
        <v>15</v>
      </c>
      <c r="D28" s="17">
        <v>42774</v>
      </c>
      <c r="E28" s="14">
        <v>6019.6</v>
      </c>
      <c r="F28" s="18"/>
      <c r="G28" s="18"/>
      <c r="H28" s="14">
        <f t="shared" si="0"/>
        <v>6019.6</v>
      </c>
      <c r="I28" s="19"/>
    </row>
    <row r="29" spans="1:9" x14ac:dyDescent="0.25">
      <c r="A29" s="9"/>
      <c r="B29" s="33" t="s">
        <v>21</v>
      </c>
      <c r="C29" s="34" t="s">
        <v>15</v>
      </c>
      <c r="D29" s="35">
        <v>42781</v>
      </c>
      <c r="E29" s="36">
        <v>5184.6000000000004</v>
      </c>
      <c r="F29" s="18"/>
      <c r="G29" s="18"/>
      <c r="H29" s="14">
        <f t="shared" si="0"/>
        <v>5184.6000000000004</v>
      </c>
      <c r="I29" s="19"/>
    </row>
    <row r="30" spans="1:9" x14ac:dyDescent="0.25">
      <c r="A30" s="9">
        <v>21</v>
      </c>
      <c r="B30" s="15" t="s">
        <v>22</v>
      </c>
      <c r="C30" s="16" t="s">
        <v>15</v>
      </c>
      <c r="D30" s="17">
        <v>42765</v>
      </c>
      <c r="E30" s="14">
        <v>1271.17</v>
      </c>
      <c r="F30" s="18">
        <v>1271.17</v>
      </c>
      <c r="G30" s="18"/>
      <c r="H30" s="14">
        <f t="shared" si="0"/>
        <v>0</v>
      </c>
      <c r="I30" s="19"/>
    </row>
    <row r="31" spans="1:9" x14ac:dyDescent="0.25">
      <c r="A31" s="9">
        <v>22</v>
      </c>
      <c r="B31" s="15" t="s">
        <v>22</v>
      </c>
      <c r="C31" s="16" t="s">
        <v>15</v>
      </c>
      <c r="D31" s="17">
        <v>42772</v>
      </c>
      <c r="E31" s="14">
        <v>1373.8</v>
      </c>
      <c r="F31" s="18"/>
      <c r="G31" s="18"/>
      <c r="H31" s="14">
        <f t="shared" si="0"/>
        <v>1373.8</v>
      </c>
      <c r="I31" s="19"/>
    </row>
    <row r="32" spans="1:9" x14ac:dyDescent="0.25">
      <c r="A32" s="9"/>
      <c r="B32" s="33" t="s">
        <v>22</v>
      </c>
      <c r="C32" s="34" t="s">
        <v>15</v>
      </c>
      <c r="D32" s="35">
        <v>42779</v>
      </c>
      <c r="E32" s="36">
        <v>865.55</v>
      </c>
      <c r="F32" s="18"/>
      <c r="G32" s="18"/>
      <c r="H32" s="14">
        <f t="shared" ref="H32" si="1">E32-F32-G32</f>
        <v>865.55</v>
      </c>
      <c r="I32" s="19"/>
    </row>
    <row r="33" spans="1:9" x14ac:dyDescent="0.25">
      <c r="A33" s="9">
        <v>23</v>
      </c>
      <c r="B33" s="15" t="s">
        <v>23</v>
      </c>
      <c r="C33" s="16" t="s">
        <v>15</v>
      </c>
      <c r="D33" s="20">
        <v>42709</v>
      </c>
      <c r="E33" s="14">
        <v>698.19</v>
      </c>
      <c r="F33" s="18">
        <v>698.19</v>
      </c>
      <c r="G33" s="18"/>
      <c r="H33" s="14">
        <f t="shared" si="0"/>
        <v>0</v>
      </c>
      <c r="I33" s="19"/>
    </row>
    <row r="34" spans="1:9" x14ac:dyDescent="0.25">
      <c r="A34" s="9">
        <v>24</v>
      </c>
      <c r="B34" s="15" t="s">
        <v>23</v>
      </c>
      <c r="C34" s="16" t="s">
        <v>15</v>
      </c>
      <c r="D34" s="20">
        <v>42737</v>
      </c>
      <c r="E34" s="14">
        <v>663.15</v>
      </c>
      <c r="F34" s="18"/>
      <c r="G34" s="18"/>
      <c r="H34" s="14">
        <f t="shared" si="0"/>
        <v>663.15</v>
      </c>
      <c r="I34" s="19"/>
    </row>
    <row r="35" spans="1:9" x14ac:dyDescent="0.25">
      <c r="A35" s="9">
        <v>25</v>
      </c>
      <c r="B35" s="15" t="s">
        <v>23</v>
      </c>
      <c r="C35" s="16" t="s">
        <v>15</v>
      </c>
      <c r="D35" s="20">
        <v>42744</v>
      </c>
      <c r="E35" s="14">
        <v>743</v>
      </c>
      <c r="F35" s="18"/>
      <c r="G35" s="18"/>
      <c r="H35" s="14">
        <f t="shared" si="0"/>
        <v>743</v>
      </c>
      <c r="I35" s="19"/>
    </row>
    <row r="36" spans="1:9" x14ac:dyDescent="0.25">
      <c r="A36" s="9">
        <v>26</v>
      </c>
      <c r="B36" s="15" t="s">
        <v>23</v>
      </c>
      <c r="C36" s="16" t="s">
        <v>15</v>
      </c>
      <c r="D36" s="20">
        <v>42750</v>
      </c>
      <c r="E36" s="14">
        <v>874.37</v>
      </c>
      <c r="F36" s="18"/>
      <c r="G36" s="18"/>
      <c r="H36" s="14">
        <f t="shared" si="0"/>
        <v>874.37</v>
      </c>
      <c r="I36" s="19"/>
    </row>
    <row r="37" spans="1:9" x14ac:dyDescent="0.25">
      <c r="A37" s="9">
        <v>27</v>
      </c>
      <c r="B37" s="15" t="s">
        <v>23</v>
      </c>
      <c r="C37" s="16" t="s">
        <v>15</v>
      </c>
      <c r="D37" s="20">
        <v>42758</v>
      </c>
      <c r="E37" s="14">
        <v>1001.75</v>
      </c>
      <c r="F37" s="18"/>
      <c r="G37" s="18"/>
      <c r="H37" s="14">
        <f t="shared" si="0"/>
        <v>1001.75</v>
      </c>
      <c r="I37" s="19"/>
    </row>
    <row r="38" spans="1:9" x14ac:dyDescent="0.25">
      <c r="A38" s="9">
        <v>28</v>
      </c>
      <c r="B38" s="15" t="s">
        <v>23</v>
      </c>
      <c r="C38" s="16" t="s">
        <v>15</v>
      </c>
      <c r="D38" s="20">
        <v>42765</v>
      </c>
      <c r="E38" s="14">
        <v>755.4</v>
      </c>
      <c r="F38" s="18"/>
      <c r="G38" s="18"/>
      <c r="H38" s="14">
        <f t="shared" si="0"/>
        <v>755.4</v>
      </c>
      <c r="I38" s="19"/>
    </row>
    <row r="39" spans="1:9" x14ac:dyDescent="0.25">
      <c r="A39" s="9">
        <v>29</v>
      </c>
      <c r="B39" s="15" t="s">
        <v>23</v>
      </c>
      <c r="C39" s="16" t="s">
        <v>15</v>
      </c>
      <c r="D39" s="20">
        <v>42773</v>
      </c>
      <c r="E39" s="14">
        <v>787.65</v>
      </c>
      <c r="F39" s="18"/>
      <c r="G39" s="18"/>
      <c r="H39" s="14">
        <f t="shared" si="0"/>
        <v>787.65</v>
      </c>
      <c r="I39" s="19"/>
    </row>
    <row r="40" spans="1:9" x14ac:dyDescent="0.25">
      <c r="A40" s="9"/>
      <c r="B40" s="33" t="s">
        <v>23</v>
      </c>
      <c r="C40" s="34" t="s">
        <v>15</v>
      </c>
      <c r="D40" s="35">
        <v>42779</v>
      </c>
      <c r="E40" s="36">
        <v>272.10000000000002</v>
      </c>
      <c r="F40" s="18"/>
      <c r="G40" s="18"/>
      <c r="H40" s="14">
        <f t="shared" si="0"/>
        <v>272.10000000000002</v>
      </c>
      <c r="I40" s="19"/>
    </row>
    <row r="41" spans="1:9" x14ac:dyDescent="0.25">
      <c r="A41" s="9">
        <v>30</v>
      </c>
      <c r="B41" s="15" t="s">
        <v>24</v>
      </c>
      <c r="C41" s="16" t="s">
        <v>15</v>
      </c>
      <c r="D41" s="20">
        <v>42731</v>
      </c>
      <c r="E41" s="14">
        <v>635</v>
      </c>
      <c r="F41" s="18">
        <v>635</v>
      </c>
      <c r="G41" s="18"/>
      <c r="H41" s="14">
        <f t="shared" si="0"/>
        <v>0</v>
      </c>
      <c r="I41" s="19"/>
    </row>
    <row r="42" spans="1:9" x14ac:dyDescent="0.25">
      <c r="A42" s="9">
        <v>31</v>
      </c>
      <c r="B42" s="15" t="s">
        <v>24</v>
      </c>
      <c r="C42" s="16" t="s">
        <v>15</v>
      </c>
      <c r="D42" s="20">
        <v>42745</v>
      </c>
      <c r="E42" s="14">
        <v>765.62</v>
      </c>
      <c r="F42" s="18"/>
      <c r="G42" s="18"/>
      <c r="H42" s="14">
        <f t="shared" si="0"/>
        <v>765.62</v>
      </c>
      <c r="I42" s="19"/>
    </row>
    <row r="43" spans="1:9" x14ac:dyDescent="0.25">
      <c r="A43" s="9">
        <v>32</v>
      </c>
      <c r="B43" s="15" t="s">
        <v>24</v>
      </c>
      <c r="C43" s="16" t="s">
        <v>15</v>
      </c>
      <c r="D43" s="20">
        <v>42773</v>
      </c>
      <c r="E43" s="14">
        <v>1043.23</v>
      </c>
      <c r="F43" s="18"/>
      <c r="G43" s="18"/>
      <c r="H43" s="14">
        <f t="shared" si="0"/>
        <v>1043.23</v>
      </c>
      <c r="I43" s="19"/>
    </row>
    <row r="44" spans="1:9" x14ac:dyDescent="0.25">
      <c r="A44" s="9">
        <v>33</v>
      </c>
      <c r="B44" s="15" t="s">
        <v>25</v>
      </c>
      <c r="C44" s="16" t="s">
        <v>15</v>
      </c>
      <c r="D44" s="20">
        <v>42737</v>
      </c>
      <c r="E44" s="14">
        <v>2436.1</v>
      </c>
      <c r="F44" s="18"/>
      <c r="G44" s="18">
        <v>2436.1</v>
      </c>
      <c r="H44" s="14">
        <f t="shared" si="0"/>
        <v>0</v>
      </c>
      <c r="I44" s="21" t="s">
        <v>106</v>
      </c>
    </row>
    <row r="45" spans="1:9" x14ac:dyDescent="0.25">
      <c r="A45" s="9">
        <v>34</v>
      </c>
      <c r="B45" s="15" t="s">
        <v>25</v>
      </c>
      <c r="C45" s="16" t="s">
        <v>15</v>
      </c>
      <c r="D45" s="20">
        <v>42750</v>
      </c>
      <c r="E45" s="14">
        <v>986.72</v>
      </c>
      <c r="F45" s="18"/>
      <c r="G45" s="18">
        <v>986.72</v>
      </c>
      <c r="H45" s="14">
        <f t="shared" si="0"/>
        <v>0</v>
      </c>
      <c r="I45" s="21"/>
    </row>
    <row r="46" spans="1:9" x14ac:dyDescent="0.25">
      <c r="A46" s="9">
        <v>35</v>
      </c>
      <c r="B46" s="15" t="s">
        <v>25</v>
      </c>
      <c r="C46" s="16" t="s">
        <v>15</v>
      </c>
      <c r="D46" s="20">
        <v>42765</v>
      </c>
      <c r="E46" s="14">
        <v>4249.58</v>
      </c>
      <c r="F46" s="18"/>
      <c r="G46" s="18">
        <v>517.17999999999995</v>
      </c>
      <c r="H46" s="14">
        <f t="shared" si="0"/>
        <v>3732.4</v>
      </c>
      <c r="I46" s="21"/>
    </row>
    <row r="47" spans="1:9" x14ac:dyDescent="0.25">
      <c r="A47" s="9">
        <v>36</v>
      </c>
      <c r="B47" s="15" t="s">
        <v>26</v>
      </c>
      <c r="C47" s="16" t="s">
        <v>15</v>
      </c>
      <c r="D47" s="20">
        <v>42746</v>
      </c>
      <c r="E47" s="14">
        <v>2393.44</v>
      </c>
      <c r="F47" s="18"/>
      <c r="G47" s="18">
        <v>522.04999999999995</v>
      </c>
      <c r="H47" s="14">
        <f t="shared" si="0"/>
        <v>1871.39</v>
      </c>
      <c r="I47" s="21" t="s">
        <v>107</v>
      </c>
    </row>
    <row r="48" spans="1:9" x14ac:dyDescent="0.25">
      <c r="A48" s="9">
        <v>37</v>
      </c>
      <c r="B48" s="15" t="s">
        <v>26</v>
      </c>
      <c r="C48" s="16" t="s">
        <v>15</v>
      </c>
      <c r="D48" s="20">
        <v>42759</v>
      </c>
      <c r="E48" s="14">
        <v>1429.68</v>
      </c>
      <c r="F48" s="18"/>
      <c r="G48" s="18"/>
      <c r="H48" s="14">
        <f t="shared" si="0"/>
        <v>1429.68</v>
      </c>
      <c r="I48" s="21"/>
    </row>
    <row r="49" spans="1:9" x14ac:dyDescent="0.25">
      <c r="A49" s="9">
        <v>38</v>
      </c>
      <c r="B49" s="15" t="s">
        <v>26</v>
      </c>
      <c r="C49" s="16" t="s">
        <v>15</v>
      </c>
      <c r="D49" s="20">
        <v>42774</v>
      </c>
      <c r="E49" s="14">
        <v>1864.14</v>
      </c>
      <c r="F49" s="18"/>
      <c r="G49" s="18"/>
      <c r="H49" s="14">
        <f t="shared" si="0"/>
        <v>1864.14</v>
      </c>
      <c r="I49" s="21"/>
    </row>
    <row r="50" spans="1:9" x14ac:dyDescent="0.25">
      <c r="A50" s="9">
        <v>39</v>
      </c>
      <c r="B50" s="15" t="s">
        <v>27</v>
      </c>
      <c r="C50" s="16" t="s">
        <v>15</v>
      </c>
      <c r="D50" s="20">
        <v>42767</v>
      </c>
      <c r="E50" s="14">
        <v>465.3</v>
      </c>
      <c r="F50" s="18">
        <v>465.3</v>
      </c>
      <c r="G50" s="18"/>
      <c r="H50" s="14">
        <f t="shared" si="0"/>
        <v>0</v>
      </c>
      <c r="I50" s="21"/>
    </row>
    <row r="51" spans="1:9" x14ac:dyDescent="0.25">
      <c r="A51" s="9">
        <v>40</v>
      </c>
      <c r="B51" s="15" t="s">
        <v>27</v>
      </c>
      <c r="C51" s="16" t="s">
        <v>15</v>
      </c>
      <c r="D51" s="20">
        <v>42774</v>
      </c>
      <c r="E51" s="14">
        <v>792.2</v>
      </c>
      <c r="F51" s="18"/>
      <c r="G51" s="18"/>
      <c r="H51" s="14">
        <f t="shared" si="0"/>
        <v>792.2</v>
      </c>
      <c r="I51" s="21"/>
    </row>
    <row r="52" spans="1:9" x14ac:dyDescent="0.25">
      <c r="A52" s="9"/>
      <c r="B52" s="33" t="s">
        <v>27</v>
      </c>
      <c r="C52" s="34" t="s">
        <v>15</v>
      </c>
      <c r="D52" s="35">
        <v>42781</v>
      </c>
      <c r="E52" s="36">
        <v>502.72</v>
      </c>
      <c r="F52" s="18"/>
      <c r="G52" s="18"/>
      <c r="H52" s="14">
        <f t="shared" si="0"/>
        <v>502.72</v>
      </c>
      <c r="I52" s="21"/>
    </row>
    <row r="53" spans="1:9" x14ac:dyDescent="0.25">
      <c r="A53" s="9">
        <v>41</v>
      </c>
      <c r="B53" s="15" t="s">
        <v>28</v>
      </c>
      <c r="C53" s="16" t="s">
        <v>15</v>
      </c>
      <c r="D53" s="20">
        <v>42765</v>
      </c>
      <c r="E53" s="14">
        <v>3035.11</v>
      </c>
      <c r="F53" s="18">
        <v>3035.11</v>
      </c>
      <c r="G53" s="18"/>
      <c r="H53" s="14">
        <f t="shared" si="0"/>
        <v>0</v>
      </c>
      <c r="I53" s="21"/>
    </row>
    <row r="54" spans="1:9" x14ac:dyDescent="0.25">
      <c r="A54" s="9">
        <v>42</v>
      </c>
      <c r="B54" s="15" t="s">
        <v>28</v>
      </c>
      <c r="C54" s="16" t="s">
        <v>15</v>
      </c>
      <c r="D54" s="20">
        <v>42772</v>
      </c>
      <c r="E54" s="14">
        <v>2193.6799999999998</v>
      </c>
      <c r="F54" s="18"/>
      <c r="G54" s="18"/>
      <c r="H54" s="14">
        <f t="shared" si="0"/>
        <v>2193.6799999999998</v>
      </c>
      <c r="I54" s="21"/>
    </row>
    <row r="55" spans="1:9" x14ac:dyDescent="0.25">
      <c r="A55" s="9"/>
      <c r="B55" s="33" t="s">
        <v>28</v>
      </c>
      <c r="C55" s="34" t="s">
        <v>15</v>
      </c>
      <c r="D55" s="35">
        <v>42779</v>
      </c>
      <c r="E55" s="36">
        <v>2425.85</v>
      </c>
      <c r="F55" s="18"/>
      <c r="G55" s="18"/>
      <c r="H55" s="14">
        <f t="shared" si="0"/>
        <v>2425.85</v>
      </c>
      <c r="I55" s="21"/>
    </row>
    <row r="56" spans="1:9" x14ac:dyDescent="0.25">
      <c r="A56" s="9">
        <v>43</v>
      </c>
      <c r="B56" s="15" t="s">
        <v>29</v>
      </c>
      <c r="C56" s="16" t="s">
        <v>15</v>
      </c>
      <c r="D56" s="20">
        <v>42696</v>
      </c>
      <c r="E56" s="14">
        <v>601.40000000000009</v>
      </c>
      <c r="F56" s="18"/>
      <c r="G56" s="18">
        <v>601.4</v>
      </c>
      <c r="H56" s="14">
        <f t="shared" si="0"/>
        <v>0</v>
      </c>
      <c r="I56" s="21" t="s">
        <v>108</v>
      </c>
    </row>
    <row r="57" spans="1:9" x14ac:dyDescent="0.25">
      <c r="A57" s="9">
        <v>44</v>
      </c>
      <c r="B57" s="15" t="s">
        <v>29</v>
      </c>
      <c r="C57" s="16" t="s">
        <v>15</v>
      </c>
      <c r="D57" s="20">
        <v>42758</v>
      </c>
      <c r="E57" s="14">
        <v>679</v>
      </c>
      <c r="F57" s="18"/>
      <c r="G57" s="18"/>
      <c r="H57" s="14">
        <f t="shared" si="0"/>
        <v>679</v>
      </c>
      <c r="I57" s="21"/>
    </row>
    <row r="58" spans="1:9" x14ac:dyDescent="0.25">
      <c r="A58" s="9">
        <v>45</v>
      </c>
      <c r="B58" s="15" t="s">
        <v>29</v>
      </c>
      <c r="C58" s="16" t="s">
        <v>15</v>
      </c>
      <c r="D58" s="20">
        <v>42767</v>
      </c>
      <c r="E58" s="14">
        <v>346</v>
      </c>
      <c r="F58" s="18"/>
      <c r="G58" s="18"/>
      <c r="H58" s="14">
        <f t="shared" si="0"/>
        <v>346</v>
      </c>
      <c r="I58" s="21"/>
    </row>
    <row r="59" spans="1:9" x14ac:dyDescent="0.25">
      <c r="A59" s="9">
        <v>46</v>
      </c>
      <c r="B59" s="15" t="s">
        <v>29</v>
      </c>
      <c r="C59" s="16" t="s">
        <v>15</v>
      </c>
      <c r="D59" s="20">
        <v>42773</v>
      </c>
      <c r="E59" s="14">
        <v>408.22</v>
      </c>
      <c r="F59" s="18"/>
      <c r="G59" s="18"/>
      <c r="H59" s="14">
        <f t="shared" si="0"/>
        <v>408.22</v>
      </c>
      <c r="I59" s="21"/>
    </row>
    <row r="60" spans="1:9" x14ac:dyDescent="0.25">
      <c r="A60" s="9"/>
      <c r="B60" s="33" t="s">
        <v>29</v>
      </c>
      <c r="C60" s="34" t="s">
        <v>15</v>
      </c>
      <c r="D60" s="35">
        <v>42780</v>
      </c>
      <c r="E60" s="36">
        <v>792.35</v>
      </c>
      <c r="F60" s="18"/>
      <c r="G60" s="18"/>
      <c r="H60" s="14">
        <f t="shared" si="0"/>
        <v>792.35</v>
      </c>
      <c r="I60" s="21"/>
    </row>
    <row r="61" spans="1:9" x14ac:dyDescent="0.25">
      <c r="A61" s="9">
        <v>47</v>
      </c>
      <c r="B61" s="15" t="s">
        <v>30</v>
      </c>
      <c r="C61" s="16" t="s">
        <v>15</v>
      </c>
      <c r="D61" s="20">
        <v>42758</v>
      </c>
      <c r="E61" s="14">
        <v>2557.21</v>
      </c>
      <c r="F61" s="18">
        <v>1000</v>
      </c>
      <c r="G61" s="18"/>
      <c r="H61" s="14">
        <f t="shared" si="0"/>
        <v>1557.21</v>
      </c>
      <c r="I61" s="21"/>
    </row>
    <row r="62" spans="1:9" x14ac:dyDescent="0.25">
      <c r="A62" s="9">
        <v>48</v>
      </c>
      <c r="B62" s="15" t="s">
        <v>31</v>
      </c>
      <c r="C62" s="16" t="s">
        <v>15</v>
      </c>
      <c r="D62" s="20">
        <v>42766</v>
      </c>
      <c r="E62" s="14">
        <v>190.17</v>
      </c>
      <c r="F62" s="18">
        <v>190.17</v>
      </c>
      <c r="G62" s="18"/>
      <c r="H62" s="14">
        <f t="shared" si="0"/>
        <v>0</v>
      </c>
      <c r="I62" s="21"/>
    </row>
    <row r="63" spans="1:9" x14ac:dyDescent="0.25">
      <c r="A63" s="9">
        <v>49</v>
      </c>
      <c r="B63" s="15" t="s">
        <v>31</v>
      </c>
      <c r="C63" s="16" t="s">
        <v>15</v>
      </c>
      <c r="D63" s="20">
        <v>42773</v>
      </c>
      <c r="E63" s="14">
        <v>607.4</v>
      </c>
      <c r="F63" s="18"/>
      <c r="G63" s="18"/>
      <c r="H63" s="14">
        <f t="shared" si="0"/>
        <v>607.4</v>
      </c>
      <c r="I63" s="21"/>
    </row>
    <row r="64" spans="1:9" x14ac:dyDescent="0.25">
      <c r="A64" s="9"/>
      <c r="B64" s="33" t="s">
        <v>31</v>
      </c>
      <c r="C64" s="34" t="s">
        <v>15</v>
      </c>
      <c r="D64" s="35">
        <v>42780</v>
      </c>
      <c r="E64" s="36">
        <v>357</v>
      </c>
      <c r="F64" s="18"/>
      <c r="G64" s="18"/>
      <c r="H64" s="14">
        <f t="shared" si="0"/>
        <v>357</v>
      </c>
      <c r="I64" s="21"/>
    </row>
    <row r="65" spans="1:9" x14ac:dyDescent="0.25">
      <c r="A65" s="9">
        <v>50</v>
      </c>
      <c r="B65" s="15" t="s">
        <v>32</v>
      </c>
      <c r="C65" s="16" t="s">
        <v>15</v>
      </c>
      <c r="D65" s="20">
        <v>42772</v>
      </c>
      <c r="E65" s="14">
        <v>663.42</v>
      </c>
      <c r="F65" s="18">
        <v>663.42</v>
      </c>
      <c r="G65" s="18"/>
      <c r="H65" s="14">
        <f t="shared" si="0"/>
        <v>0</v>
      </c>
      <c r="I65" s="21"/>
    </row>
    <row r="66" spans="1:9" x14ac:dyDescent="0.25">
      <c r="A66" s="9"/>
      <c r="B66" s="33" t="s">
        <v>32</v>
      </c>
      <c r="C66" s="34" t="s">
        <v>15</v>
      </c>
      <c r="D66" s="35">
        <v>42779</v>
      </c>
      <c r="E66" s="36">
        <v>503.36</v>
      </c>
      <c r="F66" s="18"/>
      <c r="G66" s="18"/>
      <c r="H66" s="14">
        <f t="shared" si="0"/>
        <v>503.36</v>
      </c>
      <c r="I66" s="21"/>
    </row>
    <row r="67" spans="1:9" x14ac:dyDescent="0.25">
      <c r="A67" s="9">
        <v>51</v>
      </c>
      <c r="B67" s="15" t="s">
        <v>33</v>
      </c>
      <c r="C67" s="16" t="s">
        <v>15</v>
      </c>
      <c r="D67" s="20">
        <v>42772</v>
      </c>
      <c r="E67" s="14">
        <v>1357.68</v>
      </c>
      <c r="F67" s="18">
        <v>1357.68</v>
      </c>
      <c r="G67" s="18"/>
      <c r="H67" s="14">
        <f t="shared" si="0"/>
        <v>0</v>
      </c>
      <c r="I67" s="21"/>
    </row>
    <row r="68" spans="1:9" x14ac:dyDescent="0.25">
      <c r="A68" s="9"/>
      <c r="B68" s="33" t="s">
        <v>33</v>
      </c>
      <c r="C68" s="34" t="s">
        <v>15</v>
      </c>
      <c r="D68" s="35">
        <v>42779</v>
      </c>
      <c r="E68" s="36">
        <v>1023.95</v>
      </c>
      <c r="F68" s="18"/>
      <c r="G68" s="18"/>
      <c r="H68" s="14">
        <f t="shared" si="0"/>
        <v>1023.95</v>
      </c>
      <c r="I68" s="21"/>
    </row>
    <row r="69" spans="1:9" x14ac:dyDescent="0.25">
      <c r="A69" s="9">
        <v>52</v>
      </c>
      <c r="B69" s="22" t="s">
        <v>34</v>
      </c>
      <c r="C69" s="23" t="s">
        <v>15</v>
      </c>
      <c r="D69" s="17">
        <v>42773</v>
      </c>
      <c r="E69" s="14">
        <v>624</v>
      </c>
      <c r="F69" s="18">
        <v>624</v>
      </c>
      <c r="G69" s="18"/>
      <c r="H69" s="14">
        <f t="shared" si="0"/>
        <v>0</v>
      </c>
      <c r="I69" s="24"/>
    </row>
    <row r="70" spans="1:9" x14ac:dyDescent="0.25">
      <c r="A70" s="9"/>
      <c r="B70" s="33" t="s">
        <v>34</v>
      </c>
      <c r="C70" s="34" t="s">
        <v>15</v>
      </c>
      <c r="D70" s="35">
        <v>42780</v>
      </c>
      <c r="E70" s="36">
        <v>1119.32</v>
      </c>
      <c r="F70" s="18"/>
      <c r="G70" s="18"/>
      <c r="H70" s="14">
        <f t="shared" si="0"/>
        <v>1119.32</v>
      </c>
      <c r="I70" s="24"/>
    </row>
    <row r="71" spans="1:9" x14ac:dyDescent="0.25">
      <c r="A71" s="9">
        <v>53</v>
      </c>
      <c r="B71" s="22" t="s">
        <v>35</v>
      </c>
      <c r="C71" s="23" t="s">
        <v>15</v>
      </c>
      <c r="D71" s="17">
        <v>42759</v>
      </c>
      <c r="E71" s="14">
        <v>780</v>
      </c>
      <c r="F71" s="18">
        <v>780</v>
      </c>
      <c r="G71" s="18"/>
      <c r="H71" s="14">
        <f t="shared" si="0"/>
        <v>0</v>
      </c>
      <c r="I71" s="24"/>
    </row>
    <row r="72" spans="1:9" x14ac:dyDescent="0.25">
      <c r="A72" s="9">
        <v>54</v>
      </c>
      <c r="B72" s="22" t="s">
        <v>35</v>
      </c>
      <c r="C72" s="23" t="s">
        <v>15</v>
      </c>
      <c r="D72" s="17">
        <v>42773</v>
      </c>
      <c r="E72" s="14">
        <v>2128.1</v>
      </c>
      <c r="F72" s="18"/>
      <c r="G72" s="18"/>
      <c r="H72" s="14">
        <f t="shared" si="0"/>
        <v>2128.1</v>
      </c>
      <c r="I72" s="24"/>
    </row>
    <row r="73" spans="1:9" x14ac:dyDescent="0.25">
      <c r="A73" s="9"/>
      <c r="B73" s="33" t="s">
        <v>35</v>
      </c>
      <c r="C73" s="34" t="s">
        <v>15</v>
      </c>
      <c r="D73" s="35">
        <v>42780</v>
      </c>
      <c r="E73" s="36">
        <v>960.3</v>
      </c>
      <c r="F73" s="18"/>
      <c r="G73" s="18"/>
      <c r="H73" s="14">
        <f t="shared" si="0"/>
        <v>960.3</v>
      </c>
      <c r="I73" s="24"/>
    </row>
    <row r="74" spans="1:9" x14ac:dyDescent="0.25">
      <c r="A74" s="9">
        <v>55</v>
      </c>
      <c r="B74" s="22" t="s">
        <v>37</v>
      </c>
      <c r="C74" s="23" t="s">
        <v>15</v>
      </c>
      <c r="D74" s="17">
        <v>42710</v>
      </c>
      <c r="E74" s="14">
        <v>871.7</v>
      </c>
      <c r="F74" s="18"/>
      <c r="G74" s="18">
        <v>492.5</v>
      </c>
      <c r="H74" s="14">
        <f t="shared" si="0"/>
        <v>379.20000000000005</v>
      </c>
      <c r="I74" s="24" t="s">
        <v>109</v>
      </c>
    </row>
    <row r="75" spans="1:9" x14ac:dyDescent="0.25">
      <c r="A75" s="9">
        <v>56</v>
      </c>
      <c r="B75" s="22" t="s">
        <v>37</v>
      </c>
      <c r="C75" s="23" t="s">
        <v>15</v>
      </c>
      <c r="D75" s="17">
        <v>42759</v>
      </c>
      <c r="E75" s="14">
        <v>1603.9</v>
      </c>
      <c r="F75" s="18"/>
      <c r="G75" s="18"/>
      <c r="H75" s="14">
        <f t="shared" si="0"/>
        <v>1603.9</v>
      </c>
      <c r="I75" s="24"/>
    </row>
    <row r="76" spans="1:9" x14ac:dyDescent="0.25">
      <c r="A76" s="9">
        <v>57</v>
      </c>
      <c r="B76" s="22" t="s">
        <v>38</v>
      </c>
      <c r="C76" s="23" t="s">
        <v>15</v>
      </c>
      <c r="D76" s="17">
        <v>42752</v>
      </c>
      <c r="E76" s="14">
        <v>1365.62</v>
      </c>
      <c r="F76" s="18"/>
      <c r="G76" s="18">
        <v>1365.62</v>
      </c>
      <c r="H76" s="14">
        <f t="shared" si="0"/>
        <v>0</v>
      </c>
      <c r="I76" s="24" t="s">
        <v>110</v>
      </c>
    </row>
    <row r="77" spans="1:9" x14ac:dyDescent="0.25">
      <c r="A77" s="9">
        <v>58</v>
      </c>
      <c r="B77" s="22" t="s">
        <v>38</v>
      </c>
      <c r="C77" s="23" t="s">
        <v>15</v>
      </c>
      <c r="D77" s="17">
        <v>42759</v>
      </c>
      <c r="E77" s="14">
        <v>926.8</v>
      </c>
      <c r="F77" s="18"/>
      <c r="G77" s="18">
        <v>926.8</v>
      </c>
      <c r="H77" s="14">
        <f t="shared" si="0"/>
        <v>0</v>
      </c>
      <c r="I77" s="24"/>
    </row>
    <row r="78" spans="1:9" x14ac:dyDescent="0.25">
      <c r="A78" s="9">
        <v>59</v>
      </c>
      <c r="B78" s="22" t="s">
        <v>38</v>
      </c>
      <c r="C78" s="23" t="s">
        <v>15</v>
      </c>
      <c r="D78" s="17">
        <v>42766</v>
      </c>
      <c r="E78" s="14">
        <v>559.54</v>
      </c>
      <c r="F78" s="18"/>
      <c r="G78" s="18">
        <v>559.54</v>
      </c>
      <c r="H78" s="14">
        <f t="shared" si="0"/>
        <v>0</v>
      </c>
      <c r="I78" s="24"/>
    </row>
    <row r="79" spans="1:9" x14ac:dyDescent="0.25">
      <c r="A79" s="9">
        <v>60</v>
      </c>
      <c r="B79" s="22" t="s">
        <v>38</v>
      </c>
      <c r="C79" s="23" t="s">
        <v>15</v>
      </c>
      <c r="D79" s="17">
        <v>42773</v>
      </c>
      <c r="E79" s="14">
        <v>1207.2</v>
      </c>
      <c r="F79" s="18"/>
      <c r="G79" s="18">
        <v>1207.2</v>
      </c>
      <c r="H79" s="14">
        <f t="shared" si="0"/>
        <v>0</v>
      </c>
      <c r="I79" s="24"/>
    </row>
    <row r="80" spans="1:9" x14ac:dyDescent="0.25">
      <c r="A80" s="9"/>
      <c r="B80" s="33" t="s">
        <v>38</v>
      </c>
      <c r="C80" s="34" t="s">
        <v>15</v>
      </c>
      <c r="D80" s="35">
        <v>42780</v>
      </c>
      <c r="E80" s="36">
        <v>671.3</v>
      </c>
      <c r="F80" s="18"/>
      <c r="G80" s="18"/>
      <c r="H80" s="14">
        <f t="shared" si="0"/>
        <v>671.3</v>
      </c>
      <c r="I80" s="24"/>
    </row>
    <row r="81" spans="1:9" x14ac:dyDescent="0.25">
      <c r="A81" s="9">
        <v>61</v>
      </c>
      <c r="B81" s="22" t="s">
        <v>39</v>
      </c>
      <c r="C81" s="23" t="s">
        <v>15</v>
      </c>
      <c r="D81" s="17">
        <v>42759</v>
      </c>
      <c r="E81" s="14">
        <v>972</v>
      </c>
      <c r="F81" s="18">
        <v>112</v>
      </c>
      <c r="G81" s="18"/>
      <c r="H81" s="14">
        <f t="shared" si="0"/>
        <v>860</v>
      </c>
      <c r="I81" s="24"/>
    </row>
    <row r="82" spans="1:9" x14ac:dyDescent="0.25">
      <c r="A82" s="9">
        <v>62</v>
      </c>
      <c r="B82" s="22" t="s">
        <v>39</v>
      </c>
      <c r="C82" s="23" t="s">
        <v>15</v>
      </c>
      <c r="D82" s="17">
        <v>42773</v>
      </c>
      <c r="E82" s="14">
        <v>288</v>
      </c>
      <c r="F82" s="18">
        <v>288</v>
      </c>
      <c r="G82" s="18"/>
      <c r="H82" s="14">
        <f t="shared" si="0"/>
        <v>0</v>
      </c>
      <c r="I82" s="24"/>
    </row>
    <row r="83" spans="1:9" x14ac:dyDescent="0.25">
      <c r="A83" s="9"/>
      <c r="B83" s="33" t="s">
        <v>39</v>
      </c>
      <c r="C83" s="34" t="s">
        <v>15</v>
      </c>
      <c r="D83" s="35">
        <v>42780</v>
      </c>
      <c r="E83" s="36">
        <v>648</v>
      </c>
      <c r="F83" s="18"/>
      <c r="G83" s="18"/>
      <c r="H83" s="14">
        <f t="shared" si="0"/>
        <v>648</v>
      </c>
      <c r="I83" s="24"/>
    </row>
    <row r="84" spans="1:9" x14ac:dyDescent="0.25">
      <c r="A84" s="9">
        <v>63</v>
      </c>
      <c r="B84" s="22" t="s">
        <v>40</v>
      </c>
      <c r="C84" s="23" t="s">
        <v>15</v>
      </c>
      <c r="D84" s="17">
        <v>42757</v>
      </c>
      <c r="E84" s="14">
        <v>1591.62</v>
      </c>
      <c r="F84" s="18">
        <v>1591.6</v>
      </c>
      <c r="G84" s="18"/>
      <c r="H84" s="14">
        <f t="shared" si="0"/>
        <v>1.999999999998181E-2</v>
      </c>
      <c r="I84" s="24"/>
    </row>
    <row r="85" spans="1:9" x14ac:dyDescent="0.25">
      <c r="A85" s="9"/>
      <c r="B85" s="33" t="s">
        <v>40</v>
      </c>
      <c r="C85" s="34" t="s">
        <v>15</v>
      </c>
      <c r="D85" s="35">
        <v>42779</v>
      </c>
      <c r="E85" s="36">
        <v>2275.62</v>
      </c>
      <c r="F85" s="18"/>
      <c r="G85" s="18"/>
      <c r="H85" s="14">
        <f t="shared" si="0"/>
        <v>2275.62</v>
      </c>
      <c r="I85" s="24"/>
    </row>
    <row r="86" spans="1:9" x14ac:dyDescent="0.25">
      <c r="A86" s="9">
        <v>64</v>
      </c>
      <c r="B86" s="22" t="s">
        <v>42</v>
      </c>
      <c r="C86" s="23" t="s">
        <v>15</v>
      </c>
      <c r="D86" s="17">
        <v>42767</v>
      </c>
      <c r="E86" s="14">
        <v>552.47</v>
      </c>
      <c r="F86" s="18">
        <v>552.47</v>
      </c>
      <c r="G86" s="18"/>
      <c r="H86" s="14">
        <f t="shared" si="0"/>
        <v>0</v>
      </c>
      <c r="I86" s="24"/>
    </row>
    <row r="87" spans="1:9" x14ac:dyDescent="0.25">
      <c r="A87" s="9">
        <v>65</v>
      </c>
      <c r="B87" s="22" t="s">
        <v>42</v>
      </c>
      <c r="C87" s="23" t="s">
        <v>15</v>
      </c>
      <c r="D87" s="17">
        <v>42774</v>
      </c>
      <c r="E87" s="14">
        <v>1208.8599999999999</v>
      </c>
      <c r="F87" s="18">
        <v>500</v>
      </c>
      <c r="G87" s="18"/>
      <c r="H87" s="14">
        <f t="shared" si="0"/>
        <v>708.8599999999999</v>
      </c>
      <c r="I87" s="24"/>
    </row>
    <row r="88" spans="1:9" x14ac:dyDescent="0.25">
      <c r="A88" s="9">
        <v>66</v>
      </c>
      <c r="B88" s="22" t="s">
        <v>80</v>
      </c>
      <c r="C88" s="23" t="s">
        <v>15</v>
      </c>
      <c r="D88" s="17">
        <v>42772</v>
      </c>
      <c r="E88" s="14">
        <v>446.4</v>
      </c>
      <c r="F88" s="38">
        <v>446.4</v>
      </c>
      <c r="G88" s="38"/>
      <c r="H88" s="14">
        <f t="shared" ref="H88:H126" si="2">E88-F88-G88</f>
        <v>0</v>
      </c>
      <c r="I88" s="24"/>
    </row>
    <row r="89" spans="1:9" x14ac:dyDescent="0.25">
      <c r="A89" s="9">
        <v>67</v>
      </c>
      <c r="B89" s="22" t="s">
        <v>97</v>
      </c>
      <c r="C89" s="23" t="s">
        <v>15</v>
      </c>
      <c r="D89" s="17">
        <v>42773</v>
      </c>
      <c r="E89" s="14">
        <v>2491.1999999999998</v>
      </c>
      <c r="F89" s="38">
        <v>2491.1999999999998</v>
      </c>
      <c r="G89" s="38"/>
      <c r="H89" s="14">
        <f t="shared" si="2"/>
        <v>0</v>
      </c>
      <c r="I89" s="24"/>
    </row>
    <row r="90" spans="1:9" x14ac:dyDescent="0.25">
      <c r="A90" s="9">
        <v>68</v>
      </c>
      <c r="B90" s="22" t="s">
        <v>65</v>
      </c>
      <c r="C90" s="23" t="s">
        <v>15</v>
      </c>
      <c r="D90" s="17">
        <v>42774</v>
      </c>
      <c r="E90" s="14">
        <v>1187.26</v>
      </c>
      <c r="F90" s="38"/>
      <c r="G90" s="38"/>
      <c r="H90" s="14">
        <f t="shared" si="2"/>
        <v>1187.26</v>
      </c>
      <c r="I90" s="24"/>
    </row>
    <row r="91" spans="1:9" x14ac:dyDescent="0.25">
      <c r="A91" s="9"/>
      <c r="B91" s="33" t="s">
        <v>74</v>
      </c>
      <c r="C91" s="34" t="s">
        <v>15</v>
      </c>
      <c r="D91" s="35">
        <v>42781</v>
      </c>
      <c r="E91" s="36">
        <v>634.17999999999995</v>
      </c>
      <c r="F91" s="38"/>
      <c r="G91" s="38"/>
      <c r="H91" s="14">
        <f t="shared" si="2"/>
        <v>634.17999999999995</v>
      </c>
      <c r="I91" s="24"/>
    </row>
    <row r="92" spans="1:9" x14ac:dyDescent="0.25">
      <c r="A92" s="9"/>
      <c r="B92" s="33" t="s">
        <v>36</v>
      </c>
      <c r="C92" s="34" t="s">
        <v>15</v>
      </c>
      <c r="D92" s="35">
        <v>42780</v>
      </c>
      <c r="E92" s="36">
        <v>516.58000000000004</v>
      </c>
      <c r="F92" s="38"/>
      <c r="G92" s="38"/>
      <c r="H92" s="14">
        <f t="shared" si="2"/>
        <v>516.58000000000004</v>
      </c>
      <c r="I92" s="24"/>
    </row>
    <row r="93" spans="1:9" x14ac:dyDescent="0.25">
      <c r="A93" s="9"/>
      <c r="B93" s="33" t="s">
        <v>104</v>
      </c>
      <c r="C93" s="34" t="s">
        <v>15</v>
      </c>
      <c r="D93" s="35">
        <v>42780</v>
      </c>
      <c r="E93" s="36">
        <v>8129.6</v>
      </c>
      <c r="F93" s="38"/>
      <c r="G93" s="38"/>
      <c r="H93" s="14">
        <f t="shared" si="2"/>
        <v>8129.6</v>
      </c>
      <c r="I93" s="24"/>
    </row>
    <row r="94" spans="1:9" x14ac:dyDescent="0.25">
      <c r="A94" s="9">
        <v>69</v>
      </c>
      <c r="B94" s="22" t="s">
        <v>43</v>
      </c>
      <c r="C94" s="23" t="s">
        <v>44</v>
      </c>
      <c r="D94" s="17"/>
      <c r="E94" s="14">
        <v>2550</v>
      </c>
      <c r="F94" s="18"/>
      <c r="G94" s="18"/>
      <c r="H94" s="14">
        <f t="shared" si="2"/>
        <v>2550</v>
      </c>
      <c r="I94" s="19"/>
    </row>
    <row r="95" spans="1:9" x14ac:dyDescent="0.25">
      <c r="A95" s="9">
        <v>70</v>
      </c>
      <c r="B95" s="22" t="s">
        <v>45</v>
      </c>
      <c r="C95" s="23" t="s">
        <v>44</v>
      </c>
      <c r="D95" s="17">
        <v>42748</v>
      </c>
      <c r="E95" s="14">
        <v>868</v>
      </c>
      <c r="F95" s="18">
        <v>868</v>
      </c>
      <c r="G95" s="18"/>
      <c r="H95" s="14">
        <f t="shared" si="2"/>
        <v>0</v>
      </c>
      <c r="I95" s="19"/>
    </row>
    <row r="96" spans="1:9" x14ac:dyDescent="0.25">
      <c r="A96" s="9">
        <v>71</v>
      </c>
      <c r="B96" s="22" t="s">
        <v>45</v>
      </c>
      <c r="C96" s="23" t="s">
        <v>44</v>
      </c>
      <c r="D96" s="17">
        <v>42775</v>
      </c>
      <c r="E96" s="14">
        <v>497.7</v>
      </c>
      <c r="F96" s="18"/>
      <c r="G96" s="18"/>
      <c r="H96" s="14">
        <f t="shared" si="2"/>
        <v>497.7</v>
      </c>
      <c r="I96" s="19"/>
    </row>
    <row r="97" spans="1:9" x14ac:dyDescent="0.25">
      <c r="A97" s="9">
        <v>72</v>
      </c>
      <c r="B97" s="15" t="s">
        <v>46</v>
      </c>
      <c r="C97" s="16" t="s">
        <v>44</v>
      </c>
      <c r="D97" s="20">
        <v>42748</v>
      </c>
      <c r="E97" s="14">
        <v>1413.4</v>
      </c>
      <c r="F97" s="18"/>
      <c r="G97" s="18"/>
      <c r="H97" s="14">
        <f t="shared" si="2"/>
        <v>1413.4</v>
      </c>
      <c r="I97" s="19"/>
    </row>
    <row r="98" spans="1:9" x14ac:dyDescent="0.25">
      <c r="A98" s="9">
        <v>73</v>
      </c>
      <c r="B98" s="15" t="s">
        <v>47</v>
      </c>
      <c r="C98" s="16" t="s">
        <v>44</v>
      </c>
      <c r="D98" s="20">
        <v>42747</v>
      </c>
      <c r="E98" s="14">
        <v>2833.95</v>
      </c>
      <c r="F98" s="18">
        <v>2833.95</v>
      </c>
      <c r="G98" s="18"/>
      <c r="H98" s="14">
        <f t="shared" si="2"/>
        <v>0</v>
      </c>
      <c r="I98" s="19"/>
    </row>
    <row r="99" spans="1:9" x14ac:dyDescent="0.25">
      <c r="A99" s="9">
        <v>74</v>
      </c>
      <c r="B99" s="15" t="s">
        <v>47</v>
      </c>
      <c r="C99" s="16" t="s">
        <v>44</v>
      </c>
      <c r="D99" s="20">
        <v>42754</v>
      </c>
      <c r="E99" s="14">
        <v>3423.71</v>
      </c>
      <c r="F99" s="18"/>
      <c r="G99" s="18"/>
      <c r="H99" s="14">
        <f t="shared" si="2"/>
        <v>3423.71</v>
      </c>
      <c r="I99" s="19"/>
    </row>
    <row r="100" spans="1:9" x14ac:dyDescent="0.25">
      <c r="A100" s="9">
        <v>75</v>
      </c>
      <c r="B100" s="15" t="s">
        <v>47</v>
      </c>
      <c r="C100" s="16" t="s">
        <v>44</v>
      </c>
      <c r="D100" s="20">
        <v>42761</v>
      </c>
      <c r="E100" s="14">
        <v>6146</v>
      </c>
      <c r="F100" s="18"/>
      <c r="G100" s="18"/>
      <c r="H100" s="14">
        <f t="shared" si="2"/>
        <v>6146</v>
      </c>
      <c r="I100" s="19"/>
    </row>
    <row r="101" spans="1:9" x14ac:dyDescent="0.25">
      <c r="A101" s="9">
        <v>76</v>
      </c>
      <c r="B101" s="15" t="s">
        <v>47</v>
      </c>
      <c r="C101" s="16" t="s">
        <v>44</v>
      </c>
      <c r="D101" s="20">
        <v>42777</v>
      </c>
      <c r="E101" s="14">
        <v>3600.9</v>
      </c>
      <c r="F101" s="18"/>
      <c r="G101" s="18"/>
      <c r="H101" s="14">
        <f t="shared" si="2"/>
        <v>3600.9</v>
      </c>
      <c r="I101" s="19"/>
    </row>
    <row r="102" spans="1:9" x14ac:dyDescent="0.25">
      <c r="A102" s="9"/>
      <c r="B102" s="33" t="s">
        <v>47</v>
      </c>
      <c r="C102" s="34" t="s">
        <v>44</v>
      </c>
      <c r="D102" s="35">
        <v>42784</v>
      </c>
      <c r="E102" s="36">
        <v>10973.26</v>
      </c>
      <c r="F102" s="18"/>
      <c r="G102" s="18"/>
      <c r="H102" s="14">
        <f t="shared" si="2"/>
        <v>10973.26</v>
      </c>
      <c r="I102" s="19"/>
    </row>
    <row r="103" spans="1:9" x14ac:dyDescent="0.25">
      <c r="A103" s="9">
        <v>77</v>
      </c>
      <c r="B103" s="15" t="s">
        <v>48</v>
      </c>
      <c r="C103" s="16" t="s">
        <v>44</v>
      </c>
      <c r="D103" s="20">
        <v>42761</v>
      </c>
      <c r="E103" s="14">
        <v>1460</v>
      </c>
      <c r="F103" s="18">
        <v>1460</v>
      </c>
      <c r="G103" s="18"/>
      <c r="H103" s="14">
        <f t="shared" si="2"/>
        <v>0</v>
      </c>
      <c r="I103" s="19"/>
    </row>
    <row r="104" spans="1:9" x14ac:dyDescent="0.25">
      <c r="A104" s="9">
        <v>78</v>
      </c>
      <c r="B104" s="15" t="s">
        <v>48</v>
      </c>
      <c r="C104" s="16" t="s">
        <v>44</v>
      </c>
      <c r="D104" s="20">
        <v>42775</v>
      </c>
      <c r="E104" s="14">
        <v>2864.15</v>
      </c>
      <c r="F104" s="18"/>
      <c r="G104" s="18"/>
      <c r="H104" s="14">
        <f t="shared" si="2"/>
        <v>2864.15</v>
      </c>
      <c r="I104" s="19"/>
    </row>
    <row r="105" spans="1:9" x14ac:dyDescent="0.25">
      <c r="A105" s="9">
        <v>79</v>
      </c>
      <c r="B105" s="15" t="s">
        <v>50</v>
      </c>
      <c r="C105" s="16" t="s">
        <v>44</v>
      </c>
      <c r="D105" s="20">
        <v>42754</v>
      </c>
      <c r="E105" s="14">
        <v>395</v>
      </c>
      <c r="F105" s="18">
        <v>395</v>
      </c>
      <c r="G105" s="18"/>
      <c r="H105" s="14">
        <f t="shared" si="2"/>
        <v>0</v>
      </c>
      <c r="I105" s="19"/>
    </row>
    <row r="106" spans="1:9" x14ac:dyDescent="0.25">
      <c r="A106" s="9">
        <v>80</v>
      </c>
      <c r="B106" s="15" t="s">
        <v>50</v>
      </c>
      <c r="C106" s="16" t="s">
        <v>44</v>
      </c>
      <c r="D106" s="20">
        <v>42768</v>
      </c>
      <c r="E106" s="14">
        <v>223.5</v>
      </c>
      <c r="F106" s="18">
        <v>140</v>
      </c>
      <c r="G106" s="18"/>
      <c r="H106" s="14">
        <f t="shared" si="2"/>
        <v>83.5</v>
      </c>
      <c r="I106" s="19"/>
    </row>
    <row r="107" spans="1:9" x14ac:dyDescent="0.25">
      <c r="A107" s="9">
        <v>81</v>
      </c>
      <c r="B107" s="15" t="s">
        <v>50</v>
      </c>
      <c r="C107" s="16" t="s">
        <v>44</v>
      </c>
      <c r="D107" s="20">
        <v>42775</v>
      </c>
      <c r="E107" s="14">
        <v>216</v>
      </c>
      <c r="F107" s="18"/>
      <c r="G107" s="18"/>
      <c r="H107" s="14">
        <f t="shared" si="2"/>
        <v>216</v>
      </c>
      <c r="I107" s="19"/>
    </row>
    <row r="108" spans="1:9" x14ac:dyDescent="0.25">
      <c r="A108" s="9"/>
      <c r="B108" s="33" t="s">
        <v>50</v>
      </c>
      <c r="C108" s="34" t="s">
        <v>44</v>
      </c>
      <c r="D108" s="35">
        <v>42782</v>
      </c>
      <c r="E108" s="36">
        <v>447.85</v>
      </c>
      <c r="F108" s="18"/>
      <c r="G108" s="18"/>
      <c r="H108" s="14">
        <f t="shared" si="2"/>
        <v>447.85</v>
      </c>
      <c r="I108" s="19"/>
    </row>
    <row r="109" spans="1:9" ht="14.25" customHeight="1" x14ac:dyDescent="0.25">
      <c r="A109" s="9">
        <v>82</v>
      </c>
      <c r="B109" s="15" t="s">
        <v>51</v>
      </c>
      <c r="C109" s="16" t="s">
        <v>44</v>
      </c>
      <c r="D109" s="20">
        <v>42776</v>
      </c>
      <c r="E109" s="14">
        <v>490.2</v>
      </c>
      <c r="F109" s="18">
        <v>490.2</v>
      </c>
      <c r="G109" s="18"/>
      <c r="H109" s="14">
        <f t="shared" si="2"/>
        <v>0</v>
      </c>
      <c r="I109" s="19"/>
    </row>
    <row r="110" spans="1:9" ht="14.25" customHeight="1" x14ac:dyDescent="0.25">
      <c r="A110" s="9"/>
      <c r="B110" s="33" t="s">
        <v>51</v>
      </c>
      <c r="C110" s="34" t="s">
        <v>44</v>
      </c>
      <c r="D110" s="35">
        <v>42782</v>
      </c>
      <c r="E110" s="36">
        <v>2598.6</v>
      </c>
      <c r="F110" s="18"/>
      <c r="G110" s="18"/>
      <c r="H110" s="14">
        <f t="shared" si="2"/>
        <v>2598.6</v>
      </c>
      <c r="I110" s="19"/>
    </row>
    <row r="111" spans="1:9" x14ac:dyDescent="0.25">
      <c r="A111" s="9">
        <v>83</v>
      </c>
      <c r="B111" s="22" t="s">
        <v>56</v>
      </c>
      <c r="C111" s="23" t="s">
        <v>44</v>
      </c>
      <c r="D111" s="17">
        <v>42747</v>
      </c>
      <c r="E111" s="14">
        <v>1834.24</v>
      </c>
      <c r="F111" s="18"/>
      <c r="G111" s="18"/>
      <c r="H111" s="14">
        <f t="shared" si="2"/>
        <v>1834.24</v>
      </c>
      <c r="I111" s="19"/>
    </row>
    <row r="112" spans="1:9" x14ac:dyDescent="0.25">
      <c r="A112" s="9"/>
      <c r="B112" s="33" t="s">
        <v>56</v>
      </c>
      <c r="C112" s="34" t="s">
        <v>44</v>
      </c>
      <c r="D112" s="35">
        <v>42782</v>
      </c>
      <c r="E112" s="36">
        <v>2604.1999999999998</v>
      </c>
      <c r="F112" s="18"/>
      <c r="G112" s="18"/>
      <c r="H112" s="14">
        <f t="shared" si="2"/>
        <v>2604.1999999999998</v>
      </c>
      <c r="I112" s="19"/>
    </row>
    <row r="113" spans="1:9" x14ac:dyDescent="0.25">
      <c r="A113" s="9">
        <v>84</v>
      </c>
      <c r="B113" s="22" t="s">
        <v>57</v>
      </c>
      <c r="C113" s="23" t="s">
        <v>44</v>
      </c>
      <c r="D113" s="17">
        <v>42775</v>
      </c>
      <c r="E113" s="14">
        <v>416.9</v>
      </c>
      <c r="F113" s="18">
        <v>416.9</v>
      </c>
      <c r="G113" s="18"/>
      <c r="H113" s="14">
        <f t="shared" si="2"/>
        <v>0</v>
      </c>
      <c r="I113" s="19"/>
    </row>
    <row r="114" spans="1:9" x14ac:dyDescent="0.25">
      <c r="A114" s="9"/>
      <c r="B114" s="33" t="s">
        <v>57</v>
      </c>
      <c r="C114" s="34" t="s">
        <v>44</v>
      </c>
      <c r="D114" s="35">
        <v>42782</v>
      </c>
      <c r="E114" s="36">
        <v>531.1</v>
      </c>
      <c r="F114" s="18"/>
      <c r="G114" s="18"/>
      <c r="H114" s="14">
        <f t="shared" si="2"/>
        <v>531.1</v>
      </c>
      <c r="I114" s="19"/>
    </row>
    <row r="115" spans="1:9" x14ac:dyDescent="0.25">
      <c r="A115" s="9">
        <v>85</v>
      </c>
      <c r="B115" s="22" t="s">
        <v>58</v>
      </c>
      <c r="C115" s="23" t="s">
        <v>44</v>
      </c>
      <c r="D115" s="17">
        <v>42776</v>
      </c>
      <c r="E115" s="14">
        <v>785.8</v>
      </c>
      <c r="F115" s="18"/>
      <c r="G115" s="18"/>
      <c r="H115" s="14">
        <f t="shared" si="2"/>
        <v>785.8</v>
      </c>
      <c r="I115" s="19"/>
    </row>
    <row r="116" spans="1:9" x14ac:dyDescent="0.25">
      <c r="A116" s="9">
        <v>86</v>
      </c>
      <c r="B116" s="22" t="s">
        <v>82</v>
      </c>
      <c r="C116" s="23" t="s">
        <v>44</v>
      </c>
      <c r="D116" s="17">
        <v>42775</v>
      </c>
      <c r="E116" s="14">
        <v>1186.2</v>
      </c>
      <c r="F116" s="18">
        <v>1186.2</v>
      </c>
      <c r="G116" s="18"/>
      <c r="H116" s="14">
        <f t="shared" si="2"/>
        <v>0</v>
      </c>
      <c r="I116" s="19"/>
    </row>
    <row r="117" spans="1:9" x14ac:dyDescent="0.25">
      <c r="A117" s="9"/>
      <c r="B117" s="33" t="s">
        <v>82</v>
      </c>
      <c r="C117" s="34" t="s">
        <v>44</v>
      </c>
      <c r="D117" s="35">
        <v>42782</v>
      </c>
      <c r="E117" s="36">
        <v>1235.3</v>
      </c>
      <c r="F117" s="18"/>
      <c r="G117" s="18"/>
      <c r="H117" s="14">
        <f t="shared" si="2"/>
        <v>1235.3</v>
      </c>
      <c r="I117" s="19"/>
    </row>
    <row r="118" spans="1:9" x14ac:dyDescent="0.25">
      <c r="A118" s="9">
        <v>87</v>
      </c>
      <c r="B118" s="22" t="s">
        <v>49</v>
      </c>
      <c r="C118" s="23" t="s">
        <v>15</v>
      </c>
      <c r="D118" s="17">
        <v>42763</v>
      </c>
      <c r="E118" s="14">
        <v>1142.6500000000001</v>
      </c>
      <c r="F118" s="38">
        <v>500</v>
      </c>
      <c r="G118" s="38"/>
      <c r="H118" s="14">
        <f t="shared" si="2"/>
        <v>642.65000000000009</v>
      </c>
      <c r="I118" s="24"/>
    </row>
    <row r="119" spans="1:9" x14ac:dyDescent="0.25">
      <c r="A119" s="9">
        <v>88</v>
      </c>
      <c r="B119" s="22" t="s">
        <v>59</v>
      </c>
      <c r="C119" s="23" t="s">
        <v>44</v>
      </c>
      <c r="D119" s="17">
        <v>42775</v>
      </c>
      <c r="E119" s="14">
        <v>212.4</v>
      </c>
      <c r="F119" s="38">
        <v>212.4</v>
      </c>
      <c r="G119" s="38"/>
      <c r="H119" s="14">
        <f t="shared" si="2"/>
        <v>0</v>
      </c>
      <c r="I119" s="24"/>
    </row>
    <row r="120" spans="1:9" x14ac:dyDescent="0.25">
      <c r="A120" s="9">
        <v>89</v>
      </c>
      <c r="B120" s="22" t="s">
        <v>60</v>
      </c>
      <c r="C120" s="23" t="s">
        <v>44</v>
      </c>
      <c r="D120" s="17">
        <v>42775</v>
      </c>
      <c r="E120" s="14">
        <v>1221.2</v>
      </c>
      <c r="F120" s="38">
        <v>1221.2</v>
      </c>
      <c r="G120" s="38"/>
      <c r="H120" s="14">
        <f t="shared" si="2"/>
        <v>0</v>
      </c>
      <c r="I120" s="24"/>
    </row>
    <row r="121" spans="1:9" x14ac:dyDescent="0.25">
      <c r="A121" s="9">
        <v>90</v>
      </c>
      <c r="B121" s="22" t="s">
        <v>98</v>
      </c>
      <c r="C121" s="23" t="s">
        <v>44</v>
      </c>
      <c r="D121" s="17">
        <v>42775</v>
      </c>
      <c r="E121" s="14">
        <v>780</v>
      </c>
      <c r="F121" s="38">
        <v>780</v>
      </c>
      <c r="G121" s="38"/>
      <c r="H121" s="14">
        <f t="shared" si="2"/>
        <v>0</v>
      </c>
      <c r="I121" s="24"/>
    </row>
    <row r="122" spans="1:9" x14ac:dyDescent="0.25">
      <c r="A122" s="9"/>
      <c r="B122" s="33" t="s">
        <v>98</v>
      </c>
      <c r="C122" s="34" t="s">
        <v>44</v>
      </c>
      <c r="D122" s="35">
        <v>42782</v>
      </c>
      <c r="E122" s="36">
        <v>1240</v>
      </c>
      <c r="F122" s="38"/>
      <c r="G122" s="38"/>
      <c r="H122" s="14">
        <f t="shared" si="2"/>
        <v>1240</v>
      </c>
      <c r="I122" s="24"/>
    </row>
    <row r="123" spans="1:9" x14ac:dyDescent="0.25">
      <c r="A123" s="9"/>
      <c r="B123" s="33" t="s">
        <v>98</v>
      </c>
      <c r="C123" s="34" t="s">
        <v>44</v>
      </c>
      <c r="D123" s="35">
        <v>42782</v>
      </c>
      <c r="E123" s="36">
        <v>1606.3</v>
      </c>
      <c r="F123" s="38"/>
      <c r="G123" s="38"/>
      <c r="H123" s="14">
        <f t="shared" si="2"/>
        <v>1606.3</v>
      </c>
      <c r="I123" s="24"/>
    </row>
    <row r="124" spans="1:9" x14ac:dyDescent="0.25">
      <c r="A124" s="9">
        <v>91</v>
      </c>
      <c r="B124" s="22" t="s">
        <v>99</v>
      </c>
      <c r="C124" s="23" t="s">
        <v>44</v>
      </c>
      <c r="D124" s="17">
        <v>42775</v>
      </c>
      <c r="E124" s="14">
        <v>502.5</v>
      </c>
      <c r="F124" s="38">
        <v>502.5</v>
      </c>
      <c r="G124" s="38"/>
      <c r="H124" s="14">
        <f t="shared" si="2"/>
        <v>0</v>
      </c>
      <c r="I124" s="24"/>
    </row>
    <row r="125" spans="1:9" x14ac:dyDescent="0.25">
      <c r="A125" s="9"/>
      <c r="B125" s="33" t="s">
        <v>99</v>
      </c>
      <c r="C125" s="34" t="s">
        <v>44</v>
      </c>
      <c r="D125" s="35">
        <v>42783</v>
      </c>
      <c r="E125" s="36">
        <v>648.70000000000005</v>
      </c>
      <c r="F125" s="38"/>
      <c r="G125" s="38"/>
      <c r="H125" s="14">
        <f t="shared" si="2"/>
        <v>648.70000000000005</v>
      </c>
      <c r="I125" s="24"/>
    </row>
    <row r="126" spans="1:9" x14ac:dyDescent="0.25">
      <c r="A126" s="9"/>
      <c r="B126" s="33" t="s">
        <v>53</v>
      </c>
      <c r="C126" s="34" t="s">
        <v>44</v>
      </c>
      <c r="D126" s="35">
        <v>42782</v>
      </c>
      <c r="E126" s="36">
        <v>568.45000000000005</v>
      </c>
      <c r="F126" s="38"/>
      <c r="G126" s="38"/>
      <c r="H126" s="14">
        <f t="shared" si="2"/>
        <v>568.45000000000005</v>
      </c>
      <c r="I126" s="24"/>
    </row>
    <row r="127" spans="1:9" s="3" customFormat="1" ht="14.25" customHeight="1" x14ac:dyDescent="0.25">
      <c r="A127" s="26"/>
      <c r="B127" s="27"/>
      <c r="C127" s="27"/>
      <c r="D127" s="27" t="s">
        <v>61</v>
      </c>
      <c r="E127" s="28">
        <f>SUM(E5:E126)</f>
        <v>189447.61000000002</v>
      </c>
      <c r="F127" s="29">
        <f>SUM(F5:F126)</f>
        <v>38340.069999999992</v>
      </c>
      <c r="G127" s="29"/>
      <c r="H127" s="30">
        <f>SUM(H5:H126)</f>
        <v>140266.28000000003</v>
      </c>
      <c r="I127" s="29"/>
    </row>
    <row r="128" spans="1:9" x14ac:dyDescent="0.25">
      <c r="B128" s="3"/>
      <c r="C128" s="3"/>
      <c r="D128" s="3"/>
      <c r="E128" s="3"/>
      <c r="F128" s="5"/>
      <c r="G128" s="5"/>
      <c r="H128" s="3"/>
      <c r="I128"/>
    </row>
    <row r="129" spans="1:9" x14ac:dyDescent="0.25">
      <c r="B129" s="3" t="s">
        <v>62</v>
      </c>
      <c r="F129" s="5" t="s">
        <v>63</v>
      </c>
      <c r="G129" s="5"/>
      <c r="I129"/>
    </row>
    <row r="130" spans="1:9" x14ac:dyDescent="0.25">
      <c r="B130" s="39" t="s">
        <v>78</v>
      </c>
      <c r="F130" s="31" t="s">
        <v>14</v>
      </c>
      <c r="I130"/>
    </row>
    <row r="131" spans="1:9" x14ac:dyDescent="0.25">
      <c r="I131"/>
    </row>
    <row r="132" spans="1:9" x14ac:dyDescent="0.25">
      <c r="A132"/>
      <c r="I132"/>
    </row>
    <row r="133" spans="1:9" x14ac:dyDescent="0.25">
      <c r="A133"/>
      <c r="I133"/>
    </row>
    <row r="134" spans="1:9" x14ac:dyDescent="0.25">
      <c r="A134"/>
      <c r="I134"/>
    </row>
    <row r="136" spans="1:9" x14ac:dyDescent="0.25">
      <c r="A136"/>
      <c r="E136" s="3"/>
      <c r="F136" s="5"/>
      <c r="G136" s="5"/>
      <c r="H136" s="3"/>
      <c r="I136" s="32"/>
    </row>
  </sheetData>
  <autoFilter ref="A4:I127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4294967295" verticalDpi="4294967295" r:id="rId1"/>
  <headerFooter>
    <oddHeader>Sayfa &amp;P /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zoomScaleNormal="100" workbookViewId="0">
      <selection sqref="A1:XFD1048576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bestFit="1" customWidth="1"/>
    <col min="8" max="8" width="14.28515625" style="45" bestFit="1" customWidth="1"/>
    <col min="9" max="9" width="7.42578125" style="47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42777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111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/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/>
      <c r="E6" s="25">
        <v>1105</v>
      </c>
      <c r="F6" s="50">
        <v>1105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42766</v>
      </c>
      <c r="E7" s="25">
        <v>441.45</v>
      </c>
      <c r="F7" s="38"/>
      <c r="G7" s="38"/>
      <c r="H7" s="25">
        <f t="shared" si="0"/>
        <v>441.45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42773</v>
      </c>
      <c r="E8" s="25">
        <v>330.3</v>
      </c>
      <c r="F8" s="38">
        <v>200</v>
      </c>
      <c r="G8" s="38"/>
      <c r="H8" s="25">
        <f t="shared" si="0"/>
        <v>130.30000000000001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42780</v>
      </c>
      <c r="E9" s="25">
        <v>451.05</v>
      </c>
      <c r="F9" s="38"/>
      <c r="G9" s="38"/>
      <c r="H9" s="25">
        <f t="shared" si="0"/>
        <v>451.05</v>
      </c>
      <c r="I9" s="54"/>
    </row>
    <row r="10" spans="1:9" x14ac:dyDescent="0.25">
      <c r="A10" s="49">
        <v>6</v>
      </c>
      <c r="B10" s="22" t="s">
        <v>17</v>
      </c>
      <c r="C10" s="23" t="s">
        <v>15</v>
      </c>
      <c r="D10" s="17">
        <v>42738</v>
      </c>
      <c r="E10" s="25">
        <v>1000</v>
      </c>
      <c r="F10" s="38">
        <v>1000</v>
      </c>
      <c r="G10" s="38"/>
      <c r="H10" s="25">
        <f t="shared" si="0"/>
        <v>0</v>
      </c>
      <c r="I10" s="54"/>
    </row>
    <row r="11" spans="1:9" x14ac:dyDescent="0.25">
      <c r="A11" s="49">
        <v>7</v>
      </c>
      <c r="B11" s="22" t="s">
        <v>17</v>
      </c>
      <c r="C11" s="23" t="s">
        <v>15</v>
      </c>
      <c r="D11" s="17">
        <v>42745</v>
      </c>
      <c r="E11" s="25">
        <v>1843.16</v>
      </c>
      <c r="F11" s="38"/>
      <c r="G11" s="38">
        <v>985</v>
      </c>
      <c r="H11" s="25">
        <f t="shared" si="0"/>
        <v>858.16000000000008</v>
      </c>
      <c r="I11" s="54" t="s">
        <v>100</v>
      </c>
    </row>
    <row r="12" spans="1:9" x14ac:dyDescent="0.25">
      <c r="A12" s="49">
        <v>8</v>
      </c>
      <c r="B12" s="22" t="s">
        <v>17</v>
      </c>
      <c r="C12" s="23" t="s">
        <v>15</v>
      </c>
      <c r="D12" s="17">
        <v>42759</v>
      </c>
      <c r="E12" s="25">
        <v>2027.7</v>
      </c>
      <c r="F12" s="38"/>
      <c r="G12" s="38"/>
      <c r="H12" s="25">
        <f t="shared" si="0"/>
        <v>2027.7</v>
      </c>
      <c r="I12" s="54"/>
    </row>
    <row r="13" spans="1:9" x14ac:dyDescent="0.25">
      <c r="A13" s="49">
        <v>9</v>
      </c>
      <c r="B13" s="22" t="s">
        <v>17</v>
      </c>
      <c r="C13" s="23" t="s">
        <v>15</v>
      </c>
      <c r="D13" s="17">
        <v>42773</v>
      </c>
      <c r="E13" s="25">
        <v>5074.5</v>
      </c>
      <c r="F13" s="38"/>
      <c r="G13" s="38"/>
      <c r="H13" s="25">
        <f t="shared" si="0"/>
        <v>5074.5</v>
      </c>
      <c r="I13" s="54"/>
    </row>
    <row r="14" spans="1:9" x14ac:dyDescent="0.25">
      <c r="A14" s="49">
        <v>10</v>
      </c>
      <c r="B14" s="22" t="s">
        <v>17</v>
      </c>
      <c r="C14" s="23" t="s">
        <v>15</v>
      </c>
      <c r="D14" s="17">
        <v>42780</v>
      </c>
      <c r="E14" s="25">
        <v>3779.14</v>
      </c>
      <c r="F14" s="38"/>
      <c r="G14" s="38"/>
      <c r="H14" s="25">
        <f t="shared" si="0"/>
        <v>3779.14</v>
      </c>
      <c r="I14" s="54"/>
    </row>
    <row r="15" spans="1:9" x14ac:dyDescent="0.25">
      <c r="A15" s="64"/>
      <c r="B15" s="33" t="s">
        <v>17</v>
      </c>
      <c r="C15" s="34" t="s">
        <v>15</v>
      </c>
      <c r="D15" s="35">
        <v>42787</v>
      </c>
      <c r="E15" s="36">
        <v>2454.3000000000002</v>
      </c>
      <c r="F15" s="37"/>
      <c r="G15" s="37"/>
      <c r="H15" s="25">
        <f t="shared" si="0"/>
        <v>2454.3000000000002</v>
      </c>
      <c r="I15" s="65"/>
    </row>
    <row r="16" spans="1:9" x14ac:dyDescent="0.25">
      <c r="A16" s="49">
        <v>11</v>
      </c>
      <c r="B16" s="22" t="s">
        <v>18</v>
      </c>
      <c r="C16" s="23" t="s">
        <v>15</v>
      </c>
      <c r="D16" s="17">
        <v>42754</v>
      </c>
      <c r="E16" s="25">
        <v>587.04999999999995</v>
      </c>
      <c r="F16" s="38">
        <v>400</v>
      </c>
      <c r="G16" s="38"/>
      <c r="H16" s="25">
        <f t="shared" si="0"/>
        <v>187.04999999999995</v>
      </c>
      <c r="I16" s="54"/>
    </row>
    <row r="17" spans="1:9" x14ac:dyDescent="0.25">
      <c r="A17" s="64"/>
      <c r="B17" s="33" t="s">
        <v>18</v>
      </c>
      <c r="C17" s="34" t="s">
        <v>15</v>
      </c>
      <c r="D17" s="35">
        <v>42788</v>
      </c>
      <c r="E17" s="36">
        <v>2520.35</v>
      </c>
      <c r="F17" s="37"/>
      <c r="G17" s="37"/>
      <c r="H17" s="25">
        <f t="shared" si="0"/>
        <v>2520.35</v>
      </c>
      <c r="I17" s="65"/>
    </row>
    <row r="18" spans="1:9" x14ac:dyDescent="0.25">
      <c r="A18" s="49">
        <v>12</v>
      </c>
      <c r="B18" s="22" t="s">
        <v>19</v>
      </c>
      <c r="C18" s="23" t="s">
        <v>15</v>
      </c>
      <c r="D18" s="17">
        <v>42766</v>
      </c>
      <c r="E18" s="25">
        <v>849.66000000000008</v>
      </c>
      <c r="F18" s="38">
        <v>849.66</v>
      </c>
      <c r="G18" s="38"/>
      <c r="H18" s="25">
        <f t="shared" si="0"/>
        <v>1.1368683772161603E-13</v>
      </c>
      <c r="I18" s="54"/>
    </row>
    <row r="19" spans="1:9" x14ac:dyDescent="0.25">
      <c r="A19" s="49">
        <v>13</v>
      </c>
      <c r="B19" s="22" t="s">
        <v>19</v>
      </c>
      <c r="C19" s="23" t="s">
        <v>15</v>
      </c>
      <c r="D19" s="17">
        <v>42773</v>
      </c>
      <c r="E19" s="25">
        <v>904.6</v>
      </c>
      <c r="F19" s="38">
        <v>904.6</v>
      </c>
      <c r="G19" s="38"/>
      <c r="H19" s="25">
        <f t="shared" si="0"/>
        <v>0</v>
      </c>
      <c r="I19" s="54"/>
    </row>
    <row r="20" spans="1:9" x14ac:dyDescent="0.25">
      <c r="A20" s="49">
        <v>14</v>
      </c>
      <c r="B20" s="22" t="s">
        <v>19</v>
      </c>
      <c r="C20" s="23" t="s">
        <v>15</v>
      </c>
      <c r="D20" s="17">
        <v>42780</v>
      </c>
      <c r="E20" s="25">
        <v>1783.88</v>
      </c>
      <c r="F20" s="38"/>
      <c r="G20" s="38"/>
      <c r="H20" s="25">
        <f t="shared" si="0"/>
        <v>1783.88</v>
      </c>
      <c r="I20" s="54"/>
    </row>
    <row r="21" spans="1:9" x14ac:dyDescent="0.25">
      <c r="A21" s="64"/>
      <c r="B21" s="33" t="s">
        <v>19</v>
      </c>
      <c r="C21" s="34" t="s">
        <v>15</v>
      </c>
      <c r="D21" s="35">
        <v>42787</v>
      </c>
      <c r="E21" s="36">
        <v>741.12</v>
      </c>
      <c r="F21" s="37"/>
      <c r="G21" s="37"/>
      <c r="H21" s="25">
        <f t="shared" si="0"/>
        <v>741.12</v>
      </c>
      <c r="I21" s="65"/>
    </row>
    <row r="22" spans="1:9" x14ac:dyDescent="0.25">
      <c r="A22" s="49">
        <v>15</v>
      </c>
      <c r="B22" s="22" t="s">
        <v>20</v>
      </c>
      <c r="C22" s="23" t="s">
        <v>15</v>
      </c>
      <c r="D22" s="17">
        <v>42759</v>
      </c>
      <c r="E22" s="25">
        <v>1354.54</v>
      </c>
      <c r="F22" s="38"/>
      <c r="G22" s="38"/>
      <c r="H22" s="25">
        <f t="shared" si="0"/>
        <v>1354.54</v>
      </c>
      <c r="I22" s="54"/>
    </row>
    <row r="23" spans="1:9" x14ac:dyDescent="0.25">
      <c r="A23" s="49">
        <v>16</v>
      </c>
      <c r="B23" s="22" t="s">
        <v>20</v>
      </c>
      <c r="C23" s="23" t="s">
        <v>15</v>
      </c>
      <c r="D23" s="17">
        <v>42766</v>
      </c>
      <c r="E23" s="25">
        <v>962.88</v>
      </c>
      <c r="F23" s="38"/>
      <c r="G23" s="38"/>
      <c r="H23" s="25">
        <f t="shared" si="0"/>
        <v>962.88</v>
      </c>
      <c r="I23" s="54"/>
    </row>
    <row r="24" spans="1:9" x14ac:dyDescent="0.25">
      <c r="A24" s="64"/>
      <c r="B24" s="33" t="s">
        <v>20</v>
      </c>
      <c r="C24" s="34" t="s">
        <v>15</v>
      </c>
      <c r="D24" s="35">
        <v>42787</v>
      </c>
      <c r="E24" s="36">
        <v>1427.78</v>
      </c>
      <c r="F24" s="37"/>
      <c r="G24" s="37"/>
      <c r="H24" s="25">
        <f t="shared" si="0"/>
        <v>1427.78</v>
      </c>
      <c r="I24" s="65"/>
    </row>
    <row r="25" spans="1:9" x14ac:dyDescent="0.25">
      <c r="A25" s="49">
        <v>17</v>
      </c>
      <c r="B25" s="22" t="s">
        <v>20</v>
      </c>
      <c r="C25" s="23" t="s">
        <v>15</v>
      </c>
      <c r="D25" s="17">
        <v>42780</v>
      </c>
      <c r="E25" s="25">
        <v>776.95</v>
      </c>
      <c r="F25" s="38">
        <v>776.95</v>
      </c>
      <c r="G25" s="38"/>
      <c r="H25" s="25">
        <f t="shared" si="0"/>
        <v>0</v>
      </c>
      <c r="I25" s="54"/>
    </row>
    <row r="26" spans="1:9" x14ac:dyDescent="0.25">
      <c r="A26" s="49">
        <v>18</v>
      </c>
      <c r="B26" s="22" t="s">
        <v>21</v>
      </c>
      <c r="C26" s="23" t="s">
        <v>15</v>
      </c>
      <c r="D26" s="17">
        <v>42758</v>
      </c>
      <c r="E26" s="25">
        <v>7850</v>
      </c>
      <c r="F26" s="38">
        <v>4000</v>
      </c>
      <c r="G26" s="38"/>
      <c r="H26" s="25">
        <f t="shared" si="0"/>
        <v>3850</v>
      </c>
      <c r="I26" s="54"/>
    </row>
    <row r="27" spans="1:9" x14ac:dyDescent="0.25">
      <c r="A27" s="49">
        <v>19</v>
      </c>
      <c r="B27" s="22" t="s">
        <v>21</v>
      </c>
      <c r="C27" s="23" t="s">
        <v>15</v>
      </c>
      <c r="D27" s="17">
        <v>42774</v>
      </c>
      <c r="E27" s="25">
        <v>6019.6</v>
      </c>
      <c r="F27" s="38"/>
      <c r="G27" s="38"/>
      <c r="H27" s="25">
        <f t="shared" si="0"/>
        <v>6019.6</v>
      </c>
      <c r="I27" s="54"/>
    </row>
    <row r="28" spans="1:9" x14ac:dyDescent="0.25">
      <c r="A28" s="49">
        <v>20</v>
      </c>
      <c r="B28" s="22" t="s">
        <v>21</v>
      </c>
      <c r="C28" s="23" t="s">
        <v>15</v>
      </c>
      <c r="D28" s="17">
        <v>42781</v>
      </c>
      <c r="E28" s="25">
        <v>5184.6000000000004</v>
      </c>
      <c r="F28" s="38"/>
      <c r="G28" s="38"/>
      <c r="H28" s="25">
        <f t="shared" si="0"/>
        <v>5184.6000000000004</v>
      </c>
      <c r="I28" s="54"/>
    </row>
    <row r="29" spans="1:9" x14ac:dyDescent="0.25">
      <c r="A29" s="64"/>
      <c r="B29" s="33" t="s">
        <v>21</v>
      </c>
      <c r="C29" s="34" t="s">
        <v>15</v>
      </c>
      <c r="D29" s="35">
        <v>42788</v>
      </c>
      <c r="E29" s="36">
        <v>2960.02</v>
      </c>
      <c r="F29" s="37"/>
      <c r="G29" s="37"/>
      <c r="H29" s="25">
        <f t="shared" si="0"/>
        <v>2960.02</v>
      </c>
      <c r="I29" s="65"/>
    </row>
    <row r="30" spans="1:9" x14ac:dyDescent="0.25">
      <c r="A30" s="49">
        <v>21</v>
      </c>
      <c r="B30" s="22" t="s">
        <v>22</v>
      </c>
      <c r="C30" s="23" t="s">
        <v>15</v>
      </c>
      <c r="D30" s="17">
        <v>42772</v>
      </c>
      <c r="E30" s="25">
        <v>1373.8</v>
      </c>
      <c r="F30" s="38">
        <v>1373.8</v>
      </c>
      <c r="G30" s="38"/>
      <c r="H30" s="25">
        <f t="shared" si="0"/>
        <v>0</v>
      </c>
      <c r="I30" s="54"/>
    </row>
    <row r="31" spans="1:9" x14ac:dyDescent="0.25">
      <c r="A31" s="49">
        <v>22</v>
      </c>
      <c r="B31" s="22" t="s">
        <v>22</v>
      </c>
      <c r="C31" s="23" t="s">
        <v>15</v>
      </c>
      <c r="D31" s="17">
        <v>42779</v>
      </c>
      <c r="E31" s="25">
        <v>865.55</v>
      </c>
      <c r="F31" s="38"/>
      <c r="G31" s="38"/>
      <c r="H31" s="25">
        <f t="shared" si="0"/>
        <v>865.55</v>
      </c>
      <c r="I31" s="54"/>
    </row>
    <row r="32" spans="1:9" x14ac:dyDescent="0.25">
      <c r="A32" s="64"/>
      <c r="B32" s="33" t="s">
        <v>22</v>
      </c>
      <c r="C32" s="34" t="s">
        <v>15</v>
      </c>
      <c r="D32" s="35">
        <v>42786</v>
      </c>
      <c r="E32" s="36">
        <v>850.69</v>
      </c>
      <c r="F32" s="37"/>
      <c r="G32" s="37"/>
      <c r="H32" s="25">
        <f t="shared" si="0"/>
        <v>850.69</v>
      </c>
      <c r="I32" s="65"/>
    </row>
    <row r="33" spans="1:9" x14ac:dyDescent="0.25">
      <c r="A33" s="49">
        <v>23</v>
      </c>
      <c r="B33" s="22" t="s">
        <v>23</v>
      </c>
      <c r="C33" s="23" t="s">
        <v>15</v>
      </c>
      <c r="D33" s="17">
        <v>42737</v>
      </c>
      <c r="E33" s="25">
        <v>663.15</v>
      </c>
      <c r="F33" s="38">
        <v>663.15</v>
      </c>
      <c r="G33" s="38"/>
      <c r="H33" s="25">
        <f t="shared" si="0"/>
        <v>0</v>
      </c>
      <c r="I33" s="54"/>
    </row>
    <row r="34" spans="1:9" x14ac:dyDescent="0.25">
      <c r="A34" s="49">
        <v>24</v>
      </c>
      <c r="B34" s="22" t="s">
        <v>23</v>
      </c>
      <c r="C34" s="23" t="s">
        <v>15</v>
      </c>
      <c r="D34" s="17">
        <v>42744</v>
      </c>
      <c r="E34" s="25">
        <v>743</v>
      </c>
      <c r="F34" s="38"/>
      <c r="G34" s="38"/>
      <c r="H34" s="25">
        <f t="shared" si="0"/>
        <v>743</v>
      </c>
      <c r="I34" s="54"/>
    </row>
    <row r="35" spans="1:9" x14ac:dyDescent="0.25">
      <c r="A35" s="49">
        <v>25</v>
      </c>
      <c r="B35" s="22" t="s">
        <v>23</v>
      </c>
      <c r="C35" s="23" t="s">
        <v>15</v>
      </c>
      <c r="D35" s="17">
        <v>42750</v>
      </c>
      <c r="E35" s="25">
        <v>874.37</v>
      </c>
      <c r="F35" s="38"/>
      <c r="G35" s="38"/>
      <c r="H35" s="25">
        <f t="shared" si="0"/>
        <v>874.37</v>
      </c>
      <c r="I35" s="54"/>
    </row>
    <row r="36" spans="1:9" x14ac:dyDescent="0.25">
      <c r="A36" s="49">
        <v>26</v>
      </c>
      <c r="B36" s="22" t="s">
        <v>23</v>
      </c>
      <c r="C36" s="23" t="s">
        <v>15</v>
      </c>
      <c r="D36" s="17">
        <v>42758</v>
      </c>
      <c r="E36" s="25">
        <v>1001.75</v>
      </c>
      <c r="F36" s="38"/>
      <c r="G36" s="38"/>
      <c r="H36" s="25">
        <f t="shared" si="0"/>
        <v>1001.75</v>
      </c>
      <c r="I36" s="54"/>
    </row>
    <row r="37" spans="1:9" x14ac:dyDescent="0.25">
      <c r="A37" s="49">
        <v>27</v>
      </c>
      <c r="B37" s="22" t="s">
        <v>23</v>
      </c>
      <c r="C37" s="23" t="s">
        <v>15</v>
      </c>
      <c r="D37" s="17">
        <v>42765</v>
      </c>
      <c r="E37" s="25">
        <v>755.4</v>
      </c>
      <c r="F37" s="38"/>
      <c r="G37" s="38"/>
      <c r="H37" s="25">
        <f t="shared" si="0"/>
        <v>755.4</v>
      </c>
      <c r="I37" s="54"/>
    </row>
    <row r="38" spans="1:9" x14ac:dyDescent="0.25">
      <c r="A38" s="49">
        <v>28</v>
      </c>
      <c r="B38" s="22" t="s">
        <v>23</v>
      </c>
      <c r="C38" s="23" t="s">
        <v>15</v>
      </c>
      <c r="D38" s="17">
        <v>42773</v>
      </c>
      <c r="E38" s="25">
        <v>787.65</v>
      </c>
      <c r="F38" s="38"/>
      <c r="G38" s="38"/>
      <c r="H38" s="25">
        <f t="shared" si="0"/>
        <v>787.65</v>
      </c>
      <c r="I38" s="54"/>
    </row>
    <row r="39" spans="1:9" x14ac:dyDescent="0.25">
      <c r="A39" s="49">
        <v>29</v>
      </c>
      <c r="B39" s="22" t="s">
        <v>23</v>
      </c>
      <c r="C39" s="23" t="s">
        <v>15</v>
      </c>
      <c r="D39" s="17">
        <v>42779</v>
      </c>
      <c r="E39" s="25">
        <v>272.10000000000002</v>
      </c>
      <c r="F39" s="38"/>
      <c r="G39" s="38"/>
      <c r="H39" s="25">
        <f t="shared" si="0"/>
        <v>272.10000000000002</v>
      </c>
      <c r="I39" s="54"/>
    </row>
    <row r="40" spans="1:9" x14ac:dyDescent="0.25">
      <c r="A40" s="64"/>
      <c r="B40" s="33" t="s">
        <v>23</v>
      </c>
      <c r="C40" s="34" t="s">
        <v>15</v>
      </c>
      <c r="D40" s="35">
        <v>42786</v>
      </c>
      <c r="E40" s="36">
        <v>319.7</v>
      </c>
      <c r="F40" s="37"/>
      <c r="G40" s="37"/>
      <c r="H40" s="25">
        <f t="shared" si="0"/>
        <v>319.7</v>
      </c>
      <c r="I40" s="65"/>
    </row>
    <row r="41" spans="1:9" x14ac:dyDescent="0.25">
      <c r="A41" s="49">
        <v>30</v>
      </c>
      <c r="B41" s="22" t="s">
        <v>24</v>
      </c>
      <c r="C41" s="23" t="s">
        <v>15</v>
      </c>
      <c r="D41" s="17">
        <v>42745</v>
      </c>
      <c r="E41" s="25">
        <v>765.62</v>
      </c>
      <c r="F41" s="38">
        <v>500</v>
      </c>
      <c r="G41" s="38"/>
      <c r="H41" s="25">
        <f t="shared" si="0"/>
        <v>265.62</v>
      </c>
      <c r="I41" s="54"/>
    </row>
    <row r="42" spans="1:9" x14ac:dyDescent="0.25">
      <c r="A42" s="49">
        <v>31</v>
      </c>
      <c r="B42" s="22" t="s">
        <v>24</v>
      </c>
      <c r="C42" s="23" t="s">
        <v>15</v>
      </c>
      <c r="D42" s="17">
        <v>42773</v>
      </c>
      <c r="E42" s="25">
        <v>1043.23</v>
      </c>
      <c r="F42" s="38"/>
      <c r="G42" s="38"/>
      <c r="H42" s="25">
        <f t="shared" si="0"/>
        <v>1043.23</v>
      </c>
      <c r="I42" s="54"/>
    </row>
    <row r="43" spans="1:9" x14ac:dyDescent="0.25">
      <c r="A43" s="64"/>
      <c r="B43" s="33" t="s">
        <v>24</v>
      </c>
      <c r="C43" s="34" t="s">
        <v>15</v>
      </c>
      <c r="D43" s="35">
        <v>42787</v>
      </c>
      <c r="E43" s="36">
        <v>749.72</v>
      </c>
      <c r="F43" s="37"/>
      <c r="G43" s="37"/>
      <c r="H43" s="25">
        <f t="shared" si="0"/>
        <v>749.72</v>
      </c>
      <c r="I43" s="65"/>
    </row>
    <row r="44" spans="1:9" x14ac:dyDescent="0.25">
      <c r="A44" s="49">
        <v>32</v>
      </c>
      <c r="B44" s="22" t="s">
        <v>25</v>
      </c>
      <c r="C44" s="23" t="s">
        <v>15</v>
      </c>
      <c r="D44" s="17">
        <v>42765</v>
      </c>
      <c r="E44" s="25">
        <v>3732.4</v>
      </c>
      <c r="F44" s="38"/>
      <c r="G44" s="38"/>
      <c r="H44" s="25">
        <f t="shared" si="0"/>
        <v>3732.4</v>
      </c>
      <c r="I44" s="55"/>
    </row>
    <row r="45" spans="1:9" x14ac:dyDescent="0.25">
      <c r="A45" s="64"/>
      <c r="B45" s="33" t="s">
        <v>25</v>
      </c>
      <c r="C45" s="34" t="s">
        <v>15</v>
      </c>
      <c r="D45" s="35">
        <v>42786</v>
      </c>
      <c r="E45" s="36">
        <v>3029</v>
      </c>
      <c r="F45" s="37"/>
      <c r="G45" s="37"/>
      <c r="H45" s="25">
        <f t="shared" si="0"/>
        <v>3029</v>
      </c>
      <c r="I45" s="66"/>
    </row>
    <row r="46" spans="1:9" x14ac:dyDescent="0.25">
      <c r="A46" s="49">
        <v>33</v>
      </c>
      <c r="B46" s="22" t="s">
        <v>26</v>
      </c>
      <c r="C46" s="23" t="s">
        <v>15</v>
      </c>
      <c r="D46" s="17">
        <v>42746</v>
      </c>
      <c r="E46" s="25">
        <v>1871.39</v>
      </c>
      <c r="F46" s="38"/>
      <c r="G46" s="38">
        <v>985</v>
      </c>
      <c r="H46" s="25">
        <f t="shared" si="0"/>
        <v>886.3900000000001</v>
      </c>
      <c r="I46" s="55" t="s">
        <v>100</v>
      </c>
    </row>
    <row r="47" spans="1:9" x14ac:dyDescent="0.25">
      <c r="A47" s="49">
        <v>34</v>
      </c>
      <c r="B47" s="22" t="s">
        <v>26</v>
      </c>
      <c r="C47" s="23" t="s">
        <v>15</v>
      </c>
      <c r="D47" s="17">
        <v>42759</v>
      </c>
      <c r="E47" s="25">
        <v>1429.68</v>
      </c>
      <c r="F47" s="38"/>
      <c r="G47" s="38"/>
      <c r="H47" s="25">
        <f t="shared" si="0"/>
        <v>1429.68</v>
      </c>
      <c r="I47" s="55"/>
    </row>
    <row r="48" spans="1:9" x14ac:dyDescent="0.25">
      <c r="A48" s="49">
        <v>35</v>
      </c>
      <c r="B48" s="22" t="s">
        <v>26</v>
      </c>
      <c r="C48" s="23" t="s">
        <v>15</v>
      </c>
      <c r="D48" s="17">
        <v>42774</v>
      </c>
      <c r="E48" s="25">
        <v>1864.14</v>
      </c>
      <c r="F48" s="38"/>
      <c r="G48" s="38"/>
      <c r="H48" s="25">
        <f t="shared" si="0"/>
        <v>1864.14</v>
      </c>
      <c r="I48" s="55"/>
    </row>
    <row r="49" spans="1:9" x14ac:dyDescent="0.25">
      <c r="A49" s="64"/>
      <c r="B49" s="33" t="s">
        <v>26</v>
      </c>
      <c r="C49" s="34" t="s">
        <v>15</v>
      </c>
      <c r="D49" s="35">
        <v>42788</v>
      </c>
      <c r="E49" s="36">
        <v>1383.4</v>
      </c>
      <c r="F49" s="37"/>
      <c r="G49" s="37"/>
      <c r="H49" s="25">
        <f t="shared" si="0"/>
        <v>1383.4</v>
      </c>
      <c r="I49" s="66"/>
    </row>
    <row r="50" spans="1:9" x14ac:dyDescent="0.25">
      <c r="A50" s="49">
        <v>36</v>
      </c>
      <c r="B50" s="22" t="s">
        <v>27</v>
      </c>
      <c r="C50" s="23" t="s">
        <v>15</v>
      </c>
      <c r="D50" s="17">
        <v>42774</v>
      </c>
      <c r="E50" s="25">
        <v>792.2</v>
      </c>
      <c r="F50" s="38"/>
      <c r="G50" s="38"/>
      <c r="H50" s="25">
        <f t="shared" si="0"/>
        <v>792.2</v>
      </c>
      <c r="I50" s="55"/>
    </row>
    <row r="51" spans="1:9" x14ac:dyDescent="0.25">
      <c r="A51" s="49">
        <v>37</v>
      </c>
      <c r="B51" s="22" t="s">
        <v>27</v>
      </c>
      <c r="C51" s="23" t="s">
        <v>15</v>
      </c>
      <c r="D51" s="17">
        <v>42781</v>
      </c>
      <c r="E51" s="25">
        <v>502.72</v>
      </c>
      <c r="F51" s="38">
        <v>502.72</v>
      </c>
      <c r="G51" s="38"/>
      <c r="H51" s="25">
        <f t="shared" si="0"/>
        <v>0</v>
      </c>
      <c r="I51" s="55"/>
    </row>
    <row r="52" spans="1:9" x14ac:dyDescent="0.25">
      <c r="A52" s="64"/>
      <c r="B52" s="33" t="s">
        <v>27</v>
      </c>
      <c r="C52" s="34" t="s">
        <v>15</v>
      </c>
      <c r="D52" s="35">
        <v>42788</v>
      </c>
      <c r="E52" s="36">
        <v>414.34</v>
      </c>
      <c r="F52" s="37"/>
      <c r="G52" s="37"/>
      <c r="H52" s="25">
        <f t="shared" si="0"/>
        <v>414.34</v>
      </c>
      <c r="I52" s="66"/>
    </row>
    <row r="53" spans="1:9" x14ac:dyDescent="0.25">
      <c r="A53" s="49">
        <v>38</v>
      </c>
      <c r="B53" s="22" t="s">
        <v>28</v>
      </c>
      <c r="C53" s="23" t="s">
        <v>15</v>
      </c>
      <c r="D53" s="17">
        <v>42772</v>
      </c>
      <c r="E53" s="25">
        <v>2193.6799999999998</v>
      </c>
      <c r="F53" s="38">
        <v>2193.6799999999998</v>
      </c>
      <c r="G53" s="38"/>
      <c r="H53" s="25">
        <f t="shared" si="0"/>
        <v>0</v>
      </c>
      <c r="I53" s="55"/>
    </row>
    <row r="54" spans="1:9" x14ac:dyDescent="0.25">
      <c r="A54" s="49">
        <v>39</v>
      </c>
      <c r="B54" s="22" t="s">
        <v>28</v>
      </c>
      <c r="C54" s="23" t="s">
        <v>15</v>
      </c>
      <c r="D54" s="17">
        <v>42779</v>
      </c>
      <c r="E54" s="25">
        <v>2425.85</v>
      </c>
      <c r="F54" s="38"/>
      <c r="G54" s="38"/>
      <c r="H54" s="25">
        <f t="shared" si="0"/>
        <v>2425.85</v>
      </c>
      <c r="I54" s="55"/>
    </row>
    <row r="55" spans="1:9" x14ac:dyDescent="0.25">
      <c r="A55" s="64"/>
      <c r="B55" s="33" t="s">
        <v>28</v>
      </c>
      <c r="C55" s="34" t="s">
        <v>15</v>
      </c>
      <c r="D55" s="35">
        <v>42786</v>
      </c>
      <c r="E55" s="36">
        <v>1672.01</v>
      </c>
      <c r="F55" s="37"/>
      <c r="G55" s="37"/>
      <c r="H55" s="25">
        <f t="shared" si="0"/>
        <v>1672.01</v>
      </c>
      <c r="I55" s="66"/>
    </row>
    <row r="56" spans="1:9" x14ac:dyDescent="0.25">
      <c r="A56" s="49">
        <v>40</v>
      </c>
      <c r="B56" s="22" t="s">
        <v>29</v>
      </c>
      <c r="C56" s="23" t="s">
        <v>15</v>
      </c>
      <c r="D56" s="17">
        <v>42758</v>
      </c>
      <c r="E56" s="25">
        <v>679</v>
      </c>
      <c r="F56" s="38"/>
      <c r="G56" s="38">
        <v>679</v>
      </c>
      <c r="H56" s="25">
        <f t="shared" si="0"/>
        <v>0</v>
      </c>
      <c r="I56" s="55" t="s">
        <v>112</v>
      </c>
    </row>
    <row r="57" spans="1:9" x14ac:dyDescent="0.25">
      <c r="A57" s="49">
        <v>41</v>
      </c>
      <c r="B57" s="22" t="s">
        <v>29</v>
      </c>
      <c r="C57" s="23" t="s">
        <v>15</v>
      </c>
      <c r="D57" s="17">
        <v>42767</v>
      </c>
      <c r="E57" s="25">
        <v>346</v>
      </c>
      <c r="F57" s="38"/>
      <c r="G57" s="38"/>
      <c r="H57" s="25">
        <f t="shared" si="0"/>
        <v>346</v>
      </c>
      <c r="I57" s="55"/>
    </row>
    <row r="58" spans="1:9" x14ac:dyDescent="0.25">
      <c r="A58" s="49">
        <v>42</v>
      </c>
      <c r="B58" s="22" t="s">
        <v>29</v>
      </c>
      <c r="C58" s="23" t="s">
        <v>15</v>
      </c>
      <c r="D58" s="17">
        <v>42773</v>
      </c>
      <c r="E58" s="25">
        <v>408.22</v>
      </c>
      <c r="F58" s="38"/>
      <c r="G58" s="38"/>
      <c r="H58" s="25">
        <f t="shared" si="0"/>
        <v>408.22</v>
      </c>
      <c r="I58" s="55"/>
    </row>
    <row r="59" spans="1:9" x14ac:dyDescent="0.25">
      <c r="A59" s="49">
        <v>43</v>
      </c>
      <c r="B59" s="22" t="s">
        <v>29</v>
      </c>
      <c r="C59" s="23" t="s">
        <v>15</v>
      </c>
      <c r="D59" s="17">
        <v>42780</v>
      </c>
      <c r="E59" s="25">
        <v>792.35</v>
      </c>
      <c r="F59" s="38"/>
      <c r="G59" s="38"/>
      <c r="H59" s="25">
        <f t="shared" si="0"/>
        <v>792.35</v>
      </c>
      <c r="I59" s="55"/>
    </row>
    <row r="60" spans="1:9" x14ac:dyDescent="0.25">
      <c r="A60" s="49">
        <v>44</v>
      </c>
      <c r="B60" s="22" t="s">
        <v>30</v>
      </c>
      <c r="C60" s="23" t="s">
        <v>15</v>
      </c>
      <c r="D60" s="17">
        <v>42758</v>
      </c>
      <c r="E60" s="25">
        <v>1557.21</v>
      </c>
      <c r="F60" s="38">
        <v>557.21</v>
      </c>
      <c r="G60" s="38"/>
      <c r="H60" s="25">
        <f t="shared" si="0"/>
        <v>1000</v>
      </c>
      <c r="I60" s="55"/>
    </row>
    <row r="61" spans="1:9" x14ac:dyDescent="0.25">
      <c r="A61" s="49">
        <v>45</v>
      </c>
      <c r="B61" s="22" t="s">
        <v>31</v>
      </c>
      <c r="C61" s="23" t="s">
        <v>15</v>
      </c>
      <c r="D61" s="17">
        <v>42773</v>
      </c>
      <c r="E61" s="25">
        <v>607.4</v>
      </c>
      <c r="F61" s="38">
        <v>607.4</v>
      </c>
      <c r="G61" s="38"/>
      <c r="H61" s="25">
        <f t="shared" si="0"/>
        <v>0</v>
      </c>
      <c r="I61" s="55"/>
    </row>
    <row r="62" spans="1:9" x14ac:dyDescent="0.25">
      <c r="A62" s="49">
        <v>46</v>
      </c>
      <c r="B62" s="22" t="s">
        <v>31</v>
      </c>
      <c r="C62" s="23" t="s">
        <v>15</v>
      </c>
      <c r="D62" s="17">
        <v>42780</v>
      </c>
      <c r="E62" s="25">
        <v>357</v>
      </c>
      <c r="F62" s="38"/>
      <c r="G62" s="38"/>
      <c r="H62" s="25">
        <f t="shared" si="0"/>
        <v>357</v>
      </c>
      <c r="I62" s="55"/>
    </row>
    <row r="63" spans="1:9" x14ac:dyDescent="0.25">
      <c r="A63" s="49">
        <v>47</v>
      </c>
      <c r="B63" s="22" t="s">
        <v>32</v>
      </c>
      <c r="C63" s="23" t="s">
        <v>15</v>
      </c>
      <c r="D63" s="17">
        <v>42779</v>
      </c>
      <c r="E63" s="25">
        <v>503.36</v>
      </c>
      <c r="F63" s="38">
        <v>503.36</v>
      </c>
      <c r="G63" s="38"/>
      <c r="H63" s="25">
        <f t="shared" si="0"/>
        <v>0</v>
      </c>
      <c r="I63" s="55"/>
    </row>
    <row r="64" spans="1:9" x14ac:dyDescent="0.25">
      <c r="A64" s="64"/>
      <c r="B64" s="33" t="s">
        <v>32</v>
      </c>
      <c r="C64" s="34" t="s">
        <v>15</v>
      </c>
      <c r="D64" s="35">
        <v>42786</v>
      </c>
      <c r="E64" s="36">
        <v>527.1</v>
      </c>
      <c r="F64" s="37"/>
      <c r="G64" s="37"/>
      <c r="H64" s="25">
        <f t="shared" si="0"/>
        <v>527.1</v>
      </c>
      <c r="I64" s="66"/>
    </row>
    <row r="65" spans="1:9" x14ac:dyDescent="0.25">
      <c r="A65" s="49">
        <v>48</v>
      </c>
      <c r="B65" s="22" t="s">
        <v>33</v>
      </c>
      <c r="C65" s="23" t="s">
        <v>15</v>
      </c>
      <c r="D65" s="17">
        <v>42779</v>
      </c>
      <c r="E65" s="25">
        <v>1023.95</v>
      </c>
      <c r="F65" s="38">
        <v>1023.95</v>
      </c>
      <c r="G65" s="38"/>
      <c r="H65" s="25">
        <f t="shared" si="0"/>
        <v>0</v>
      </c>
      <c r="I65" s="55"/>
    </row>
    <row r="66" spans="1:9" x14ac:dyDescent="0.25">
      <c r="A66" s="64"/>
      <c r="B66" s="33" t="s">
        <v>33</v>
      </c>
      <c r="C66" s="34" t="s">
        <v>15</v>
      </c>
      <c r="D66" s="35">
        <v>42786</v>
      </c>
      <c r="E66" s="36">
        <v>1601.51</v>
      </c>
      <c r="F66" s="37"/>
      <c r="G66" s="37"/>
      <c r="H66" s="25">
        <f t="shared" si="0"/>
        <v>1601.51</v>
      </c>
      <c r="I66" s="66"/>
    </row>
    <row r="67" spans="1:9" x14ac:dyDescent="0.25">
      <c r="A67" s="49">
        <v>49</v>
      </c>
      <c r="B67" s="22" t="s">
        <v>34</v>
      </c>
      <c r="C67" s="23" t="s">
        <v>15</v>
      </c>
      <c r="D67" s="17">
        <v>42780</v>
      </c>
      <c r="E67" s="25">
        <v>1119.32</v>
      </c>
      <c r="F67" s="38">
        <v>1119.32</v>
      </c>
      <c r="G67" s="38"/>
      <c r="H67" s="25">
        <f t="shared" si="0"/>
        <v>0</v>
      </c>
      <c r="I67" s="56"/>
    </row>
    <row r="68" spans="1:9" x14ac:dyDescent="0.25">
      <c r="A68" s="64"/>
      <c r="B68" s="33" t="s">
        <v>34</v>
      </c>
      <c r="C68" s="34" t="s">
        <v>15</v>
      </c>
      <c r="D68" s="35">
        <v>42787</v>
      </c>
      <c r="E68" s="36">
        <v>2033.23</v>
      </c>
      <c r="F68" s="37"/>
      <c r="G68" s="37"/>
      <c r="H68" s="25">
        <f t="shared" si="0"/>
        <v>2033.23</v>
      </c>
      <c r="I68" s="67"/>
    </row>
    <row r="69" spans="1:9" x14ac:dyDescent="0.25">
      <c r="A69" s="49">
        <v>50</v>
      </c>
      <c r="B69" s="22" t="s">
        <v>35</v>
      </c>
      <c r="C69" s="23" t="s">
        <v>15</v>
      </c>
      <c r="D69" s="17">
        <v>42773</v>
      </c>
      <c r="E69" s="25">
        <v>2128.1</v>
      </c>
      <c r="F69" s="38">
        <v>500</v>
      </c>
      <c r="G69" s="38"/>
      <c r="H69" s="25">
        <f t="shared" si="0"/>
        <v>1628.1</v>
      </c>
      <c r="I69" s="56"/>
    </row>
    <row r="70" spans="1:9" x14ac:dyDescent="0.25">
      <c r="A70" s="49">
        <v>51</v>
      </c>
      <c r="B70" s="22" t="s">
        <v>35</v>
      </c>
      <c r="C70" s="23" t="s">
        <v>15</v>
      </c>
      <c r="D70" s="17">
        <v>42780</v>
      </c>
      <c r="E70" s="25">
        <v>960.3</v>
      </c>
      <c r="F70" s="38"/>
      <c r="G70" s="38"/>
      <c r="H70" s="25">
        <f t="shared" ref="H70:H119" si="1">E70-F70-G70</f>
        <v>960.3</v>
      </c>
      <c r="I70" s="56"/>
    </row>
    <row r="71" spans="1:9" x14ac:dyDescent="0.25">
      <c r="A71" s="49">
        <v>52</v>
      </c>
      <c r="B71" s="22" t="s">
        <v>37</v>
      </c>
      <c r="C71" s="23" t="s">
        <v>15</v>
      </c>
      <c r="D71" s="17">
        <v>42710</v>
      </c>
      <c r="E71" s="25">
        <v>379.20000000000005</v>
      </c>
      <c r="F71" s="38"/>
      <c r="G71" s="38">
        <v>379.2</v>
      </c>
      <c r="H71" s="25">
        <f t="shared" si="1"/>
        <v>0</v>
      </c>
      <c r="I71" s="56"/>
    </row>
    <row r="72" spans="1:9" x14ac:dyDescent="0.25">
      <c r="A72" s="49">
        <v>53</v>
      </c>
      <c r="B72" s="22" t="s">
        <v>37</v>
      </c>
      <c r="C72" s="23" t="s">
        <v>15</v>
      </c>
      <c r="D72" s="17">
        <v>42759</v>
      </c>
      <c r="E72" s="25">
        <v>1603.9</v>
      </c>
      <c r="F72" s="38"/>
      <c r="G72" s="38">
        <v>605.79999999999995</v>
      </c>
      <c r="H72" s="25">
        <f t="shared" si="1"/>
        <v>998.10000000000014</v>
      </c>
      <c r="I72" s="56" t="s">
        <v>100</v>
      </c>
    </row>
    <row r="73" spans="1:9" x14ac:dyDescent="0.25">
      <c r="A73" s="49">
        <v>54</v>
      </c>
      <c r="B73" s="22" t="s">
        <v>38</v>
      </c>
      <c r="C73" s="23" t="s">
        <v>15</v>
      </c>
      <c r="D73" s="17">
        <v>42780</v>
      </c>
      <c r="E73" s="25">
        <v>671.3</v>
      </c>
      <c r="F73" s="38"/>
      <c r="G73" s="38"/>
      <c r="H73" s="25">
        <f t="shared" si="1"/>
        <v>671.3</v>
      </c>
      <c r="I73" s="56"/>
    </row>
    <row r="74" spans="1:9" x14ac:dyDescent="0.25">
      <c r="A74" s="64"/>
      <c r="B74" s="33" t="s">
        <v>38</v>
      </c>
      <c r="C74" s="34" t="s">
        <v>15</v>
      </c>
      <c r="D74" s="35">
        <v>42787</v>
      </c>
      <c r="E74" s="36">
        <v>599</v>
      </c>
      <c r="F74" s="37"/>
      <c r="G74" s="37"/>
      <c r="H74" s="25">
        <f t="shared" si="1"/>
        <v>599</v>
      </c>
      <c r="I74" s="67"/>
    </row>
    <row r="75" spans="1:9" x14ac:dyDescent="0.25">
      <c r="A75" s="49">
        <v>55</v>
      </c>
      <c r="B75" s="22" t="s">
        <v>39</v>
      </c>
      <c r="C75" s="23" t="s">
        <v>15</v>
      </c>
      <c r="D75" s="17">
        <v>42759</v>
      </c>
      <c r="E75" s="25">
        <v>860</v>
      </c>
      <c r="F75" s="38">
        <v>300</v>
      </c>
      <c r="G75" s="38"/>
      <c r="H75" s="25">
        <f t="shared" si="1"/>
        <v>560</v>
      </c>
      <c r="I75" s="56"/>
    </row>
    <row r="76" spans="1:9" x14ac:dyDescent="0.25">
      <c r="A76" s="49">
        <v>56</v>
      </c>
      <c r="B76" s="22" t="s">
        <v>39</v>
      </c>
      <c r="C76" s="23" t="s">
        <v>15</v>
      </c>
      <c r="D76" s="17">
        <v>42780</v>
      </c>
      <c r="E76" s="25">
        <v>648</v>
      </c>
      <c r="F76" s="38"/>
      <c r="G76" s="38"/>
      <c r="H76" s="25">
        <f t="shared" si="1"/>
        <v>648</v>
      </c>
      <c r="I76" s="56"/>
    </row>
    <row r="77" spans="1:9" x14ac:dyDescent="0.25">
      <c r="A77" s="49">
        <v>57</v>
      </c>
      <c r="B77" s="22" t="s">
        <v>40</v>
      </c>
      <c r="C77" s="23" t="s">
        <v>15</v>
      </c>
      <c r="D77" s="17">
        <v>42779</v>
      </c>
      <c r="E77" s="25">
        <v>2275.62</v>
      </c>
      <c r="F77" s="38"/>
      <c r="G77" s="38"/>
      <c r="H77" s="25">
        <f t="shared" si="1"/>
        <v>2275.62</v>
      </c>
      <c r="I77" s="56"/>
    </row>
    <row r="78" spans="1:9" x14ac:dyDescent="0.25">
      <c r="A78" s="64"/>
      <c r="B78" s="33" t="s">
        <v>40</v>
      </c>
      <c r="C78" s="34" t="s">
        <v>15</v>
      </c>
      <c r="D78" s="35">
        <v>42786</v>
      </c>
      <c r="E78" s="36">
        <v>1424.5</v>
      </c>
      <c r="F78" s="37"/>
      <c r="G78" s="37"/>
      <c r="H78" s="25">
        <f t="shared" si="1"/>
        <v>1424.5</v>
      </c>
      <c r="I78" s="67"/>
    </row>
    <row r="79" spans="1:9" x14ac:dyDescent="0.25">
      <c r="A79" s="64"/>
      <c r="B79" s="33" t="s">
        <v>40</v>
      </c>
      <c r="C79" s="34" t="s">
        <v>15</v>
      </c>
      <c r="D79" s="35">
        <v>42786</v>
      </c>
      <c r="E79" s="36">
        <v>1106</v>
      </c>
      <c r="F79" s="37"/>
      <c r="G79" s="37"/>
      <c r="H79" s="25">
        <f t="shared" si="1"/>
        <v>1106</v>
      </c>
      <c r="I79" s="67"/>
    </row>
    <row r="80" spans="1:9" x14ac:dyDescent="0.25">
      <c r="A80" s="49">
        <v>58</v>
      </c>
      <c r="B80" s="22" t="s">
        <v>42</v>
      </c>
      <c r="C80" s="23" t="s">
        <v>15</v>
      </c>
      <c r="D80" s="17">
        <v>42774</v>
      </c>
      <c r="E80" s="25">
        <v>708.8599999999999</v>
      </c>
      <c r="F80" s="38">
        <v>708.86</v>
      </c>
      <c r="G80" s="38"/>
      <c r="H80" s="25">
        <f t="shared" si="1"/>
        <v>-1.1368683772161603E-13</v>
      </c>
      <c r="I80" s="56"/>
    </row>
    <row r="81" spans="1:9" x14ac:dyDescent="0.25">
      <c r="A81" s="64"/>
      <c r="B81" s="33" t="s">
        <v>42</v>
      </c>
      <c r="C81" s="34" t="s">
        <v>15</v>
      </c>
      <c r="D81" s="35">
        <v>42788</v>
      </c>
      <c r="E81" s="36">
        <v>3143.48</v>
      </c>
      <c r="F81" s="37"/>
      <c r="G81" s="37"/>
      <c r="H81" s="25">
        <f t="shared" si="1"/>
        <v>3143.48</v>
      </c>
      <c r="I81" s="67"/>
    </row>
    <row r="82" spans="1:9" x14ac:dyDescent="0.25">
      <c r="A82" s="49">
        <v>59</v>
      </c>
      <c r="B82" s="22" t="s">
        <v>65</v>
      </c>
      <c r="C82" s="23" t="s">
        <v>15</v>
      </c>
      <c r="D82" s="17">
        <v>42774</v>
      </c>
      <c r="E82" s="25">
        <v>1187.26</v>
      </c>
      <c r="F82" s="38"/>
      <c r="G82" s="38"/>
      <c r="H82" s="25">
        <f t="shared" si="1"/>
        <v>1187.26</v>
      </c>
      <c r="I82" s="56"/>
    </row>
    <row r="83" spans="1:9" x14ac:dyDescent="0.25">
      <c r="A83" s="49">
        <v>60</v>
      </c>
      <c r="B83" s="22" t="s">
        <v>74</v>
      </c>
      <c r="C83" s="23" t="s">
        <v>15</v>
      </c>
      <c r="D83" s="17">
        <v>42781</v>
      </c>
      <c r="E83" s="25">
        <v>634.17999999999995</v>
      </c>
      <c r="F83" s="38"/>
      <c r="G83" s="38"/>
      <c r="H83" s="25">
        <f t="shared" si="1"/>
        <v>634.17999999999995</v>
      </c>
      <c r="I83" s="56"/>
    </row>
    <row r="84" spans="1:9" x14ac:dyDescent="0.25">
      <c r="A84" s="49">
        <v>61</v>
      </c>
      <c r="B84" s="22" t="s">
        <v>36</v>
      </c>
      <c r="C84" s="23" t="s">
        <v>15</v>
      </c>
      <c r="D84" s="17">
        <v>42780</v>
      </c>
      <c r="E84" s="25">
        <v>516.58000000000004</v>
      </c>
      <c r="F84" s="38"/>
      <c r="G84" s="38"/>
      <c r="H84" s="25">
        <f t="shared" si="1"/>
        <v>516.58000000000004</v>
      </c>
      <c r="I84" s="56"/>
    </row>
    <row r="85" spans="1:9" x14ac:dyDescent="0.25">
      <c r="A85" s="64"/>
      <c r="B85" s="33" t="s">
        <v>79</v>
      </c>
      <c r="C85" s="34" t="s">
        <v>15</v>
      </c>
      <c r="D85" s="35">
        <v>42788</v>
      </c>
      <c r="E85" s="36">
        <v>635.20000000000005</v>
      </c>
      <c r="F85" s="37"/>
      <c r="G85" s="37"/>
      <c r="H85" s="25">
        <f t="shared" si="1"/>
        <v>635.20000000000005</v>
      </c>
      <c r="I85" s="67"/>
    </row>
    <row r="86" spans="1:9" x14ac:dyDescent="0.25">
      <c r="A86" s="64"/>
      <c r="B86" s="33" t="s">
        <v>97</v>
      </c>
      <c r="C86" s="34" t="s">
        <v>15</v>
      </c>
      <c r="D86" s="35">
        <v>42787</v>
      </c>
      <c r="E86" s="36">
        <v>957.8</v>
      </c>
      <c r="F86" s="37"/>
      <c r="G86" s="37"/>
      <c r="H86" s="25">
        <f t="shared" si="1"/>
        <v>957.8</v>
      </c>
      <c r="I86" s="67"/>
    </row>
    <row r="87" spans="1:9" x14ac:dyDescent="0.25">
      <c r="A87" s="49">
        <v>62</v>
      </c>
      <c r="B87" s="22" t="s">
        <v>43</v>
      </c>
      <c r="C87" s="23" t="s">
        <v>44</v>
      </c>
      <c r="D87" s="17"/>
      <c r="E87" s="25">
        <v>2550</v>
      </c>
      <c r="F87" s="38"/>
      <c r="G87" s="38"/>
      <c r="H87" s="25">
        <f t="shared" si="1"/>
        <v>2550</v>
      </c>
      <c r="I87" s="54"/>
    </row>
    <row r="88" spans="1:9" x14ac:dyDescent="0.25">
      <c r="A88" s="49">
        <v>63</v>
      </c>
      <c r="B88" s="22" t="s">
        <v>45</v>
      </c>
      <c r="C88" s="23" t="s">
        <v>44</v>
      </c>
      <c r="D88" s="17">
        <v>42775</v>
      </c>
      <c r="E88" s="25">
        <v>497.7</v>
      </c>
      <c r="F88" s="38"/>
      <c r="G88" s="38"/>
      <c r="H88" s="25">
        <f t="shared" si="1"/>
        <v>497.7</v>
      </c>
      <c r="I88" s="54"/>
    </row>
    <row r="89" spans="1:9" x14ac:dyDescent="0.25">
      <c r="A89" s="64"/>
      <c r="B89" s="33" t="s">
        <v>45</v>
      </c>
      <c r="C89" s="34" t="s">
        <v>44</v>
      </c>
      <c r="D89" s="35">
        <v>42790</v>
      </c>
      <c r="E89" s="36">
        <v>1356.6</v>
      </c>
      <c r="F89" s="37"/>
      <c r="G89" s="37"/>
      <c r="H89" s="25">
        <f t="shared" si="1"/>
        <v>1356.6</v>
      </c>
      <c r="I89" s="65"/>
    </row>
    <row r="90" spans="1:9" x14ac:dyDescent="0.25">
      <c r="A90" s="49">
        <v>64</v>
      </c>
      <c r="B90" s="22" t="s">
        <v>46</v>
      </c>
      <c r="C90" s="23" t="s">
        <v>44</v>
      </c>
      <c r="D90" s="17">
        <v>42748</v>
      </c>
      <c r="E90" s="25">
        <v>1413.4</v>
      </c>
      <c r="F90" s="38"/>
      <c r="G90" s="38">
        <v>738.75</v>
      </c>
      <c r="H90" s="25">
        <f t="shared" si="1"/>
        <v>674.65000000000009</v>
      </c>
      <c r="I90" s="54" t="s">
        <v>86</v>
      </c>
    </row>
    <row r="91" spans="1:9" x14ac:dyDescent="0.25">
      <c r="A91" s="49">
        <v>65</v>
      </c>
      <c r="B91" s="22" t="s">
        <v>47</v>
      </c>
      <c r="C91" s="23" t="s">
        <v>44</v>
      </c>
      <c r="D91" s="17">
        <v>42754</v>
      </c>
      <c r="E91" s="25">
        <v>3423.71</v>
      </c>
      <c r="F91" s="38"/>
      <c r="G91" s="38">
        <v>3423.71</v>
      </c>
      <c r="H91" s="25">
        <f t="shared" si="1"/>
        <v>0</v>
      </c>
      <c r="I91" s="54" t="s">
        <v>113</v>
      </c>
    </row>
    <row r="92" spans="1:9" x14ac:dyDescent="0.25">
      <c r="A92" s="49">
        <v>66</v>
      </c>
      <c r="B92" s="22" t="s">
        <v>47</v>
      </c>
      <c r="C92" s="23" t="s">
        <v>44</v>
      </c>
      <c r="D92" s="17">
        <v>42761</v>
      </c>
      <c r="E92" s="25">
        <v>6146</v>
      </c>
      <c r="F92" s="38"/>
      <c r="G92" s="38">
        <v>1501.3</v>
      </c>
      <c r="H92" s="25">
        <f t="shared" si="1"/>
        <v>4644.7</v>
      </c>
      <c r="I92" s="54"/>
    </row>
    <row r="93" spans="1:9" x14ac:dyDescent="0.25">
      <c r="A93" s="49">
        <v>67</v>
      </c>
      <c r="B93" s="22" t="s">
        <v>47</v>
      </c>
      <c r="C93" s="23" t="s">
        <v>44</v>
      </c>
      <c r="D93" s="17">
        <v>42777</v>
      </c>
      <c r="E93" s="25">
        <v>3600.9</v>
      </c>
      <c r="F93" s="38"/>
      <c r="G93" s="38"/>
      <c r="H93" s="25">
        <f t="shared" si="1"/>
        <v>3600.9</v>
      </c>
      <c r="I93" s="54"/>
    </row>
    <row r="94" spans="1:9" x14ac:dyDescent="0.25">
      <c r="A94" s="49">
        <v>68</v>
      </c>
      <c r="B94" s="22" t="s">
        <v>47</v>
      </c>
      <c r="C94" s="23" t="s">
        <v>44</v>
      </c>
      <c r="D94" s="17">
        <v>42784</v>
      </c>
      <c r="E94" s="25">
        <v>10973.26</v>
      </c>
      <c r="F94" s="38"/>
      <c r="G94" s="38"/>
      <c r="H94" s="25">
        <f t="shared" si="1"/>
        <v>10973.26</v>
      </c>
      <c r="I94" s="54"/>
    </row>
    <row r="95" spans="1:9" x14ac:dyDescent="0.25">
      <c r="A95" s="64"/>
      <c r="B95" s="33" t="s">
        <v>47</v>
      </c>
      <c r="C95" s="34" t="s">
        <v>44</v>
      </c>
      <c r="D95" s="35">
        <v>42791</v>
      </c>
      <c r="E95" s="36">
        <v>5206.32</v>
      </c>
      <c r="F95" s="37"/>
      <c r="G95" s="37"/>
      <c r="H95" s="25">
        <f t="shared" si="1"/>
        <v>5206.32</v>
      </c>
      <c r="I95" s="65"/>
    </row>
    <row r="96" spans="1:9" x14ac:dyDescent="0.25">
      <c r="A96" s="49">
        <v>69</v>
      </c>
      <c r="B96" s="22" t="s">
        <v>48</v>
      </c>
      <c r="C96" s="23" t="s">
        <v>44</v>
      </c>
      <c r="D96" s="17">
        <v>42775</v>
      </c>
      <c r="E96" s="25">
        <v>2864.15</v>
      </c>
      <c r="F96" s="38">
        <v>1250</v>
      </c>
      <c r="G96" s="38"/>
      <c r="H96" s="25">
        <f t="shared" si="1"/>
        <v>1614.15</v>
      </c>
      <c r="I96" s="54"/>
    </row>
    <row r="97" spans="1:9" x14ac:dyDescent="0.25">
      <c r="A97" s="64"/>
      <c r="B97" s="33" t="s">
        <v>48</v>
      </c>
      <c r="C97" s="34" t="s">
        <v>44</v>
      </c>
      <c r="D97" s="35">
        <v>42789</v>
      </c>
      <c r="E97" s="36">
        <v>1832.8</v>
      </c>
      <c r="F97" s="37"/>
      <c r="G97" s="37"/>
      <c r="H97" s="25">
        <f t="shared" si="1"/>
        <v>1832.8</v>
      </c>
      <c r="I97" s="65"/>
    </row>
    <row r="98" spans="1:9" x14ac:dyDescent="0.25">
      <c r="A98" s="49">
        <v>70</v>
      </c>
      <c r="B98" s="22" t="s">
        <v>50</v>
      </c>
      <c r="C98" s="23" t="s">
        <v>44</v>
      </c>
      <c r="D98" s="17">
        <v>42768</v>
      </c>
      <c r="E98" s="25">
        <v>83.5</v>
      </c>
      <c r="F98" s="38">
        <v>83.5</v>
      </c>
      <c r="G98" s="38"/>
      <c r="H98" s="25">
        <f t="shared" si="1"/>
        <v>0</v>
      </c>
      <c r="I98" s="54"/>
    </row>
    <row r="99" spans="1:9" x14ac:dyDescent="0.25">
      <c r="A99" s="49">
        <v>71</v>
      </c>
      <c r="B99" s="22" t="s">
        <v>50</v>
      </c>
      <c r="C99" s="23" t="s">
        <v>44</v>
      </c>
      <c r="D99" s="17">
        <v>42775</v>
      </c>
      <c r="E99" s="25">
        <v>216</v>
      </c>
      <c r="F99" s="38">
        <v>116</v>
      </c>
      <c r="G99" s="38"/>
      <c r="H99" s="25">
        <f t="shared" si="1"/>
        <v>100</v>
      </c>
      <c r="I99" s="54"/>
    </row>
    <row r="100" spans="1:9" x14ac:dyDescent="0.25">
      <c r="A100" s="49">
        <v>72</v>
      </c>
      <c r="B100" s="22" t="s">
        <v>50</v>
      </c>
      <c r="C100" s="23" t="s">
        <v>44</v>
      </c>
      <c r="D100" s="17">
        <v>42782</v>
      </c>
      <c r="E100" s="25">
        <v>447.85</v>
      </c>
      <c r="F100" s="38"/>
      <c r="G100" s="38"/>
      <c r="H100" s="25">
        <f t="shared" si="1"/>
        <v>447.85</v>
      </c>
      <c r="I100" s="54"/>
    </row>
    <row r="101" spans="1:9" ht="14.25" customHeight="1" x14ac:dyDescent="0.25">
      <c r="A101" s="49">
        <v>73</v>
      </c>
      <c r="B101" s="22" t="s">
        <v>51</v>
      </c>
      <c r="C101" s="23" t="s">
        <v>44</v>
      </c>
      <c r="D101" s="17">
        <v>42782</v>
      </c>
      <c r="E101" s="25">
        <v>2598.6</v>
      </c>
      <c r="F101" s="38">
        <v>598.6</v>
      </c>
      <c r="G101" s="38"/>
      <c r="H101" s="25">
        <f t="shared" si="1"/>
        <v>2000</v>
      </c>
      <c r="I101" s="54"/>
    </row>
    <row r="102" spans="1:9" x14ac:dyDescent="0.25">
      <c r="A102" s="49">
        <v>74</v>
      </c>
      <c r="B102" s="22" t="s">
        <v>56</v>
      </c>
      <c r="C102" s="23" t="s">
        <v>44</v>
      </c>
      <c r="D102" s="17">
        <v>42747</v>
      </c>
      <c r="E102" s="25">
        <v>1834.24</v>
      </c>
      <c r="F102" s="38"/>
      <c r="G102" s="38"/>
      <c r="H102" s="25">
        <f t="shared" si="1"/>
        <v>1834.24</v>
      </c>
      <c r="I102" s="54"/>
    </row>
    <row r="103" spans="1:9" x14ac:dyDescent="0.25">
      <c r="A103" s="49">
        <v>75</v>
      </c>
      <c r="B103" s="22" t="s">
        <v>56</v>
      </c>
      <c r="C103" s="23" t="s">
        <v>44</v>
      </c>
      <c r="D103" s="17">
        <v>42782</v>
      </c>
      <c r="E103" s="25">
        <v>2604.1999999999998</v>
      </c>
      <c r="F103" s="38"/>
      <c r="G103" s="38"/>
      <c r="H103" s="25">
        <f t="shared" si="1"/>
        <v>2604.1999999999998</v>
      </c>
      <c r="I103" s="54"/>
    </row>
    <row r="104" spans="1:9" x14ac:dyDescent="0.25">
      <c r="A104" s="49">
        <v>76</v>
      </c>
      <c r="B104" s="22" t="s">
        <v>57</v>
      </c>
      <c r="C104" s="23" t="s">
        <v>44</v>
      </c>
      <c r="D104" s="17">
        <v>42782</v>
      </c>
      <c r="E104" s="25">
        <v>531.1</v>
      </c>
      <c r="F104" s="38">
        <v>531.1</v>
      </c>
      <c r="G104" s="38"/>
      <c r="H104" s="25">
        <f t="shared" si="1"/>
        <v>0</v>
      </c>
      <c r="I104" s="54"/>
    </row>
    <row r="105" spans="1:9" x14ac:dyDescent="0.25">
      <c r="A105" s="64"/>
      <c r="B105" s="33" t="s">
        <v>57</v>
      </c>
      <c r="C105" s="34" t="s">
        <v>44</v>
      </c>
      <c r="D105" s="35">
        <v>42789</v>
      </c>
      <c r="E105" s="36">
        <v>626.1</v>
      </c>
      <c r="F105" s="37"/>
      <c r="G105" s="37"/>
      <c r="H105" s="25">
        <f t="shared" si="1"/>
        <v>626.1</v>
      </c>
      <c r="I105" s="65"/>
    </row>
    <row r="106" spans="1:9" x14ac:dyDescent="0.25">
      <c r="A106" s="49">
        <v>77</v>
      </c>
      <c r="B106" s="22" t="s">
        <v>58</v>
      </c>
      <c r="C106" s="23" t="s">
        <v>44</v>
      </c>
      <c r="D106" s="17">
        <v>42776</v>
      </c>
      <c r="E106" s="25">
        <v>785.8</v>
      </c>
      <c r="F106" s="38"/>
      <c r="G106" s="38"/>
      <c r="H106" s="25">
        <f t="shared" si="1"/>
        <v>785.8</v>
      </c>
      <c r="I106" s="54"/>
    </row>
    <row r="107" spans="1:9" x14ac:dyDescent="0.25">
      <c r="A107" s="64"/>
      <c r="B107" s="33" t="s">
        <v>58</v>
      </c>
      <c r="C107" s="34" t="s">
        <v>44</v>
      </c>
      <c r="D107" s="35">
        <v>42790</v>
      </c>
      <c r="E107" s="36">
        <v>202</v>
      </c>
      <c r="F107" s="37"/>
      <c r="G107" s="37"/>
      <c r="H107" s="25">
        <f t="shared" si="1"/>
        <v>202</v>
      </c>
      <c r="I107" s="65"/>
    </row>
    <row r="108" spans="1:9" x14ac:dyDescent="0.25">
      <c r="A108" s="49">
        <v>78</v>
      </c>
      <c r="B108" s="22" t="s">
        <v>82</v>
      </c>
      <c r="C108" s="23" t="s">
        <v>44</v>
      </c>
      <c r="D108" s="17">
        <v>42782</v>
      </c>
      <c r="E108" s="25">
        <v>1235.3</v>
      </c>
      <c r="F108" s="38">
        <v>1235.3</v>
      </c>
      <c r="G108" s="38"/>
      <c r="H108" s="25">
        <f t="shared" si="1"/>
        <v>0</v>
      </c>
      <c r="I108" s="54"/>
    </row>
    <row r="109" spans="1:9" x14ac:dyDescent="0.25">
      <c r="A109" s="49">
        <v>79</v>
      </c>
      <c r="B109" s="22" t="s">
        <v>49</v>
      </c>
      <c r="C109" s="23" t="s">
        <v>44</v>
      </c>
      <c r="D109" s="17">
        <v>42763</v>
      </c>
      <c r="E109" s="25">
        <v>642.65000000000009</v>
      </c>
      <c r="F109" s="38">
        <v>642.65</v>
      </c>
      <c r="G109" s="38"/>
      <c r="H109" s="25">
        <f t="shared" si="1"/>
        <v>1.1368683772161603E-13</v>
      </c>
      <c r="I109" s="56"/>
    </row>
    <row r="110" spans="1:9" x14ac:dyDescent="0.25">
      <c r="A110" s="64"/>
      <c r="B110" s="33" t="s">
        <v>49</v>
      </c>
      <c r="C110" s="34" t="s">
        <v>44</v>
      </c>
      <c r="D110" s="35">
        <v>42790</v>
      </c>
      <c r="E110" s="36">
        <v>1654.7</v>
      </c>
      <c r="F110" s="37"/>
      <c r="G110" s="37"/>
      <c r="H110" s="25">
        <f t="shared" si="1"/>
        <v>1654.7</v>
      </c>
      <c r="I110" s="67"/>
    </row>
    <row r="111" spans="1:9" x14ac:dyDescent="0.25">
      <c r="A111" s="49">
        <v>80</v>
      </c>
      <c r="B111" s="22" t="s">
        <v>98</v>
      </c>
      <c r="C111" s="23" t="s">
        <v>44</v>
      </c>
      <c r="D111" s="17">
        <v>42782</v>
      </c>
      <c r="E111" s="25">
        <v>1240</v>
      </c>
      <c r="F111" s="38">
        <v>1240</v>
      </c>
      <c r="G111" s="38"/>
      <c r="H111" s="25">
        <f t="shared" si="1"/>
        <v>0</v>
      </c>
      <c r="I111" s="56"/>
    </row>
    <row r="112" spans="1:9" x14ac:dyDescent="0.25">
      <c r="A112" s="49">
        <v>81</v>
      </c>
      <c r="B112" s="22" t="s">
        <v>98</v>
      </c>
      <c r="C112" s="23" t="s">
        <v>44</v>
      </c>
      <c r="D112" s="17">
        <v>42782</v>
      </c>
      <c r="E112" s="25">
        <v>1666.3</v>
      </c>
      <c r="F112" s="38">
        <v>1666.3</v>
      </c>
      <c r="G112" s="38"/>
      <c r="H112" s="25">
        <f t="shared" si="1"/>
        <v>0</v>
      </c>
      <c r="I112" s="56"/>
    </row>
    <row r="113" spans="1:9" x14ac:dyDescent="0.25">
      <c r="A113" s="64"/>
      <c r="B113" s="33" t="s">
        <v>98</v>
      </c>
      <c r="C113" s="34" t="s">
        <v>44</v>
      </c>
      <c r="D113" s="35">
        <v>42790</v>
      </c>
      <c r="E113" s="36">
        <v>2257.5</v>
      </c>
      <c r="F113" s="37"/>
      <c r="G113" s="37"/>
      <c r="H113" s="25">
        <f t="shared" si="1"/>
        <v>2257.5</v>
      </c>
      <c r="I113" s="67"/>
    </row>
    <row r="114" spans="1:9" x14ac:dyDescent="0.25">
      <c r="A114" s="49">
        <v>82</v>
      </c>
      <c r="B114" s="22" t="s">
        <v>99</v>
      </c>
      <c r="C114" s="23" t="s">
        <v>44</v>
      </c>
      <c r="D114" s="17">
        <v>42783</v>
      </c>
      <c r="E114" s="25">
        <v>648.70000000000005</v>
      </c>
      <c r="F114" s="38">
        <v>648.70000000000005</v>
      </c>
      <c r="G114" s="38"/>
      <c r="H114" s="25">
        <f t="shared" si="1"/>
        <v>0</v>
      </c>
      <c r="I114" s="56"/>
    </row>
    <row r="115" spans="1:9" x14ac:dyDescent="0.25">
      <c r="A115" s="64"/>
      <c r="B115" s="33" t="s">
        <v>99</v>
      </c>
      <c r="C115" s="34" t="s">
        <v>44</v>
      </c>
      <c r="D115" s="35">
        <v>42790</v>
      </c>
      <c r="E115" s="36">
        <v>658.4</v>
      </c>
      <c r="F115" s="37"/>
      <c r="G115" s="37"/>
      <c r="H115" s="25">
        <f t="shared" si="1"/>
        <v>658.4</v>
      </c>
      <c r="I115" s="67"/>
    </row>
    <row r="116" spans="1:9" x14ac:dyDescent="0.25">
      <c r="A116" s="49">
        <v>83</v>
      </c>
      <c r="B116" s="22" t="s">
        <v>53</v>
      </c>
      <c r="C116" s="23" t="s">
        <v>44</v>
      </c>
      <c r="D116" s="17">
        <v>42782</v>
      </c>
      <c r="E116" s="25">
        <v>568.45000000000005</v>
      </c>
      <c r="F116" s="38">
        <v>300</v>
      </c>
      <c r="G116" s="38"/>
      <c r="H116" s="25">
        <f t="shared" si="1"/>
        <v>268.45000000000005</v>
      </c>
      <c r="I116" s="56"/>
    </row>
    <row r="117" spans="1:9" x14ac:dyDescent="0.25">
      <c r="A117" s="64"/>
      <c r="B117" s="33" t="s">
        <v>53</v>
      </c>
      <c r="C117" s="34" t="s">
        <v>44</v>
      </c>
      <c r="D117" s="35">
        <v>42790</v>
      </c>
      <c r="E117" s="36">
        <v>1936.5</v>
      </c>
      <c r="F117" s="37"/>
      <c r="G117" s="37"/>
      <c r="H117" s="25">
        <f t="shared" si="1"/>
        <v>1936.5</v>
      </c>
      <c r="I117" s="67"/>
    </row>
    <row r="118" spans="1:9" x14ac:dyDescent="0.25">
      <c r="A118" s="64"/>
      <c r="B118" s="33" t="s">
        <v>59</v>
      </c>
      <c r="C118" s="34" t="s">
        <v>44</v>
      </c>
      <c r="D118" s="35">
        <v>42790</v>
      </c>
      <c r="E118" s="36">
        <v>134.72</v>
      </c>
      <c r="F118" s="37"/>
      <c r="G118" s="37"/>
      <c r="H118" s="25">
        <f t="shared" si="1"/>
        <v>134.72</v>
      </c>
      <c r="I118" s="67"/>
    </row>
    <row r="119" spans="1:9" x14ac:dyDescent="0.25">
      <c r="A119" s="64"/>
      <c r="B119" s="33" t="s">
        <v>60</v>
      </c>
      <c r="C119" s="34" t="s">
        <v>44</v>
      </c>
      <c r="D119" s="35">
        <v>42789</v>
      </c>
      <c r="E119" s="36">
        <v>1043.2</v>
      </c>
      <c r="F119" s="37"/>
      <c r="G119" s="37"/>
      <c r="H119" s="25">
        <f t="shared" si="1"/>
        <v>1043.2</v>
      </c>
      <c r="I119" s="67"/>
    </row>
    <row r="120" spans="1:9" s="42" customFormat="1" ht="14.25" customHeight="1" x14ac:dyDescent="0.25">
      <c r="A120" s="57"/>
      <c r="B120" s="58"/>
      <c r="C120" s="58"/>
      <c r="D120" s="58" t="s">
        <v>61</v>
      </c>
      <c r="E120" s="59">
        <f>SUM(E5:E119)</f>
        <v>180760.75</v>
      </c>
      <c r="F120" s="60">
        <f>SUM(F5:F119)</f>
        <v>28101.809999999994</v>
      </c>
      <c r="G120" s="60"/>
      <c r="H120" s="61">
        <f>SUM(H5:H119)</f>
        <v>143361.18000000002</v>
      </c>
      <c r="I120" s="60"/>
    </row>
    <row r="121" spans="1:9" x14ac:dyDescent="0.25">
      <c r="B121" s="42"/>
      <c r="C121" s="42"/>
      <c r="D121" s="42"/>
      <c r="E121" s="42"/>
      <c r="F121" s="44"/>
      <c r="G121" s="44"/>
      <c r="H121" s="42"/>
      <c r="I121" s="45"/>
    </row>
    <row r="122" spans="1:9" x14ac:dyDescent="0.25">
      <c r="B122" s="42" t="s">
        <v>62</v>
      </c>
      <c r="F122" s="44" t="s">
        <v>63</v>
      </c>
      <c r="G122" s="44"/>
      <c r="I122" s="45"/>
    </row>
    <row r="123" spans="1:9" x14ac:dyDescent="0.25">
      <c r="B123" s="39" t="s">
        <v>78</v>
      </c>
      <c r="F123" s="62" t="s">
        <v>14</v>
      </c>
      <c r="I123" s="45"/>
    </row>
    <row r="124" spans="1:9" x14ac:dyDescent="0.25">
      <c r="I124" s="45"/>
    </row>
    <row r="125" spans="1:9" x14ac:dyDescent="0.25">
      <c r="A125" s="45"/>
      <c r="I125" s="45"/>
    </row>
    <row r="126" spans="1:9" x14ac:dyDescent="0.25">
      <c r="A126" s="45"/>
      <c r="I126" s="45"/>
    </row>
    <row r="127" spans="1:9" x14ac:dyDescent="0.25">
      <c r="A127" s="45"/>
      <c r="I127" s="45"/>
    </row>
    <row r="129" spans="1:9" x14ac:dyDescent="0.25">
      <c r="A129" s="45"/>
      <c r="E129" s="42"/>
      <c r="F129" s="44"/>
      <c r="G129" s="44"/>
      <c r="H129" s="42"/>
      <c r="I129" s="63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4294967295" verticalDpi="4294967295" r:id="rId1"/>
  <headerFooter>
    <oddHeader>Sayfa &amp;P /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09" zoomScaleNormal="100" workbookViewId="0">
      <selection activeCell="A109" sqref="A1:XFD1048576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customWidth="1"/>
    <col min="8" max="8" width="14.28515625" style="45" bestFit="1" customWidth="1"/>
    <col min="9" max="9" width="8.5703125" style="47" bestFit="1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42784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116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/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/>
      <c r="E6" s="25">
        <v>534.5</v>
      </c>
      <c r="F6" s="50">
        <v>534.5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42766</v>
      </c>
      <c r="E7" s="25">
        <v>441.45</v>
      </c>
      <c r="F7" s="38"/>
      <c r="G7" s="38"/>
      <c r="H7" s="25">
        <f t="shared" si="0"/>
        <v>441.45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42773</v>
      </c>
      <c r="E8" s="25">
        <v>130.30000000000001</v>
      </c>
      <c r="F8" s="38">
        <v>130.30000000000001</v>
      </c>
      <c r="G8" s="38"/>
      <c r="H8" s="25">
        <f t="shared" si="0"/>
        <v>0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42780</v>
      </c>
      <c r="E9" s="25">
        <v>451.05</v>
      </c>
      <c r="F9" s="38"/>
      <c r="G9" s="38"/>
      <c r="H9" s="25">
        <f t="shared" si="0"/>
        <v>451.05</v>
      </c>
      <c r="I9" s="54"/>
    </row>
    <row r="10" spans="1:9" x14ac:dyDescent="0.25">
      <c r="A10" s="49"/>
      <c r="B10" s="33" t="s">
        <v>16</v>
      </c>
      <c r="C10" s="34" t="s">
        <v>15</v>
      </c>
      <c r="D10" s="35">
        <v>42794</v>
      </c>
      <c r="E10" s="36">
        <v>498.3</v>
      </c>
      <c r="F10" s="38"/>
      <c r="G10" s="38"/>
      <c r="H10" s="25">
        <f t="shared" si="0"/>
        <v>498.3</v>
      </c>
      <c r="I10" s="54"/>
    </row>
    <row r="11" spans="1:9" x14ac:dyDescent="0.25">
      <c r="A11" s="49">
        <v>6</v>
      </c>
      <c r="B11" s="22" t="s">
        <v>17</v>
      </c>
      <c r="C11" s="23" t="s">
        <v>15</v>
      </c>
      <c r="D11" s="17">
        <v>42745</v>
      </c>
      <c r="E11" s="25">
        <v>858.16000000000008</v>
      </c>
      <c r="F11" s="38">
        <v>858.16</v>
      </c>
      <c r="G11" s="38"/>
      <c r="H11" s="25">
        <f t="shared" si="0"/>
        <v>1.1368683772161603E-13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42759</v>
      </c>
      <c r="E12" s="25">
        <v>2027.7</v>
      </c>
      <c r="F12" s="38">
        <v>2027.7</v>
      </c>
      <c r="G12" s="38"/>
      <c r="H12" s="25">
        <f t="shared" si="0"/>
        <v>0</v>
      </c>
      <c r="I12" s="54"/>
    </row>
    <row r="13" spans="1:9" x14ac:dyDescent="0.25">
      <c r="A13" s="49">
        <v>8</v>
      </c>
      <c r="B13" s="22" t="s">
        <v>17</v>
      </c>
      <c r="C13" s="23" t="s">
        <v>15</v>
      </c>
      <c r="D13" s="17">
        <v>42773</v>
      </c>
      <c r="E13" s="25">
        <v>5074.5</v>
      </c>
      <c r="F13" s="38"/>
      <c r="G13" s="38"/>
      <c r="H13" s="25">
        <f t="shared" si="0"/>
        <v>5074.5</v>
      </c>
      <c r="I13" s="54"/>
    </row>
    <row r="14" spans="1:9" x14ac:dyDescent="0.25">
      <c r="A14" s="49">
        <v>9</v>
      </c>
      <c r="B14" s="22" t="s">
        <v>17</v>
      </c>
      <c r="C14" s="23" t="s">
        <v>15</v>
      </c>
      <c r="D14" s="17">
        <v>42780</v>
      </c>
      <c r="E14" s="25">
        <v>3779.14</v>
      </c>
      <c r="F14" s="38"/>
      <c r="G14" s="38"/>
      <c r="H14" s="25">
        <f t="shared" si="0"/>
        <v>3779.14</v>
      </c>
      <c r="I14" s="54"/>
    </row>
    <row r="15" spans="1:9" x14ac:dyDescent="0.25">
      <c r="A15" s="49">
        <v>10</v>
      </c>
      <c r="B15" s="22" t="s">
        <v>17</v>
      </c>
      <c r="C15" s="23" t="s">
        <v>15</v>
      </c>
      <c r="D15" s="17">
        <v>42787</v>
      </c>
      <c r="E15" s="25">
        <v>2454.3000000000002</v>
      </c>
      <c r="F15" s="38"/>
      <c r="G15" s="38"/>
      <c r="H15" s="25">
        <f t="shared" si="0"/>
        <v>2454.3000000000002</v>
      </c>
      <c r="I15" s="54"/>
    </row>
    <row r="16" spans="1:9" x14ac:dyDescent="0.25">
      <c r="A16" s="49"/>
      <c r="B16" s="33" t="s">
        <v>17</v>
      </c>
      <c r="C16" s="34" t="s">
        <v>15</v>
      </c>
      <c r="D16" s="35">
        <v>42794</v>
      </c>
      <c r="E16" s="36">
        <v>6071</v>
      </c>
      <c r="F16" s="38"/>
      <c r="G16" s="38"/>
      <c r="H16" s="25">
        <f t="shared" si="0"/>
        <v>6071</v>
      </c>
      <c r="I16" s="54"/>
    </row>
    <row r="17" spans="1:9" x14ac:dyDescent="0.25">
      <c r="A17" s="49">
        <v>11</v>
      </c>
      <c r="B17" s="22" t="s">
        <v>18</v>
      </c>
      <c r="C17" s="23" t="s">
        <v>15</v>
      </c>
      <c r="D17" s="17">
        <v>42754</v>
      </c>
      <c r="E17" s="25">
        <v>187.04999999999995</v>
      </c>
      <c r="F17" s="38">
        <v>187.05</v>
      </c>
      <c r="G17" s="38"/>
      <c r="H17" s="25">
        <f t="shared" si="0"/>
        <v>-5.6843418860808015E-14</v>
      </c>
      <c r="I17" s="54"/>
    </row>
    <row r="18" spans="1:9" x14ac:dyDescent="0.25">
      <c r="A18" s="49">
        <v>12</v>
      </c>
      <c r="B18" s="22" t="s">
        <v>18</v>
      </c>
      <c r="C18" s="23" t="s">
        <v>15</v>
      </c>
      <c r="D18" s="17">
        <v>42788</v>
      </c>
      <c r="E18" s="25">
        <v>2520.35</v>
      </c>
      <c r="F18" s="38">
        <v>213</v>
      </c>
      <c r="G18" s="38"/>
      <c r="H18" s="25">
        <f t="shared" si="0"/>
        <v>2307.35</v>
      </c>
      <c r="I18" s="54"/>
    </row>
    <row r="19" spans="1:9" x14ac:dyDescent="0.25">
      <c r="A19" s="49"/>
      <c r="B19" s="33" t="s">
        <v>18</v>
      </c>
      <c r="C19" s="34" t="s">
        <v>15</v>
      </c>
      <c r="D19" s="35">
        <v>42794</v>
      </c>
      <c r="E19" s="36">
        <v>399</v>
      </c>
      <c r="F19" s="38"/>
      <c r="G19" s="38"/>
      <c r="H19" s="25">
        <f t="shared" si="0"/>
        <v>399</v>
      </c>
      <c r="I19" s="54"/>
    </row>
    <row r="20" spans="1:9" x14ac:dyDescent="0.25">
      <c r="A20" s="49">
        <v>13</v>
      </c>
      <c r="B20" s="22" t="s">
        <v>19</v>
      </c>
      <c r="C20" s="23" t="s">
        <v>15</v>
      </c>
      <c r="D20" s="17">
        <v>42780</v>
      </c>
      <c r="E20" s="25">
        <v>1783.88</v>
      </c>
      <c r="F20" s="38">
        <v>1000</v>
      </c>
      <c r="G20" s="38"/>
      <c r="H20" s="25">
        <f t="shared" si="0"/>
        <v>783.88000000000011</v>
      </c>
      <c r="I20" s="54"/>
    </row>
    <row r="21" spans="1:9" x14ac:dyDescent="0.25">
      <c r="A21" s="49">
        <v>14</v>
      </c>
      <c r="B21" s="22" t="s">
        <v>19</v>
      </c>
      <c r="C21" s="23" t="s">
        <v>15</v>
      </c>
      <c r="D21" s="17">
        <v>42787</v>
      </c>
      <c r="E21" s="25">
        <v>741.12</v>
      </c>
      <c r="F21" s="38"/>
      <c r="G21" s="38"/>
      <c r="H21" s="25">
        <f t="shared" si="0"/>
        <v>741.12</v>
      </c>
      <c r="I21" s="54"/>
    </row>
    <row r="22" spans="1:9" x14ac:dyDescent="0.25">
      <c r="A22" s="49"/>
      <c r="B22" s="33" t="s">
        <v>19</v>
      </c>
      <c r="C22" s="34" t="s">
        <v>15</v>
      </c>
      <c r="D22" s="35">
        <v>42794</v>
      </c>
      <c r="E22" s="36">
        <v>1435.8</v>
      </c>
      <c r="F22" s="38"/>
      <c r="G22" s="38"/>
      <c r="H22" s="25">
        <f t="shared" si="0"/>
        <v>1435.8</v>
      </c>
      <c r="I22" s="54"/>
    </row>
    <row r="23" spans="1:9" x14ac:dyDescent="0.25">
      <c r="A23" s="49">
        <v>15</v>
      </c>
      <c r="B23" s="22" t="s">
        <v>20</v>
      </c>
      <c r="C23" s="23" t="s">
        <v>15</v>
      </c>
      <c r="D23" s="17">
        <v>42759</v>
      </c>
      <c r="E23" s="25">
        <v>1354.54</v>
      </c>
      <c r="F23" s="38"/>
      <c r="G23" s="38"/>
      <c r="H23" s="25">
        <f t="shared" si="0"/>
        <v>1354.54</v>
      </c>
      <c r="I23" s="54"/>
    </row>
    <row r="24" spans="1:9" x14ac:dyDescent="0.25">
      <c r="A24" s="49">
        <v>16</v>
      </c>
      <c r="B24" s="22" t="s">
        <v>20</v>
      </c>
      <c r="C24" s="23" t="s">
        <v>15</v>
      </c>
      <c r="D24" s="17">
        <v>42766</v>
      </c>
      <c r="E24" s="25">
        <v>962.88</v>
      </c>
      <c r="F24" s="38">
        <v>962.88</v>
      </c>
      <c r="G24" s="38"/>
      <c r="H24" s="25">
        <f t="shared" si="0"/>
        <v>0</v>
      </c>
      <c r="I24" s="54"/>
    </row>
    <row r="25" spans="1:9" x14ac:dyDescent="0.25">
      <c r="A25" s="49">
        <v>17</v>
      </c>
      <c r="B25" s="22" t="s">
        <v>20</v>
      </c>
      <c r="C25" s="23" t="s">
        <v>15</v>
      </c>
      <c r="D25" s="17">
        <v>42787</v>
      </c>
      <c r="E25" s="25">
        <v>1427.78</v>
      </c>
      <c r="F25" s="38"/>
      <c r="G25" s="38"/>
      <c r="H25" s="25">
        <f t="shared" si="0"/>
        <v>1427.78</v>
      </c>
      <c r="I25" s="54"/>
    </row>
    <row r="26" spans="1:9" x14ac:dyDescent="0.25">
      <c r="A26" s="49"/>
      <c r="B26" s="33" t="s">
        <v>20</v>
      </c>
      <c r="C26" s="34" t="s">
        <v>15</v>
      </c>
      <c r="D26" s="35">
        <v>42794</v>
      </c>
      <c r="E26" s="36">
        <v>619.74</v>
      </c>
      <c r="F26" s="38"/>
      <c r="G26" s="38"/>
      <c r="H26" s="25">
        <f t="shared" si="0"/>
        <v>619.74</v>
      </c>
      <c r="I26" s="54"/>
    </row>
    <row r="27" spans="1:9" x14ac:dyDescent="0.25">
      <c r="A27" s="49">
        <v>18</v>
      </c>
      <c r="B27" s="22" t="s">
        <v>21</v>
      </c>
      <c r="C27" s="23" t="s">
        <v>15</v>
      </c>
      <c r="D27" s="17">
        <v>42758</v>
      </c>
      <c r="E27" s="25">
        <v>3850</v>
      </c>
      <c r="F27" s="38">
        <v>3850</v>
      </c>
      <c r="G27" s="38"/>
      <c r="H27" s="25">
        <f t="shared" si="0"/>
        <v>0</v>
      </c>
      <c r="I27" s="54"/>
    </row>
    <row r="28" spans="1:9" x14ac:dyDescent="0.25">
      <c r="A28" s="49">
        <v>19</v>
      </c>
      <c r="B28" s="22" t="s">
        <v>21</v>
      </c>
      <c r="C28" s="23" t="s">
        <v>15</v>
      </c>
      <c r="D28" s="17">
        <v>42774</v>
      </c>
      <c r="E28" s="25">
        <v>6019.6</v>
      </c>
      <c r="F28" s="38"/>
      <c r="G28" s="38"/>
      <c r="H28" s="25">
        <f t="shared" si="0"/>
        <v>6019.6</v>
      </c>
      <c r="I28" s="54"/>
    </row>
    <row r="29" spans="1:9" x14ac:dyDescent="0.25">
      <c r="A29" s="49">
        <v>20</v>
      </c>
      <c r="B29" s="22" t="s">
        <v>21</v>
      </c>
      <c r="C29" s="23" t="s">
        <v>15</v>
      </c>
      <c r="D29" s="17">
        <v>42781</v>
      </c>
      <c r="E29" s="25">
        <v>5184.6000000000004</v>
      </c>
      <c r="F29" s="38"/>
      <c r="G29" s="38"/>
      <c r="H29" s="25">
        <f t="shared" si="0"/>
        <v>5184.6000000000004</v>
      </c>
      <c r="I29" s="54"/>
    </row>
    <row r="30" spans="1:9" x14ac:dyDescent="0.25">
      <c r="A30" s="49">
        <v>21</v>
      </c>
      <c r="B30" s="22" t="s">
        <v>21</v>
      </c>
      <c r="C30" s="23" t="s">
        <v>15</v>
      </c>
      <c r="D30" s="17">
        <v>42788</v>
      </c>
      <c r="E30" s="25">
        <v>2960.02</v>
      </c>
      <c r="F30" s="38"/>
      <c r="G30" s="38"/>
      <c r="H30" s="25">
        <f t="shared" si="0"/>
        <v>2960.02</v>
      </c>
      <c r="I30" s="54"/>
    </row>
    <row r="31" spans="1:9" x14ac:dyDescent="0.25">
      <c r="A31" s="49"/>
      <c r="B31" s="33" t="s">
        <v>21</v>
      </c>
      <c r="C31" s="34" t="s">
        <v>15</v>
      </c>
      <c r="D31" s="35">
        <v>42795</v>
      </c>
      <c r="E31" s="36">
        <v>1525.4</v>
      </c>
      <c r="F31" s="38"/>
      <c r="G31" s="38"/>
      <c r="H31" s="25">
        <f t="shared" si="0"/>
        <v>1525.4</v>
      </c>
      <c r="I31" s="54"/>
    </row>
    <row r="32" spans="1:9" x14ac:dyDescent="0.25">
      <c r="A32" s="49">
        <v>22</v>
      </c>
      <c r="B32" s="22" t="s">
        <v>22</v>
      </c>
      <c r="C32" s="23" t="s">
        <v>15</v>
      </c>
      <c r="D32" s="17">
        <v>42779</v>
      </c>
      <c r="E32" s="25">
        <v>865.55</v>
      </c>
      <c r="F32" s="38">
        <v>865.55</v>
      </c>
      <c r="G32" s="38"/>
      <c r="H32" s="25">
        <f t="shared" si="0"/>
        <v>0</v>
      </c>
      <c r="I32" s="54"/>
    </row>
    <row r="33" spans="1:9" x14ac:dyDescent="0.25">
      <c r="A33" s="49">
        <v>23</v>
      </c>
      <c r="B33" s="22" t="s">
        <v>22</v>
      </c>
      <c r="C33" s="23" t="s">
        <v>15</v>
      </c>
      <c r="D33" s="17">
        <v>42786</v>
      </c>
      <c r="E33" s="25">
        <v>850.69</v>
      </c>
      <c r="F33" s="38"/>
      <c r="G33" s="38"/>
      <c r="H33" s="25">
        <f t="shared" si="0"/>
        <v>850.69</v>
      </c>
      <c r="I33" s="54"/>
    </row>
    <row r="34" spans="1:9" x14ac:dyDescent="0.25">
      <c r="A34" s="49"/>
      <c r="B34" s="33" t="s">
        <v>22</v>
      </c>
      <c r="C34" s="34" t="s">
        <v>15</v>
      </c>
      <c r="D34" s="35">
        <v>42793</v>
      </c>
      <c r="E34" s="36">
        <v>1611.87</v>
      </c>
      <c r="F34" s="38"/>
      <c r="G34" s="38"/>
      <c r="H34" s="25">
        <f t="shared" si="0"/>
        <v>1611.87</v>
      </c>
      <c r="I34" s="54"/>
    </row>
    <row r="35" spans="1:9" x14ac:dyDescent="0.25">
      <c r="A35" s="49">
        <v>24</v>
      </c>
      <c r="B35" s="22" t="s">
        <v>23</v>
      </c>
      <c r="C35" s="23" t="s">
        <v>15</v>
      </c>
      <c r="D35" s="17">
        <v>42744</v>
      </c>
      <c r="E35" s="25">
        <v>743</v>
      </c>
      <c r="F35" s="38">
        <v>743</v>
      </c>
      <c r="G35" s="38"/>
      <c r="H35" s="25">
        <f t="shared" si="0"/>
        <v>0</v>
      </c>
      <c r="I35" s="54"/>
    </row>
    <row r="36" spans="1:9" x14ac:dyDescent="0.25">
      <c r="A36" s="49">
        <v>25</v>
      </c>
      <c r="B36" s="22" t="s">
        <v>23</v>
      </c>
      <c r="C36" s="23" t="s">
        <v>15</v>
      </c>
      <c r="D36" s="17">
        <v>42750</v>
      </c>
      <c r="E36" s="25">
        <v>874.37</v>
      </c>
      <c r="F36" s="38"/>
      <c r="G36" s="38"/>
      <c r="H36" s="25">
        <f t="shared" si="0"/>
        <v>874.37</v>
      </c>
      <c r="I36" s="54"/>
    </row>
    <row r="37" spans="1:9" x14ac:dyDescent="0.25">
      <c r="A37" s="49">
        <v>26</v>
      </c>
      <c r="B37" s="22" t="s">
        <v>23</v>
      </c>
      <c r="C37" s="23" t="s">
        <v>15</v>
      </c>
      <c r="D37" s="17">
        <v>42758</v>
      </c>
      <c r="E37" s="25">
        <v>1001.75</v>
      </c>
      <c r="F37" s="38"/>
      <c r="G37" s="38"/>
      <c r="H37" s="25">
        <f t="shared" si="0"/>
        <v>1001.75</v>
      </c>
      <c r="I37" s="54"/>
    </row>
    <row r="38" spans="1:9" x14ac:dyDescent="0.25">
      <c r="A38" s="49">
        <v>27</v>
      </c>
      <c r="B38" s="22" t="s">
        <v>23</v>
      </c>
      <c r="C38" s="23" t="s">
        <v>15</v>
      </c>
      <c r="D38" s="17">
        <v>42765</v>
      </c>
      <c r="E38" s="25">
        <v>755.4</v>
      </c>
      <c r="F38" s="38"/>
      <c r="G38" s="38"/>
      <c r="H38" s="25">
        <f t="shared" si="0"/>
        <v>755.4</v>
      </c>
      <c r="I38" s="54"/>
    </row>
    <row r="39" spans="1:9" x14ac:dyDescent="0.25">
      <c r="A39" s="49">
        <v>28</v>
      </c>
      <c r="B39" s="22" t="s">
        <v>23</v>
      </c>
      <c r="C39" s="23" t="s">
        <v>15</v>
      </c>
      <c r="D39" s="17">
        <v>42773</v>
      </c>
      <c r="E39" s="25">
        <v>787.65</v>
      </c>
      <c r="F39" s="38"/>
      <c r="G39" s="38"/>
      <c r="H39" s="25">
        <f t="shared" si="0"/>
        <v>787.65</v>
      </c>
      <c r="I39" s="54"/>
    </row>
    <row r="40" spans="1:9" x14ac:dyDescent="0.25">
      <c r="A40" s="49">
        <v>29</v>
      </c>
      <c r="B40" s="22" t="s">
        <v>23</v>
      </c>
      <c r="C40" s="23" t="s">
        <v>15</v>
      </c>
      <c r="D40" s="17">
        <v>42779</v>
      </c>
      <c r="E40" s="25">
        <v>272.10000000000002</v>
      </c>
      <c r="F40" s="38">
        <v>272.10000000000002</v>
      </c>
      <c r="G40" s="38"/>
      <c r="H40" s="25">
        <f t="shared" si="0"/>
        <v>0</v>
      </c>
      <c r="I40" s="54"/>
    </row>
    <row r="41" spans="1:9" x14ac:dyDescent="0.25">
      <c r="A41" s="49">
        <v>30</v>
      </c>
      <c r="B41" s="22" t="s">
        <v>23</v>
      </c>
      <c r="C41" s="23" t="s">
        <v>15</v>
      </c>
      <c r="D41" s="17">
        <v>42786</v>
      </c>
      <c r="E41" s="25">
        <v>319.7</v>
      </c>
      <c r="F41" s="38">
        <v>319.7</v>
      </c>
      <c r="G41" s="38"/>
      <c r="H41" s="25">
        <f t="shared" si="0"/>
        <v>0</v>
      </c>
      <c r="I41" s="54"/>
    </row>
    <row r="42" spans="1:9" x14ac:dyDescent="0.25">
      <c r="A42" s="49">
        <v>31</v>
      </c>
      <c r="B42" s="22" t="s">
        <v>24</v>
      </c>
      <c r="C42" s="23" t="s">
        <v>15</v>
      </c>
      <c r="D42" s="17">
        <v>42745</v>
      </c>
      <c r="E42" s="25">
        <v>265.62</v>
      </c>
      <c r="F42" s="38">
        <v>265.62</v>
      </c>
      <c r="G42" s="38"/>
      <c r="H42" s="25">
        <f t="shared" si="0"/>
        <v>0</v>
      </c>
      <c r="I42" s="54"/>
    </row>
    <row r="43" spans="1:9" x14ac:dyDescent="0.25">
      <c r="A43" s="49">
        <v>32</v>
      </c>
      <c r="B43" s="22" t="s">
        <v>24</v>
      </c>
      <c r="C43" s="23" t="s">
        <v>15</v>
      </c>
      <c r="D43" s="17">
        <v>42773</v>
      </c>
      <c r="E43" s="25">
        <v>1043.23</v>
      </c>
      <c r="F43" s="38"/>
      <c r="G43" s="38"/>
      <c r="H43" s="25">
        <f t="shared" si="0"/>
        <v>1043.23</v>
      </c>
      <c r="I43" s="54"/>
    </row>
    <row r="44" spans="1:9" x14ac:dyDescent="0.25">
      <c r="A44" s="49">
        <v>33</v>
      </c>
      <c r="B44" s="22" t="s">
        <v>24</v>
      </c>
      <c r="C44" s="23" t="s">
        <v>15</v>
      </c>
      <c r="D44" s="17">
        <v>42787</v>
      </c>
      <c r="E44" s="25">
        <v>749.72</v>
      </c>
      <c r="F44" s="38"/>
      <c r="G44" s="38"/>
      <c r="H44" s="25">
        <f t="shared" si="0"/>
        <v>749.72</v>
      </c>
      <c r="I44" s="54"/>
    </row>
    <row r="45" spans="1:9" x14ac:dyDescent="0.25">
      <c r="A45" s="49"/>
      <c r="B45" s="33" t="s">
        <v>24</v>
      </c>
      <c r="C45" s="34" t="s">
        <v>15</v>
      </c>
      <c r="D45" s="35">
        <v>42794</v>
      </c>
      <c r="E45" s="36">
        <v>495.56</v>
      </c>
      <c r="F45" s="38"/>
      <c r="G45" s="38"/>
      <c r="H45" s="25">
        <f t="shared" si="0"/>
        <v>495.56</v>
      </c>
      <c r="I45" s="54"/>
    </row>
    <row r="46" spans="1:9" x14ac:dyDescent="0.25">
      <c r="A46" s="49">
        <v>34</v>
      </c>
      <c r="B46" s="22" t="s">
        <v>25</v>
      </c>
      <c r="C46" s="23" t="s">
        <v>15</v>
      </c>
      <c r="D46" s="17">
        <v>42765</v>
      </c>
      <c r="E46" s="25">
        <v>3732.4</v>
      </c>
      <c r="F46" s="38"/>
      <c r="G46" s="38"/>
      <c r="H46" s="25">
        <f t="shared" si="0"/>
        <v>3732.4</v>
      </c>
      <c r="I46" s="55"/>
    </row>
    <row r="47" spans="1:9" x14ac:dyDescent="0.25">
      <c r="A47" s="49">
        <v>35</v>
      </c>
      <c r="B47" s="22" t="s">
        <v>25</v>
      </c>
      <c r="C47" s="23" t="s">
        <v>15</v>
      </c>
      <c r="D47" s="17">
        <v>42786</v>
      </c>
      <c r="E47" s="25">
        <v>3029</v>
      </c>
      <c r="F47" s="38"/>
      <c r="G47" s="38"/>
      <c r="H47" s="25">
        <f t="shared" si="0"/>
        <v>3029</v>
      </c>
      <c r="I47" s="55"/>
    </row>
    <row r="48" spans="1:9" x14ac:dyDescent="0.25">
      <c r="A48" s="49">
        <v>36</v>
      </c>
      <c r="B48" s="22" t="s">
        <v>26</v>
      </c>
      <c r="C48" s="23" t="s">
        <v>15</v>
      </c>
      <c r="D48" s="17">
        <v>42746</v>
      </c>
      <c r="E48" s="25">
        <v>886.3900000000001</v>
      </c>
      <c r="F48" s="38"/>
      <c r="G48" s="38">
        <v>886.39</v>
      </c>
      <c r="H48" s="25">
        <f t="shared" si="0"/>
        <v>0</v>
      </c>
      <c r="I48" s="55" t="s">
        <v>118</v>
      </c>
    </row>
    <row r="49" spans="1:9" x14ac:dyDescent="0.25">
      <c r="A49" s="49">
        <v>37</v>
      </c>
      <c r="B49" s="22" t="s">
        <v>26</v>
      </c>
      <c r="C49" s="23" t="s">
        <v>15</v>
      </c>
      <c r="D49" s="17">
        <v>42759</v>
      </c>
      <c r="E49" s="25">
        <v>1429.68</v>
      </c>
      <c r="F49" s="38"/>
      <c r="G49" s="38"/>
      <c r="H49" s="25">
        <f t="shared" si="0"/>
        <v>1429.68</v>
      </c>
      <c r="I49" s="55"/>
    </row>
    <row r="50" spans="1:9" x14ac:dyDescent="0.25">
      <c r="A50" s="49">
        <v>38</v>
      </c>
      <c r="B50" s="22" t="s">
        <v>26</v>
      </c>
      <c r="C50" s="23" t="s">
        <v>15</v>
      </c>
      <c r="D50" s="17">
        <v>42774</v>
      </c>
      <c r="E50" s="25">
        <v>1864.14</v>
      </c>
      <c r="F50" s="38"/>
      <c r="G50" s="38"/>
      <c r="H50" s="25">
        <f t="shared" si="0"/>
        <v>1864.14</v>
      </c>
      <c r="I50" s="55"/>
    </row>
    <row r="51" spans="1:9" x14ac:dyDescent="0.25">
      <c r="A51" s="49">
        <v>39</v>
      </c>
      <c r="B51" s="22" t="s">
        <v>26</v>
      </c>
      <c r="C51" s="23" t="s">
        <v>15</v>
      </c>
      <c r="D51" s="17">
        <v>42788</v>
      </c>
      <c r="E51" s="25">
        <v>1383.4</v>
      </c>
      <c r="F51" s="38"/>
      <c r="G51" s="38"/>
      <c r="H51" s="25">
        <f t="shared" si="0"/>
        <v>1383.4</v>
      </c>
      <c r="I51" s="55"/>
    </row>
    <row r="52" spans="1:9" x14ac:dyDescent="0.25">
      <c r="A52" s="49">
        <v>40</v>
      </c>
      <c r="B52" s="22" t="s">
        <v>27</v>
      </c>
      <c r="C52" s="23" t="s">
        <v>15</v>
      </c>
      <c r="D52" s="17">
        <v>42774</v>
      </c>
      <c r="E52" s="25">
        <v>792.2</v>
      </c>
      <c r="F52" s="38">
        <v>792.2</v>
      </c>
      <c r="G52" s="38"/>
      <c r="H52" s="25">
        <f t="shared" si="0"/>
        <v>0</v>
      </c>
      <c r="I52" s="55"/>
    </row>
    <row r="53" spans="1:9" x14ac:dyDescent="0.25">
      <c r="A53" s="49">
        <v>41</v>
      </c>
      <c r="B53" s="22" t="s">
        <v>27</v>
      </c>
      <c r="C53" s="23" t="s">
        <v>15</v>
      </c>
      <c r="D53" s="17">
        <v>42788</v>
      </c>
      <c r="E53" s="25">
        <v>414.34</v>
      </c>
      <c r="F53" s="38"/>
      <c r="G53" s="38"/>
      <c r="H53" s="25">
        <f t="shared" si="0"/>
        <v>414.34</v>
      </c>
      <c r="I53" s="55"/>
    </row>
    <row r="54" spans="1:9" x14ac:dyDescent="0.25">
      <c r="A54" s="49"/>
      <c r="B54" s="33" t="s">
        <v>27</v>
      </c>
      <c r="C54" s="34" t="s">
        <v>15</v>
      </c>
      <c r="D54" s="35" t="s">
        <v>117</v>
      </c>
      <c r="E54" s="36">
        <v>339</v>
      </c>
      <c r="F54" s="38"/>
      <c r="G54" s="38"/>
      <c r="H54" s="25">
        <f t="shared" si="0"/>
        <v>339</v>
      </c>
      <c r="I54" s="55"/>
    </row>
    <row r="55" spans="1:9" x14ac:dyDescent="0.25">
      <c r="A55" s="49">
        <v>42</v>
      </c>
      <c r="B55" s="22" t="s">
        <v>28</v>
      </c>
      <c r="C55" s="23" t="s">
        <v>15</v>
      </c>
      <c r="D55" s="17">
        <v>42779</v>
      </c>
      <c r="E55" s="25">
        <v>2425.85</v>
      </c>
      <c r="F55" s="38">
        <v>2425.85</v>
      </c>
      <c r="G55" s="38"/>
      <c r="H55" s="25">
        <f t="shared" si="0"/>
        <v>0</v>
      </c>
      <c r="I55" s="55"/>
    </row>
    <row r="56" spans="1:9" x14ac:dyDescent="0.25">
      <c r="A56" s="49">
        <v>43</v>
      </c>
      <c r="B56" s="22" t="s">
        <v>28</v>
      </c>
      <c r="C56" s="23" t="s">
        <v>15</v>
      </c>
      <c r="D56" s="17">
        <v>42786</v>
      </c>
      <c r="E56" s="25">
        <v>1672.01</v>
      </c>
      <c r="F56" s="38"/>
      <c r="G56" s="38"/>
      <c r="H56" s="25">
        <f t="shared" si="0"/>
        <v>1672.01</v>
      </c>
      <c r="I56" s="55"/>
    </row>
    <row r="57" spans="1:9" x14ac:dyDescent="0.25">
      <c r="A57" s="49"/>
      <c r="B57" s="33" t="s">
        <v>28</v>
      </c>
      <c r="C57" s="34" t="s">
        <v>15</v>
      </c>
      <c r="D57" s="35">
        <v>42793</v>
      </c>
      <c r="E57" s="36">
        <v>2334.86</v>
      </c>
      <c r="F57" s="38"/>
      <c r="G57" s="38"/>
      <c r="H57" s="25">
        <f t="shared" si="0"/>
        <v>2334.86</v>
      </c>
      <c r="I57" s="55"/>
    </row>
    <row r="58" spans="1:9" x14ac:dyDescent="0.25">
      <c r="A58" s="49">
        <v>44</v>
      </c>
      <c r="B58" s="22" t="s">
        <v>29</v>
      </c>
      <c r="C58" s="23" t="s">
        <v>15</v>
      </c>
      <c r="D58" s="17">
        <v>42767</v>
      </c>
      <c r="E58" s="25">
        <v>346</v>
      </c>
      <c r="F58" s="38">
        <v>346</v>
      </c>
      <c r="G58" s="38"/>
      <c r="H58" s="25">
        <f t="shared" si="0"/>
        <v>0</v>
      </c>
      <c r="I58" s="55"/>
    </row>
    <row r="59" spans="1:9" x14ac:dyDescent="0.25">
      <c r="A59" s="49">
        <v>45</v>
      </c>
      <c r="B59" s="22" t="s">
        <v>29</v>
      </c>
      <c r="C59" s="23" t="s">
        <v>15</v>
      </c>
      <c r="D59" s="17">
        <v>42773</v>
      </c>
      <c r="E59" s="25">
        <v>408.22</v>
      </c>
      <c r="F59" s="38"/>
      <c r="G59" s="38"/>
      <c r="H59" s="25">
        <f t="shared" si="0"/>
        <v>408.22</v>
      </c>
      <c r="I59" s="55"/>
    </row>
    <row r="60" spans="1:9" x14ac:dyDescent="0.25">
      <c r="A60" s="49">
        <v>46</v>
      </c>
      <c r="B60" s="22" t="s">
        <v>29</v>
      </c>
      <c r="C60" s="23" t="s">
        <v>15</v>
      </c>
      <c r="D60" s="17">
        <v>42780</v>
      </c>
      <c r="E60" s="25">
        <v>792.35</v>
      </c>
      <c r="F60" s="38"/>
      <c r="G60" s="38"/>
      <c r="H60" s="25">
        <f t="shared" si="0"/>
        <v>792.35</v>
      </c>
      <c r="I60" s="55"/>
    </row>
    <row r="61" spans="1:9" x14ac:dyDescent="0.25">
      <c r="A61" s="49"/>
      <c r="B61" s="33" t="s">
        <v>29</v>
      </c>
      <c r="C61" s="34" t="s">
        <v>15</v>
      </c>
      <c r="D61" s="35">
        <v>42794</v>
      </c>
      <c r="E61" s="36">
        <v>434.44</v>
      </c>
      <c r="F61" s="38"/>
      <c r="G61" s="38"/>
      <c r="H61" s="25">
        <f t="shared" si="0"/>
        <v>434.44</v>
      </c>
      <c r="I61" s="55"/>
    </row>
    <row r="62" spans="1:9" x14ac:dyDescent="0.25">
      <c r="A62" s="49">
        <v>47</v>
      </c>
      <c r="B62" s="22" t="s">
        <v>30</v>
      </c>
      <c r="C62" s="23" t="s">
        <v>15</v>
      </c>
      <c r="D62" s="17">
        <v>42758</v>
      </c>
      <c r="E62" s="25">
        <v>1000</v>
      </c>
      <c r="F62" s="38">
        <v>1000</v>
      </c>
      <c r="G62" s="38"/>
      <c r="H62" s="25">
        <f t="shared" si="0"/>
        <v>0</v>
      </c>
      <c r="I62" s="55"/>
    </row>
    <row r="63" spans="1:9" x14ac:dyDescent="0.25">
      <c r="A63" s="49">
        <v>48</v>
      </c>
      <c r="B63" s="22" t="s">
        <v>31</v>
      </c>
      <c r="C63" s="23" t="s">
        <v>15</v>
      </c>
      <c r="D63" s="17">
        <v>42780</v>
      </c>
      <c r="E63" s="25">
        <v>357</v>
      </c>
      <c r="F63" s="38">
        <v>357</v>
      </c>
      <c r="G63" s="38"/>
      <c r="H63" s="25">
        <f t="shared" si="0"/>
        <v>0</v>
      </c>
      <c r="I63" s="55"/>
    </row>
    <row r="64" spans="1:9" x14ac:dyDescent="0.25">
      <c r="A64" s="49">
        <v>49</v>
      </c>
      <c r="B64" s="22" t="s">
        <v>32</v>
      </c>
      <c r="C64" s="23" t="s">
        <v>15</v>
      </c>
      <c r="D64" s="17">
        <v>42786</v>
      </c>
      <c r="E64" s="25">
        <v>527.1</v>
      </c>
      <c r="F64" s="38">
        <v>527.1</v>
      </c>
      <c r="G64" s="38"/>
      <c r="H64" s="25">
        <f t="shared" si="0"/>
        <v>0</v>
      </c>
      <c r="I64" s="55"/>
    </row>
    <row r="65" spans="1:9" x14ac:dyDescent="0.25">
      <c r="A65" s="49"/>
      <c r="B65" s="33" t="s">
        <v>32</v>
      </c>
      <c r="C65" s="34" t="s">
        <v>15</v>
      </c>
      <c r="D65" s="35">
        <v>42793</v>
      </c>
      <c r="E65" s="36">
        <v>429.44</v>
      </c>
      <c r="F65" s="38"/>
      <c r="G65" s="38"/>
      <c r="H65" s="25">
        <f t="shared" si="0"/>
        <v>429.44</v>
      </c>
      <c r="I65" s="55"/>
    </row>
    <row r="66" spans="1:9" x14ac:dyDescent="0.25">
      <c r="A66" s="49">
        <v>50</v>
      </c>
      <c r="B66" s="22" t="s">
        <v>33</v>
      </c>
      <c r="C66" s="23" t="s">
        <v>15</v>
      </c>
      <c r="D66" s="17">
        <v>42786</v>
      </c>
      <c r="E66" s="25">
        <v>1601.51</v>
      </c>
      <c r="F66" s="38">
        <v>1601.51</v>
      </c>
      <c r="G66" s="38"/>
      <c r="H66" s="25">
        <f t="shared" si="0"/>
        <v>0</v>
      </c>
      <c r="I66" s="55"/>
    </row>
    <row r="67" spans="1:9" x14ac:dyDescent="0.25">
      <c r="A67" s="49"/>
      <c r="B67" s="33" t="s">
        <v>33</v>
      </c>
      <c r="C67" s="34" t="s">
        <v>15</v>
      </c>
      <c r="D67" s="35">
        <v>42793</v>
      </c>
      <c r="E67" s="36">
        <v>1241.43</v>
      </c>
      <c r="F67" s="38"/>
      <c r="G67" s="38"/>
      <c r="H67" s="25">
        <f t="shared" si="0"/>
        <v>1241.43</v>
      </c>
      <c r="I67" s="55"/>
    </row>
    <row r="68" spans="1:9" x14ac:dyDescent="0.25">
      <c r="A68" s="49">
        <v>51</v>
      </c>
      <c r="B68" s="22" t="s">
        <v>34</v>
      </c>
      <c r="C68" s="23" t="s">
        <v>15</v>
      </c>
      <c r="D68" s="17">
        <v>42787</v>
      </c>
      <c r="E68" s="25">
        <v>2033.23</v>
      </c>
      <c r="F68" s="38">
        <v>2033.23</v>
      </c>
      <c r="G68" s="38"/>
      <c r="H68" s="25">
        <f t="shared" si="0"/>
        <v>0</v>
      </c>
      <c r="I68" s="56"/>
    </row>
    <row r="69" spans="1:9" x14ac:dyDescent="0.25">
      <c r="A69" s="49"/>
      <c r="B69" s="33" t="s">
        <v>34</v>
      </c>
      <c r="C69" s="34" t="s">
        <v>15</v>
      </c>
      <c r="D69" s="35">
        <v>42794</v>
      </c>
      <c r="E69" s="36">
        <v>1290.6500000000001</v>
      </c>
      <c r="F69" s="38"/>
      <c r="G69" s="38"/>
      <c r="H69" s="25">
        <f t="shared" si="0"/>
        <v>1290.6500000000001</v>
      </c>
      <c r="I69" s="56"/>
    </row>
    <row r="70" spans="1:9" x14ac:dyDescent="0.25">
      <c r="A70" s="49">
        <v>52</v>
      </c>
      <c r="B70" s="22" t="s">
        <v>35</v>
      </c>
      <c r="C70" s="23" t="s">
        <v>15</v>
      </c>
      <c r="D70" s="17">
        <v>42773</v>
      </c>
      <c r="E70" s="25">
        <v>1628.1</v>
      </c>
      <c r="F70" s="38">
        <v>900</v>
      </c>
      <c r="G70" s="38"/>
      <c r="H70" s="25">
        <f t="shared" ref="H70:H128" si="1">E70-F70-G70</f>
        <v>728.09999999999991</v>
      </c>
      <c r="I70" s="56"/>
    </row>
    <row r="71" spans="1:9" x14ac:dyDescent="0.25">
      <c r="A71" s="49">
        <v>53</v>
      </c>
      <c r="B71" s="22" t="s">
        <v>35</v>
      </c>
      <c r="C71" s="23" t="s">
        <v>15</v>
      </c>
      <c r="D71" s="17">
        <v>42780</v>
      </c>
      <c r="E71" s="25">
        <v>960.3</v>
      </c>
      <c r="F71" s="38"/>
      <c r="G71" s="38"/>
      <c r="H71" s="25">
        <f t="shared" si="1"/>
        <v>960.3</v>
      </c>
      <c r="I71" s="56"/>
    </row>
    <row r="72" spans="1:9" x14ac:dyDescent="0.25">
      <c r="A72" s="49"/>
      <c r="B72" s="33" t="s">
        <v>35</v>
      </c>
      <c r="C72" s="34" t="s">
        <v>15</v>
      </c>
      <c r="D72" s="35">
        <v>42794</v>
      </c>
      <c r="E72" s="36">
        <v>1015.66</v>
      </c>
      <c r="F72" s="38"/>
      <c r="G72" s="38"/>
      <c r="H72" s="25">
        <f t="shared" si="1"/>
        <v>1015.66</v>
      </c>
      <c r="I72" s="56"/>
    </row>
    <row r="73" spans="1:9" x14ac:dyDescent="0.25">
      <c r="A73" s="49">
        <v>54</v>
      </c>
      <c r="B73" s="22" t="s">
        <v>37</v>
      </c>
      <c r="C73" s="23" t="s">
        <v>15</v>
      </c>
      <c r="D73" s="17">
        <v>42759</v>
      </c>
      <c r="E73" s="25">
        <v>998.10000000000014</v>
      </c>
      <c r="F73" s="38"/>
      <c r="G73" s="38"/>
      <c r="H73" s="25">
        <f t="shared" si="1"/>
        <v>998.10000000000014</v>
      </c>
      <c r="I73" s="56"/>
    </row>
    <row r="74" spans="1:9" x14ac:dyDescent="0.25">
      <c r="A74" s="49">
        <v>55</v>
      </c>
      <c r="B74" s="22" t="s">
        <v>38</v>
      </c>
      <c r="C74" s="23" t="s">
        <v>15</v>
      </c>
      <c r="D74" s="17">
        <v>42780</v>
      </c>
      <c r="E74" s="25">
        <v>671.3</v>
      </c>
      <c r="F74" s="38"/>
      <c r="G74" s="38"/>
      <c r="H74" s="25">
        <f t="shared" si="1"/>
        <v>671.3</v>
      </c>
      <c r="I74" s="56"/>
    </row>
    <row r="75" spans="1:9" x14ac:dyDescent="0.25">
      <c r="A75" s="49">
        <v>56</v>
      </c>
      <c r="B75" s="22" t="s">
        <v>38</v>
      </c>
      <c r="C75" s="23" t="s">
        <v>15</v>
      </c>
      <c r="D75" s="17">
        <v>42787</v>
      </c>
      <c r="E75" s="25">
        <v>599</v>
      </c>
      <c r="F75" s="38"/>
      <c r="G75" s="38"/>
      <c r="H75" s="25">
        <f t="shared" si="1"/>
        <v>599</v>
      </c>
      <c r="I75" s="56"/>
    </row>
    <row r="76" spans="1:9" x14ac:dyDescent="0.25">
      <c r="A76" s="49"/>
      <c r="B76" s="33" t="s">
        <v>38</v>
      </c>
      <c r="C76" s="34" t="s">
        <v>15</v>
      </c>
      <c r="D76" s="35">
        <v>42794</v>
      </c>
      <c r="E76" s="36">
        <v>972.4</v>
      </c>
      <c r="F76" s="38"/>
      <c r="G76" s="38"/>
      <c r="H76" s="25">
        <f t="shared" si="1"/>
        <v>972.4</v>
      </c>
      <c r="I76" s="56"/>
    </row>
    <row r="77" spans="1:9" x14ac:dyDescent="0.25">
      <c r="A77" s="49">
        <v>57</v>
      </c>
      <c r="B77" s="22" t="s">
        <v>39</v>
      </c>
      <c r="C77" s="23" t="s">
        <v>15</v>
      </c>
      <c r="D77" s="17">
        <v>42759</v>
      </c>
      <c r="E77" s="25">
        <v>560</v>
      </c>
      <c r="F77" s="38">
        <v>300</v>
      </c>
      <c r="G77" s="38"/>
      <c r="H77" s="25">
        <f t="shared" si="1"/>
        <v>260</v>
      </c>
      <c r="I77" s="56"/>
    </row>
    <row r="78" spans="1:9" x14ac:dyDescent="0.25">
      <c r="A78" s="49">
        <v>58</v>
      </c>
      <c r="B78" s="22" t="s">
        <v>39</v>
      </c>
      <c r="C78" s="23" t="s">
        <v>15</v>
      </c>
      <c r="D78" s="17">
        <v>42780</v>
      </c>
      <c r="E78" s="25">
        <v>648</v>
      </c>
      <c r="F78" s="38"/>
      <c r="G78" s="38"/>
      <c r="H78" s="25">
        <f t="shared" si="1"/>
        <v>648</v>
      </c>
      <c r="I78" s="56"/>
    </row>
    <row r="79" spans="1:9" x14ac:dyDescent="0.25">
      <c r="A79" s="49">
        <v>59</v>
      </c>
      <c r="B79" s="22" t="s">
        <v>40</v>
      </c>
      <c r="C79" s="23" t="s">
        <v>15</v>
      </c>
      <c r="D79" s="17">
        <v>42779</v>
      </c>
      <c r="E79" s="25">
        <v>2275.62</v>
      </c>
      <c r="F79" s="38"/>
      <c r="G79" s="38">
        <v>2275.62</v>
      </c>
      <c r="H79" s="25">
        <f t="shared" si="1"/>
        <v>0</v>
      </c>
      <c r="I79" s="56" t="s">
        <v>119</v>
      </c>
    </row>
    <row r="80" spans="1:9" x14ac:dyDescent="0.25">
      <c r="A80" s="49">
        <v>60</v>
      </c>
      <c r="B80" s="22" t="s">
        <v>40</v>
      </c>
      <c r="C80" s="23" t="s">
        <v>15</v>
      </c>
      <c r="D80" s="17">
        <v>42786</v>
      </c>
      <c r="E80" s="25">
        <v>1424.5</v>
      </c>
      <c r="F80" s="38"/>
      <c r="G80" s="38"/>
      <c r="H80" s="25">
        <f t="shared" si="1"/>
        <v>1424.5</v>
      </c>
      <c r="I80" s="56"/>
    </row>
    <row r="81" spans="1:9" x14ac:dyDescent="0.25">
      <c r="A81" s="49">
        <v>61</v>
      </c>
      <c r="B81" s="22" t="s">
        <v>40</v>
      </c>
      <c r="C81" s="23" t="s">
        <v>15</v>
      </c>
      <c r="D81" s="17">
        <v>42786</v>
      </c>
      <c r="E81" s="25">
        <v>1106</v>
      </c>
      <c r="F81" s="38">
        <v>1106</v>
      </c>
      <c r="G81" s="38"/>
      <c r="H81" s="25">
        <f t="shared" si="1"/>
        <v>0</v>
      </c>
      <c r="I81" s="56"/>
    </row>
    <row r="82" spans="1:9" x14ac:dyDescent="0.25">
      <c r="A82" s="49">
        <v>62</v>
      </c>
      <c r="B82" s="22" t="s">
        <v>42</v>
      </c>
      <c r="C82" s="23" t="s">
        <v>15</v>
      </c>
      <c r="D82" s="17">
        <v>42788</v>
      </c>
      <c r="E82" s="25">
        <v>3143.48</v>
      </c>
      <c r="F82" s="38">
        <v>1500</v>
      </c>
      <c r="G82" s="38"/>
      <c r="H82" s="25">
        <f t="shared" si="1"/>
        <v>1643.48</v>
      </c>
      <c r="I82" s="56"/>
    </row>
    <row r="83" spans="1:9" x14ac:dyDescent="0.25">
      <c r="A83" s="49"/>
      <c r="B83" s="33" t="s">
        <v>65</v>
      </c>
      <c r="C83" s="34" t="s">
        <v>15</v>
      </c>
      <c r="D83" s="35">
        <v>42794</v>
      </c>
      <c r="E83" s="36">
        <v>4079.38</v>
      </c>
      <c r="F83" s="38"/>
      <c r="G83" s="38"/>
      <c r="H83" s="25">
        <f t="shared" si="1"/>
        <v>4079.38</v>
      </c>
      <c r="I83" s="56"/>
    </row>
    <row r="84" spans="1:9" x14ac:dyDescent="0.25">
      <c r="A84" s="49">
        <v>64</v>
      </c>
      <c r="B84" s="22" t="s">
        <v>74</v>
      </c>
      <c r="C84" s="23" t="s">
        <v>15</v>
      </c>
      <c r="D84" s="17">
        <v>42781</v>
      </c>
      <c r="E84" s="25">
        <v>634.17999999999995</v>
      </c>
      <c r="F84" s="38">
        <v>634.17999999999995</v>
      </c>
      <c r="G84" s="38"/>
      <c r="H84" s="25">
        <f t="shared" si="1"/>
        <v>0</v>
      </c>
      <c r="I84" s="56"/>
    </row>
    <row r="85" spans="1:9" x14ac:dyDescent="0.25">
      <c r="A85" s="49"/>
      <c r="B85" s="33" t="s">
        <v>74</v>
      </c>
      <c r="C85" s="34" t="s">
        <v>15</v>
      </c>
      <c r="D85" s="35">
        <v>42795</v>
      </c>
      <c r="E85" s="36">
        <v>1297.2</v>
      </c>
      <c r="F85" s="38"/>
      <c r="G85" s="38"/>
      <c r="H85" s="25">
        <f t="shared" si="1"/>
        <v>1297.2</v>
      </c>
      <c r="I85" s="56"/>
    </row>
    <row r="86" spans="1:9" x14ac:dyDescent="0.25">
      <c r="A86" s="49">
        <v>65</v>
      </c>
      <c r="B86" s="22" t="s">
        <v>36</v>
      </c>
      <c r="C86" s="23" t="s">
        <v>15</v>
      </c>
      <c r="D86" s="17">
        <v>42780</v>
      </c>
      <c r="E86" s="25">
        <v>516.58000000000004</v>
      </c>
      <c r="F86" s="38">
        <v>516.58000000000004</v>
      </c>
      <c r="G86" s="38"/>
      <c r="H86" s="25">
        <f t="shared" si="1"/>
        <v>0</v>
      </c>
      <c r="I86" s="56"/>
    </row>
    <row r="87" spans="1:9" x14ac:dyDescent="0.25">
      <c r="A87" s="49">
        <v>66</v>
      </c>
      <c r="B87" s="22" t="s">
        <v>79</v>
      </c>
      <c r="C87" s="23" t="s">
        <v>15</v>
      </c>
      <c r="D87" s="17">
        <v>42788</v>
      </c>
      <c r="E87" s="25">
        <v>635.20000000000005</v>
      </c>
      <c r="F87" s="38">
        <v>635.20000000000005</v>
      </c>
      <c r="G87" s="38"/>
      <c r="H87" s="25">
        <f t="shared" si="1"/>
        <v>0</v>
      </c>
      <c r="I87" s="56"/>
    </row>
    <row r="88" spans="1:9" x14ac:dyDescent="0.25">
      <c r="A88" s="49">
        <v>67</v>
      </c>
      <c r="B88" s="22" t="s">
        <v>97</v>
      </c>
      <c r="C88" s="23" t="s">
        <v>15</v>
      </c>
      <c r="D88" s="17">
        <v>42787</v>
      </c>
      <c r="E88" s="25">
        <v>957.8</v>
      </c>
      <c r="F88" s="38">
        <v>957.8</v>
      </c>
      <c r="G88" s="38"/>
      <c r="H88" s="25">
        <f t="shared" si="1"/>
        <v>0</v>
      </c>
      <c r="I88" s="56"/>
    </row>
    <row r="89" spans="1:9" x14ac:dyDescent="0.25">
      <c r="A89" s="49"/>
      <c r="B89" s="33" t="s">
        <v>97</v>
      </c>
      <c r="C89" s="34" t="s">
        <v>15</v>
      </c>
      <c r="D89" s="35">
        <v>42794</v>
      </c>
      <c r="E89" s="36">
        <v>587.20000000000005</v>
      </c>
      <c r="F89" s="38"/>
      <c r="G89" s="38"/>
      <c r="H89" s="25">
        <f t="shared" si="1"/>
        <v>587.20000000000005</v>
      </c>
      <c r="I89" s="56"/>
    </row>
    <row r="90" spans="1:9" x14ac:dyDescent="0.25">
      <c r="A90" s="49"/>
      <c r="B90" s="33" t="s">
        <v>90</v>
      </c>
      <c r="C90" s="34" t="s">
        <v>15</v>
      </c>
      <c r="D90" s="35">
        <v>42795</v>
      </c>
      <c r="E90" s="36">
        <v>1772.3</v>
      </c>
      <c r="F90" s="38"/>
      <c r="G90" s="38"/>
      <c r="H90" s="25">
        <f t="shared" si="1"/>
        <v>1772.3</v>
      </c>
      <c r="I90" s="56"/>
    </row>
    <row r="91" spans="1:9" x14ac:dyDescent="0.25">
      <c r="A91" s="49"/>
      <c r="B91" s="33" t="s">
        <v>81</v>
      </c>
      <c r="C91" s="34" t="s">
        <v>15</v>
      </c>
      <c r="D91" s="35">
        <v>42792</v>
      </c>
      <c r="E91" s="36">
        <v>1984.62</v>
      </c>
      <c r="F91" s="38"/>
      <c r="G91" s="38"/>
      <c r="H91" s="25">
        <f t="shared" si="1"/>
        <v>1984.62</v>
      </c>
      <c r="I91" s="56"/>
    </row>
    <row r="92" spans="1:9" x14ac:dyDescent="0.25">
      <c r="A92" s="49">
        <v>68</v>
      </c>
      <c r="B92" s="22" t="s">
        <v>43</v>
      </c>
      <c r="C92" s="23" t="s">
        <v>44</v>
      </c>
      <c r="D92" s="17"/>
      <c r="E92" s="25">
        <v>2550</v>
      </c>
      <c r="F92" s="38"/>
      <c r="G92" s="38"/>
      <c r="H92" s="25">
        <f t="shared" si="1"/>
        <v>2550</v>
      </c>
      <c r="I92" s="54"/>
    </row>
    <row r="93" spans="1:9" x14ac:dyDescent="0.25">
      <c r="A93" s="49">
        <v>69</v>
      </c>
      <c r="B93" s="22" t="s">
        <v>45</v>
      </c>
      <c r="C93" s="23" t="s">
        <v>44</v>
      </c>
      <c r="D93" s="17">
        <v>42775</v>
      </c>
      <c r="E93" s="25">
        <v>497.7</v>
      </c>
      <c r="F93" s="38"/>
      <c r="G93" s="38"/>
      <c r="H93" s="25">
        <f t="shared" si="1"/>
        <v>497.7</v>
      </c>
      <c r="I93" s="54"/>
    </row>
    <row r="94" spans="1:9" x14ac:dyDescent="0.25">
      <c r="A94" s="49">
        <v>70</v>
      </c>
      <c r="B94" s="22" t="s">
        <v>45</v>
      </c>
      <c r="C94" s="23" t="s">
        <v>44</v>
      </c>
      <c r="D94" s="17">
        <v>42790</v>
      </c>
      <c r="E94" s="25">
        <v>1356.6</v>
      </c>
      <c r="F94" s="38"/>
      <c r="G94" s="38"/>
      <c r="H94" s="25">
        <f t="shared" si="1"/>
        <v>1356.6</v>
      </c>
      <c r="I94" s="54"/>
    </row>
    <row r="95" spans="1:9" x14ac:dyDescent="0.25">
      <c r="A95" s="49"/>
      <c r="B95" s="33" t="s">
        <v>45</v>
      </c>
      <c r="C95" s="34" t="s">
        <v>44</v>
      </c>
      <c r="D95" s="35">
        <v>42797</v>
      </c>
      <c r="E95" s="36">
        <v>1145.02</v>
      </c>
      <c r="F95" s="38"/>
      <c r="G95" s="38"/>
      <c r="H95" s="25">
        <f t="shared" si="1"/>
        <v>1145.02</v>
      </c>
      <c r="I95" s="54"/>
    </row>
    <row r="96" spans="1:9" x14ac:dyDescent="0.25">
      <c r="A96" s="49">
        <v>71</v>
      </c>
      <c r="B96" s="22" t="s">
        <v>46</v>
      </c>
      <c r="C96" s="23" t="s">
        <v>44</v>
      </c>
      <c r="D96" s="17">
        <v>42748</v>
      </c>
      <c r="E96" s="25">
        <v>674.65000000000009</v>
      </c>
      <c r="F96" s="38"/>
      <c r="G96" s="38">
        <v>674.65</v>
      </c>
      <c r="H96" s="25">
        <f t="shared" si="1"/>
        <v>0</v>
      </c>
      <c r="I96" s="54" t="s">
        <v>120</v>
      </c>
    </row>
    <row r="97" spans="1:9" x14ac:dyDescent="0.25">
      <c r="A97" s="49"/>
      <c r="B97" s="33" t="s">
        <v>46</v>
      </c>
      <c r="C97" s="34" t="s">
        <v>44</v>
      </c>
      <c r="D97" s="35">
        <v>42794</v>
      </c>
      <c r="E97" s="36">
        <v>2127.4</v>
      </c>
      <c r="F97" s="38"/>
      <c r="G97" s="38"/>
      <c r="H97" s="25">
        <f t="shared" si="1"/>
        <v>2127.4</v>
      </c>
      <c r="I97" s="54"/>
    </row>
    <row r="98" spans="1:9" x14ac:dyDescent="0.25">
      <c r="A98" s="49">
        <v>72</v>
      </c>
      <c r="B98" s="22" t="s">
        <v>47</v>
      </c>
      <c r="C98" s="23" t="s">
        <v>44</v>
      </c>
      <c r="D98" s="17">
        <v>42761</v>
      </c>
      <c r="E98" s="25">
        <v>4644.7</v>
      </c>
      <c r="F98" s="38">
        <v>1932</v>
      </c>
      <c r="G98" s="38">
        <v>2712.7</v>
      </c>
      <c r="H98" s="25">
        <f t="shared" si="1"/>
        <v>0</v>
      </c>
      <c r="I98" s="54" t="s">
        <v>121</v>
      </c>
    </row>
    <row r="99" spans="1:9" x14ac:dyDescent="0.25">
      <c r="A99" s="49">
        <v>73</v>
      </c>
      <c r="B99" s="22" t="s">
        <v>47</v>
      </c>
      <c r="C99" s="23" t="s">
        <v>44</v>
      </c>
      <c r="D99" s="17">
        <v>42777</v>
      </c>
      <c r="E99" s="25">
        <v>3600.9</v>
      </c>
      <c r="F99" s="38"/>
      <c r="G99" s="38"/>
      <c r="H99" s="25">
        <f t="shared" si="1"/>
        <v>3600.9</v>
      </c>
      <c r="I99" s="54"/>
    </row>
    <row r="100" spans="1:9" x14ac:dyDescent="0.25">
      <c r="A100" s="49">
        <v>74</v>
      </c>
      <c r="B100" s="22" t="s">
        <v>47</v>
      </c>
      <c r="C100" s="23" t="s">
        <v>44</v>
      </c>
      <c r="D100" s="17">
        <v>42784</v>
      </c>
      <c r="E100" s="25">
        <v>10973.26</v>
      </c>
      <c r="F100" s="38"/>
      <c r="G100" s="38"/>
      <c r="H100" s="25">
        <f t="shared" si="1"/>
        <v>10973.26</v>
      </c>
      <c r="I100" s="54"/>
    </row>
    <row r="101" spans="1:9" x14ac:dyDescent="0.25">
      <c r="A101" s="49">
        <v>75</v>
      </c>
      <c r="B101" s="22" t="s">
        <v>47</v>
      </c>
      <c r="C101" s="23" t="s">
        <v>44</v>
      </c>
      <c r="D101" s="17">
        <v>42791</v>
      </c>
      <c r="E101" s="25">
        <v>5206.32</v>
      </c>
      <c r="F101" s="38"/>
      <c r="G101" s="38"/>
      <c r="H101" s="25">
        <f t="shared" si="1"/>
        <v>5206.32</v>
      </c>
      <c r="I101" s="54"/>
    </row>
    <row r="102" spans="1:9" x14ac:dyDescent="0.25">
      <c r="A102" s="49"/>
      <c r="B102" s="33" t="s">
        <v>47</v>
      </c>
      <c r="C102" s="34" t="s">
        <v>44</v>
      </c>
      <c r="D102" s="35">
        <v>42797</v>
      </c>
      <c r="E102" s="36">
        <v>3918.2</v>
      </c>
      <c r="F102" s="38"/>
      <c r="G102" s="38"/>
      <c r="H102" s="25">
        <f t="shared" si="1"/>
        <v>3918.2</v>
      </c>
      <c r="I102" s="54"/>
    </row>
    <row r="103" spans="1:9" x14ac:dyDescent="0.25">
      <c r="A103" s="49">
        <v>76</v>
      </c>
      <c r="B103" s="22" t="s">
        <v>48</v>
      </c>
      <c r="C103" s="23" t="s">
        <v>44</v>
      </c>
      <c r="D103" s="17">
        <v>42775</v>
      </c>
      <c r="E103" s="25">
        <v>1614.15</v>
      </c>
      <c r="F103" s="38">
        <v>1614.15</v>
      </c>
      <c r="G103" s="38"/>
      <c r="H103" s="25">
        <f t="shared" si="1"/>
        <v>0</v>
      </c>
      <c r="I103" s="54"/>
    </row>
    <row r="104" spans="1:9" x14ac:dyDescent="0.25">
      <c r="A104" s="49">
        <v>77</v>
      </c>
      <c r="B104" s="22" t="s">
        <v>48</v>
      </c>
      <c r="C104" s="23" t="s">
        <v>44</v>
      </c>
      <c r="D104" s="17">
        <v>42789</v>
      </c>
      <c r="E104" s="25">
        <v>1832.8</v>
      </c>
      <c r="F104" s="38"/>
      <c r="G104" s="38"/>
      <c r="H104" s="25">
        <f t="shared" si="1"/>
        <v>1832.8</v>
      </c>
      <c r="I104" s="54"/>
    </row>
    <row r="105" spans="1:9" x14ac:dyDescent="0.25">
      <c r="A105" s="49">
        <v>78</v>
      </c>
      <c r="B105" s="22" t="s">
        <v>50</v>
      </c>
      <c r="C105" s="23" t="s">
        <v>44</v>
      </c>
      <c r="D105" s="17">
        <v>42775</v>
      </c>
      <c r="E105" s="25">
        <v>100</v>
      </c>
      <c r="F105" s="38">
        <v>100</v>
      </c>
      <c r="G105" s="38"/>
      <c r="H105" s="25">
        <f t="shared" si="1"/>
        <v>0</v>
      </c>
      <c r="I105" s="54"/>
    </row>
    <row r="106" spans="1:9" x14ac:dyDescent="0.25">
      <c r="A106" s="49">
        <v>79</v>
      </c>
      <c r="B106" s="22" t="s">
        <v>50</v>
      </c>
      <c r="C106" s="23" t="s">
        <v>44</v>
      </c>
      <c r="D106" s="17">
        <v>42782</v>
      </c>
      <c r="E106" s="25">
        <v>447.85</v>
      </c>
      <c r="F106" s="38"/>
      <c r="G106" s="38"/>
      <c r="H106" s="25">
        <f t="shared" si="1"/>
        <v>447.85</v>
      </c>
      <c r="I106" s="54"/>
    </row>
    <row r="107" spans="1:9" x14ac:dyDescent="0.25">
      <c r="A107" s="49"/>
      <c r="B107" s="33" t="s">
        <v>50</v>
      </c>
      <c r="C107" s="34" t="s">
        <v>44</v>
      </c>
      <c r="D107" s="35">
        <v>42796</v>
      </c>
      <c r="E107" s="36">
        <v>1141.3</v>
      </c>
      <c r="F107" s="38"/>
      <c r="G107" s="38"/>
      <c r="H107" s="25">
        <f t="shared" si="1"/>
        <v>1141.3</v>
      </c>
      <c r="I107" s="54"/>
    </row>
    <row r="108" spans="1:9" ht="14.25" customHeight="1" x14ac:dyDescent="0.25">
      <c r="A108" s="49">
        <v>80</v>
      </c>
      <c r="B108" s="22" t="s">
        <v>51</v>
      </c>
      <c r="C108" s="23" t="s">
        <v>44</v>
      </c>
      <c r="D108" s="17">
        <v>42782</v>
      </c>
      <c r="E108" s="25">
        <v>2000</v>
      </c>
      <c r="F108" s="38">
        <v>1000</v>
      </c>
      <c r="G108" s="38"/>
      <c r="H108" s="25">
        <f t="shared" si="1"/>
        <v>1000</v>
      </c>
      <c r="I108" s="54"/>
    </row>
    <row r="109" spans="1:9" x14ac:dyDescent="0.25">
      <c r="A109" s="49">
        <v>81</v>
      </c>
      <c r="B109" s="22" t="s">
        <v>56</v>
      </c>
      <c r="C109" s="23" t="s">
        <v>44</v>
      </c>
      <c r="D109" s="17">
        <v>42747</v>
      </c>
      <c r="E109" s="25">
        <v>1834.24</v>
      </c>
      <c r="F109" s="38"/>
      <c r="G109" s="38"/>
      <c r="H109" s="25">
        <f t="shared" si="1"/>
        <v>1834.24</v>
      </c>
      <c r="I109" s="54"/>
    </row>
    <row r="110" spans="1:9" x14ac:dyDescent="0.25">
      <c r="A110" s="49">
        <v>82</v>
      </c>
      <c r="B110" s="22" t="s">
        <v>56</v>
      </c>
      <c r="C110" s="23" t="s">
        <v>44</v>
      </c>
      <c r="D110" s="17">
        <v>42782</v>
      </c>
      <c r="E110" s="25">
        <v>2604.1999999999998</v>
      </c>
      <c r="F110" s="38"/>
      <c r="G110" s="38"/>
      <c r="H110" s="25">
        <f t="shared" si="1"/>
        <v>2604.1999999999998</v>
      </c>
      <c r="I110" s="54"/>
    </row>
    <row r="111" spans="1:9" x14ac:dyDescent="0.25">
      <c r="A111" s="49">
        <v>83</v>
      </c>
      <c r="B111" s="22" t="s">
        <v>57</v>
      </c>
      <c r="C111" s="23" t="s">
        <v>44</v>
      </c>
      <c r="D111" s="17">
        <v>42789</v>
      </c>
      <c r="E111" s="25">
        <v>626.1</v>
      </c>
      <c r="F111" s="38">
        <v>626.1</v>
      </c>
      <c r="G111" s="38"/>
      <c r="H111" s="25">
        <f t="shared" si="1"/>
        <v>0</v>
      </c>
      <c r="I111" s="54"/>
    </row>
    <row r="112" spans="1:9" x14ac:dyDescent="0.25">
      <c r="A112" s="49"/>
      <c r="B112" s="33" t="s">
        <v>57</v>
      </c>
      <c r="C112" s="34" t="s">
        <v>44</v>
      </c>
      <c r="D112" s="35">
        <v>42796</v>
      </c>
      <c r="E112" s="36">
        <v>413.1</v>
      </c>
      <c r="F112" s="38"/>
      <c r="G112" s="38"/>
      <c r="H112" s="25">
        <f t="shared" si="1"/>
        <v>413.1</v>
      </c>
      <c r="I112" s="54"/>
    </row>
    <row r="113" spans="1:9" x14ac:dyDescent="0.25">
      <c r="A113" s="49">
        <v>84</v>
      </c>
      <c r="B113" s="22" t="s">
        <v>58</v>
      </c>
      <c r="C113" s="23" t="s">
        <v>44</v>
      </c>
      <c r="D113" s="17">
        <v>42776</v>
      </c>
      <c r="E113" s="25">
        <v>785.8</v>
      </c>
      <c r="F113" s="38"/>
      <c r="G113" s="38"/>
      <c r="H113" s="25">
        <f t="shared" si="1"/>
        <v>785.8</v>
      </c>
      <c r="I113" s="54"/>
    </row>
    <row r="114" spans="1:9" x14ac:dyDescent="0.25">
      <c r="A114" s="49">
        <v>85</v>
      </c>
      <c r="B114" s="22" t="s">
        <v>58</v>
      </c>
      <c r="C114" s="23" t="s">
        <v>44</v>
      </c>
      <c r="D114" s="17">
        <v>42790</v>
      </c>
      <c r="E114" s="25">
        <v>202</v>
      </c>
      <c r="F114" s="38"/>
      <c r="G114" s="38"/>
      <c r="H114" s="25">
        <f t="shared" si="1"/>
        <v>202</v>
      </c>
      <c r="I114" s="54"/>
    </row>
    <row r="115" spans="1:9" x14ac:dyDescent="0.25">
      <c r="A115" s="49">
        <v>86</v>
      </c>
      <c r="B115" s="22" t="s">
        <v>49</v>
      </c>
      <c r="C115" s="23" t="s">
        <v>44</v>
      </c>
      <c r="D115" s="17">
        <v>42790</v>
      </c>
      <c r="E115" s="25">
        <v>1654.7</v>
      </c>
      <c r="F115" s="38">
        <v>250</v>
      </c>
      <c r="G115" s="38"/>
      <c r="H115" s="25">
        <f t="shared" si="1"/>
        <v>1404.7</v>
      </c>
      <c r="I115" s="56"/>
    </row>
    <row r="116" spans="1:9" x14ac:dyDescent="0.25">
      <c r="A116" s="49">
        <v>87</v>
      </c>
      <c r="B116" s="22" t="s">
        <v>98</v>
      </c>
      <c r="C116" s="23" t="s">
        <v>44</v>
      </c>
      <c r="D116" s="17">
        <v>42790</v>
      </c>
      <c r="E116" s="25">
        <v>2257.5</v>
      </c>
      <c r="F116" s="38">
        <v>2257.5</v>
      </c>
      <c r="G116" s="38"/>
      <c r="H116" s="25">
        <f t="shared" si="1"/>
        <v>0</v>
      </c>
      <c r="I116" s="56"/>
    </row>
    <row r="117" spans="1:9" x14ac:dyDescent="0.25">
      <c r="A117" s="49"/>
      <c r="B117" s="33" t="s">
        <v>98</v>
      </c>
      <c r="C117" s="34" t="s">
        <v>44</v>
      </c>
      <c r="D117" s="35">
        <v>42797</v>
      </c>
      <c r="E117" s="36">
        <v>1467.8</v>
      </c>
      <c r="F117" s="38"/>
      <c r="G117" s="38"/>
      <c r="H117" s="25">
        <f t="shared" si="1"/>
        <v>1467.8</v>
      </c>
      <c r="I117" s="56"/>
    </row>
    <row r="118" spans="1:9" x14ac:dyDescent="0.25">
      <c r="A118" s="49">
        <v>88</v>
      </c>
      <c r="B118" s="22" t="s">
        <v>99</v>
      </c>
      <c r="C118" s="23" t="s">
        <v>44</v>
      </c>
      <c r="D118" s="17">
        <v>42790</v>
      </c>
      <c r="E118" s="25">
        <v>658.4</v>
      </c>
      <c r="F118" s="38">
        <v>658.4</v>
      </c>
      <c r="G118" s="38"/>
      <c r="H118" s="25">
        <f t="shared" si="1"/>
        <v>0</v>
      </c>
      <c r="I118" s="56"/>
    </row>
    <row r="119" spans="1:9" x14ac:dyDescent="0.25">
      <c r="A119" s="49"/>
      <c r="B119" s="33" t="s">
        <v>99</v>
      </c>
      <c r="C119" s="34" t="s">
        <v>44</v>
      </c>
      <c r="D119" s="35">
        <v>42797</v>
      </c>
      <c r="E119" s="36">
        <v>264</v>
      </c>
      <c r="F119" s="38"/>
      <c r="G119" s="38"/>
      <c r="H119" s="25">
        <f t="shared" si="1"/>
        <v>264</v>
      </c>
      <c r="I119" s="56"/>
    </row>
    <row r="120" spans="1:9" x14ac:dyDescent="0.25">
      <c r="A120" s="49">
        <v>89</v>
      </c>
      <c r="B120" s="22" t="s">
        <v>53</v>
      </c>
      <c r="C120" s="23" t="s">
        <v>44</v>
      </c>
      <c r="D120" s="17">
        <v>42782</v>
      </c>
      <c r="E120" s="25">
        <v>268.45000000000005</v>
      </c>
      <c r="F120" s="38">
        <v>268.45</v>
      </c>
      <c r="G120" s="38"/>
      <c r="H120" s="25">
        <f t="shared" si="1"/>
        <v>5.6843418860808015E-14</v>
      </c>
      <c r="I120" s="56"/>
    </row>
    <row r="121" spans="1:9" x14ac:dyDescent="0.25">
      <c r="A121" s="49">
        <v>90</v>
      </c>
      <c r="B121" s="22" t="s">
        <v>53</v>
      </c>
      <c r="C121" s="23" t="s">
        <v>44</v>
      </c>
      <c r="D121" s="17">
        <v>42790</v>
      </c>
      <c r="E121" s="25">
        <v>1936.5</v>
      </c>
      <c r="F121" s="38">
        <v>500</v>
      </c>
      <c r="G121" s="38"/>
      <c r="H121" s="25">
        <f t="shared" si="1"/>
        <v>1436.5</v>
      </c>
      <c r="I121" s="56"/>
    </row>
    <row r="122" spans="1:9" x14ac:dyDescent="0.25">
      <c r="A122" s="49">
        <v>91</v>
      </c>
      <c r="B122" s="22" t="s">
        <v>59</v>
      </c>
      <c r="C122" s="23" t="s">
        <v>44</v>
      </c>
      <c r="D122" s="17">
        <v>42790</v>
      </c>
      <c r="E122" s="25">
        <v>134.72</v>
      </c>
      <c r="F122" s="38">
        <v>134.72</v>
      </c>
      <c r="G122" s="38"/>
      <c r="H122" s="25">
        <f t="shared" si="1"/>
        <v>0</v>
      </c>
      <c r="I122" s="56"/>
    </row>
    <row r="123" spans="1:9" x14ac:dyDescent="0.25">
      <c r="A123" s="49">
        <v>92</v>
      </c>
      <c r="B123" s="22" t="s">
        <v>60</v>
      </c>
      <c r="C123" s="23" t="s">
        <v>44</v>
      </c>
      <c r="D123" s="17">
        <v>42789</v>
      </c>
      <c r="E123" s="25">
        <v>1043.2</v>
      </c>
      <c r="F123" s="38">
        <v>1043.2</v>
      </c>
      <c r="G123" s="38"/>
      <c r="H123" s="25">
        <f t="shared" si="1"/>
        <v>0</v>
      </c>
      <c r="I123" s="56"/>
    </row>
    <row r="124" spans="1:9" x14ac:dyDescent="0.25">
      <c r="A124" s="49"/>
      <c r="B124" s="33" t="s">
        <v>60</v>
      </c>
      <c r="C124" s="34" t="s">
        <v>44</v>
      </c>
      <c r="D124" s="35">
        <v>42796</v>
      </c>
      <c r="E124" s="36">
        <v>829.2</v>
      </c>
      <c r="F124" s="38"/>
      <c r="G124" s="38"/>
      <c r="H124" s="25">
        <f t="shared" si="1"/>
        <v>829.2</v>
      </c>
      <c r="I124" s="56"/>
    </row>
    <row r="125" spans="1:9" x14ac:dyDescent="0.25">
      <c r="A125" s="49"/>
      <c r="B125" s="33" t="s">
        <v>91</v>
      </c>
      <c r="C125" s="34" t="s">
        <v>44</v>
      </c>
      <c r="D125" s="35">
        <v>42796</v>
      </c>
      <c r="E125" s="36">
        <v>3128.9</v>
      </c>
      <c r="F125" s="38"/>
      <c r="G125" s="38"/>
      <c r="H125" s="25">
        <f t="shared" si="1"/>
        <v>3128.9</v>
      </c>
      <c r="I125" s="56"/>
    </row>
    <row r="126" spans="1:9" x14ac:dyDescent="0.25">
      <c r="A126" s="49"/>
      <c r="B126" s="33" t="s">
        <v>82</v>
      </c>
      <c r="C126" s="34" t="s">
        <v>44</v>
      </c>
      <c r="D126" s="35">
        <v>42797</v>
      </c>
      <c r="E126" s="36">
        <v>416.52</v>
      </c>
      <c r="F126" s="38"/>
      <c r="G126" s="38"/>
      <c r="H126" s="25">
        <f t="shared" si="1"/>
        <v>416.52</v>
      </c>
      <c r="I126" s="56"/>
    </row>
    <row r="127" spans="1:9" x14ac:dyDescent="0.25">
      <c r="A127" s="49">
        <v>93</v>
      </c>
      <c r="B127" s="22" t="s">
        <v>114</v>
      </c>
      <c r="C127" s="23" t="s">
        <v>15</v>
      </c>
      <c r="D127" s="17">
        <v>42745</v>
      </c>
      <c r="E127" s="25">
        <v>1000</v>
      </c>
      <c r="F127" s="38">
        <v>800</v>
      </c>
      <c r="G127" s="38"/>
      <c r="H127" s="25">
        <f t="shared" si="1"/>
        <v>200</v>
      </c>
      <c r="I127" s="56"/>
    </row>
    <row r="128" spans="1:9" x14ac:dyDescent="0.25">
      <c r="A128" s="49">
        <v>94</v>
      </c>
      <c r="B128" s="22" t="s">
        <v>115</v>
      </c>
      <c r="C128" s="23" t="s">
        <v>15</v>
      </c>
      <c r="D128" s="17">
        <v>42786</v>
      </c>
      <c r="E128" s="25">
        <v>19052</v>
      </c>
      <c r="F128" s="38"/>
      <c r="G128" s="38"/>
      <c r="H128" s="25">
        <f t="shared" si="1"/>
        <v>19052</v>
      </c>
      <c r="I128" s="56"/>
    </row>
    <row r="129" spans="1:9" s="42" customFormat="1" ht="14.25" customHeight="1" x14ac:dyDescent="0.25">
      <c r="A129" s="57"/>
      <c r="B129" s="58"/>
      <c r="C129" s="58"/>
      <c r="D129" s="58" t="s">
        <v>61</v>
      </c>
      <c r="E129" s="59">
        <f>SUM(E5:E128)</f>
        <v>208047.11000000002</v>
      </c>
      <c r="F129" s="60">
        <f>SUM(F5:F128)</f>
        <v>39046.729999999996</v>
      </c>
      <c r="G129" s="60"/>
      <c r="H129" s="61">
        <f>SUM(H5:H128)</f>
        <v>162451.02000000002</v>
      </c>
      <c r="I129" s="60"/>
    </row>
    <row r="130" spans="1:9" x14ac:dyDescent="0.25">
      <c r="B130" s="42"/>
      <c r="C130" s="42"/>
      <c r="D130" s="42"/>
      <c r="E130" s="42"/>
      <c r="F130" s="44"/>
      <c r="G130" s="44"/>
      <c r="H130" s="42"/>
      <c r="I130" s="45"/>
    </row>
    <row r="131" spans="1:9" x14ac:dyDescent="0.25">
      <c r="B131" s="42" t="s">
        <v>62</v>
      </c>
      <c r="F131" s="44" t="s">
        <v>63</v>
      </c>
      <c r="G131" s="44"/>
      <c r="I131" s="45"/>
    </row>
    <row r="132" spans="1:9" x14ac:dyDescent="0.25">
      <c r="B132" s="39" t="s">
        <v>78</v>
      </c>
      <c r="F132" s="62" t="s">
        <v>14</v>
      </c>
      <c r="I132" s="45"/>
    </row>
    <row r="133" spans="1:9" x14ac:dyDescent="0.25">
      <c r="I133" s="45"/>
    </row>
    <row r="134" spans="1:9" x14ac:dyDescent="0.25">
      <c r="A134" s="45"/>
      <c r="I134" s="45"/>
    </row>
    <row r="135" spans="1:9" x14ac:dyDescent="0.25">
      <c r="A135" s="45"/>
      <c r="I135" s="45"/>
    </row>
    <row r="136" spans="1:9" x14ac:dyDescent="0.25">
      <c r="A136" s="45"/>
      <c r="I136" s="45"/>
    </row>
    <row r="138" spans="1:9" x14ac:dyDescent="0.25">
      <c r="A138" s="45"/>
      <c r="E138" s="42"/>
      <c r="F138" s="44"/>
      <c r="G138" s="44"/>
      <c r="H138" s="42"/>
      <c r="I138" s="63"/>
    </row>
  </sheetData>
  <autoFilter ref="A4:I129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4294967295" verticalDpi="4294967295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87" zoomScaleNormal="100" workbookViewId="0">
      <selection activeCell="F111" sqref="F111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customWidth="1"/>
    <col min="8" max="8" width="14.28515625" style="45" bestFit="1" customWidth="1"/>
    <col min="9" max="9" width="8.5703125" style="47" bestFit="1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42791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122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1201</v>
      </c>
      <c r="F6" s="50">
        <v>1201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42766</v>
      </c>
      <c r="E7" s="25">
        <v>441.45</v>
      </c>
      <c r="F7" s="38">
        <v>441.45</v>
      </c>
      <c r="G7" s="38"/>
      <c r="H7" s="25">
        <f t="shared" si="0"/>
        <v>0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42780</v>
      </c>
      <c r="E8" s="25">
        <v>451.05</v>
      </c>
      <c r="F8" s="38"/>
      <c r="G8" s="38"/>
      <c r="H8" s="25">
        <f t="shared" si="0"/>
        <v>451.05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42794</v>
      </c>
      <c r="E9" s="25">
        <v>498.3</v>
      </c>
      <c r="F9" s="38"/>
      <c r="G9" s="38"/>
      <c r="H9" s="25">
        <f t="shared" si="0"/>
        <v>498.3</v>
      </c>
      <c r="I9" s="54"/>
    </row>
    <row r="10" spans="1:9" x14ac:dyDescent="0.25">
      <c r="A10" s="64">
        <v>5</v>
      </c>
      <c r="B10" s="33" t="s">
        <v>16</v>
      </c>
      <c r="C10" s="34" t="s">
        <v>15</v>
      </c>
      <c r="D10" s="35">
        <v>42801</v>
      </c>
      <c r="E10" s="36">
        <v>163.6</v>
      </c>
      <c r="F10" s="38"/>
      <c r="G10" s="38"/>
      <c r="H10" s="25">
        <f t="shared" si="0"/>
        <v>163.6</v>
      </c>
      <c r="I10" s="54"/>
    </row>
    <row r="11" spans="1:9" x14ac:dyDescent="0.25">
      <c r="A11" s="49">
        <v>6</v>
      </c>
      <c r="B11" s="22" t="s">
        <v>17</v>
      </c>
      <c r="C11" s="23" t="s">
        <v>15</v>
      </c>
      <c r="D11" s="17">
        <v>42773</v>
      </c>
      <c r="E11" s="25">
        <v>5074.5</v>
      </c>
      <c r="F11" s="38"/>
      <c r="G11" s="38"/>
      <c r="H11" s="25">
        <f t="shared" si="0"/>
        <v>5074.5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42780</v>
      </c>
      <c r="E12" s="25">
        <v>3779.14</v>
      </c>
      <c r="F12" s="38"/>
      <c r="G12" s="38"/>
      <c r="H12" s="25">
        <f t="shared" si="0"/>
        <v>3779.14</v>
      </c>
      <c r="I12" s="54"/>
    </row>
    <row r="13" spans="1:9" x14ac:dyDescent="0.25">
      <c r="A13" s="49">
        <v>8</v>
      </c>
      <c r="B13" s="22" t="s">
        <v>17</v>
      </c>
      <c r="C13" s="23" t="s">
        <v>15</v>
      </c>
      <c r="D13" s="17">
        <v>42787</v>
      </c>
      <c r="E13" s="25">
        <v>2454.3000000000002</v>
      </c>
      <c r="F13" s="38">
        <v>2454.3000000000002</v>
      </c>
      <c r="G13" s="38"/>
      <c r="H13" s="25">
        <f t="shared" si="0"/>
        <v>0</v>
      </c>
      <c r="I13" s="54"/>
    </row>
    <row r="14" spans="1:9" x14ac:dyDescent="0.25">
      <c r="A14" s="49">
        <v>9</v>
      </c>
      <c r="B14" s="22" t="s">
        <v>17</v>
      </c>
      <c r="C14" s="23" t="s">
        <v>15</v>
      </c>
      <c r="D14" s="17">
        <v>42794</v>
      </c>
      <c r="E14" s="25">
        <v>6071</v>
      </c>
      <c r="F14" s="38"/>
      <c r="G14" s="38"/>
      <c r="H14" s="25">
        <f t="shared" si="0"/>
        <v>6071</v>
      </c>
      <c r="I14" s="54"/>
    </row>
    <row r="15" spans="1:9" x14ac:dyDescent="0.25">
      <c r="A15" s="49">
        <v>10</v>
      </c>
      <c r="B15" s="22" t="s">
        <v>18</v>
      </c>
      <c r="C15" s="23" t="s">
        <v>15</v>
      </c>
      <c r="D15" s="17">
        <v>42788</v>
      </c>
      <c r="E15" s="25">
        <v>2307.35</v>
      </c>
      <c r="F15" s="38"/>
      <c r="G15" s="38"/>
      <c r="H15" s="25">
        <f t="shared" si="0"/>
        <v>2307.35</v>
      </c>
      <c r="I15" s="54"/>
    </row>
    <row r="16" spans="1:9" x14ac:dyDescent="0.25">
      <c r="A16" s="49">
        <v>11</v>
      </c>
      <c r="B16" s="22" t="s">
        <v>18</v>
      </c>
      <c r="C16" s="23" t="s">
        <v>15</v>
      </c>
      <c r="D16" s="17">
        <v>42794</v>
      </c>
      <c r="E16" s="25">
        <v>399</v>
      </c>
      <c r="F16" s="38">
        <v>399</v>
      </c>
      <c r="G16" s="38"/>
      <c r="H16" s="25">
        <f t="shared" si="0"/>
        <v>0</v>
      </c>
      <c r="I16" s="54"/>
    </row>
    <row r="17" spans="1:9" x14ac:dyDescent="0.25">
      <c r="A17" s="49">
        <v>12</v>
      </c>
      <c r="B17" s="22" t="s">
        <v>19</v>
      </c>
      <c r="C17" s="23" t="s">
        <v>15</v>
      </c>
      <c r="D17" s="17">
        <v>42780</v>
      </c>
      <c r="E17" s="25">
        <v>783.88000000000011</v>
      </c>
      <c r="F17" s="38">
        <v>783.88</v>
      </c>
      <c r="G17" s="38"/>
      <c r="H17" s="25">
        <f t="shared" si="0"/>
        <v>1.1368683772161603E-13</v>
      </c>
      <c r="I17" s="54"/>
    </row>
    <row r="18" spans="1:9" x14ac:dyDescent="0.25">
      <c r="A18" s="49">
        <v>13</v>
      </c>
      <c r="B18" s="22" t="s">
        <v>19</v>
      </c>
      <c r="C18" s="23" t="s">
        <v>15</v>
      </c>
      <c r="D18" s="17">
        <v>42787</v>
      </c>
      <c r="E18" s="25">
        <v>741.12</v>
      </c>
      <c r="F18" s="38">
        <v>741.12</v>
      </c>
      <c r="G18" s="38"/>
      <c r="H18" s="25">
        <f t="shared" si="0"/>
        <v>0</v>
      </c>
      <c r="I18" s="54"/>
    </row>
    <row r="19" spans="1:9" x14ac:dyDescent="0.25">
      <c r="A19" s="49">
        <v>14</v>
      </c>
      <c r="B19" s="22" t="s">
        <v>19</v>
      </c>
      <c r="C19" s="23" t="s">
        <v>15</v>
      </c>
      <c r="D19" s="17">
        <v>42794</v>
      </c>
      <c r="E19" s="25">
        <v>1435.8</v>
      </c>
      <c r="F19" s="38"/>
      <c r="G19" s="38"/>
      <c r="H19" s="25">
        <f t="shared" si="0"/>
        <v>1435.8</v>
      </c>
      <c r="I19" s="54"/>
    </row>
    <row r="20" spans="1:9" x14ac:dyDescent="0.25">
      <c r="A20" s="64">
        <v>14</v>
      </c>
      <c r="B20" s="33" t="s">
        <v>19</v>
      </c>
      <c r="C20" s="34" t="s">
        <v>15</v>
      </c>
      <c r="D20" s="35">
        <v>42801</v>
      </c>
      <c r="E20" s="36">
        <v>856.6</v>
      </c>
      <c r="F20" s="38"/>
      <c r="G20" s="38"/>
      <c r="H20" s="25">
        <f t="shared" si="0"/>
        <v>856.6</v>
      </c>
      <c r="I20" s="54"/>
    </row>
    <row r="21" spans="1:9" x14ac:dyDescent="0.25">
      <c r="A21" s="49">
        <v>15</v>
      </c>
      <c r="B21" s="22" t="s">
        <v>20</v>
      </c>
      <c r="C21" s="23" t="s">
        <v>15</v>
      </c>
      <c r="D21" s="17">
        <v>42759</v>
      </c>
      <c r="E21" s="25">
        <v>1354.54</v>
      </c>
      <c r="F21" s="38">
        <v>454.54</v>
      </c>
      <c r="G21" s="38"/>
      <c r="H21" s="25">
        <f t="shared" si="0"/>
        <v>900</v>
      </c>
      <c r="I21" s="54"/>
    </row>
    <row r="22" spans="1:9" x14ac:dyDescent="0.25">
      <c r="A22" s="49">
        <v>16</v>
      </c>
      <c r="B22" s="22" t="s">
        <v>20</v>
      </c>
      <c r="C22" s="23" t="s">
        <v>15</v>
      </c>
      <c r="D22" s="17">
        <v>42787</v>
      </c>
      <c r="E22" s="25">
        <v>1427.78</v>
      </c>
      <c r="F22" s="38"/>
      <c r="G22" s="38"/>
      <c r="H22" s="25">
        <f t="shared" si="0"/>
        <v>1427.78</v>
      </c>
      <c r="I22" s="54"/>
    </row>
    <row r="23" spans="1:9" x14ac:dyDescent="0.25">
      <c r="A23" s="49">
        <v>17</v>
      </c>
      <c r="B23" s="22" t="s">
        <v>20</v>
      </c>
      <c r="C23" s="23" t="s">
        <v>15</v>
      </c>
      <c r="D23" s="17">
        <v>42794</v>
      </c>
      <c r="E23" s="25">
        <v>619.74</v>
      </c>
      <c r="F23" s="38"/>
      <c r="G23" s="38"/>
      <c r="H23" s="25">
        <f t="shared" si="0"/>
        <v>619.74</v>
      </c>
      <c r="I23" s="54"/>
    </row>
    <row r="24" spans="1:9" x14ac:dyDescent="0.25">
      <c r="A24" s="64">
        <v>17</v>
      </c>
      <c r="B24" s="33" t="s">
        <v>20</v>
      </c>
      <c r="C24" s="34" t="s">
        <v>15</v>
      </c>
      <c r="D24" s="35">
        <v>42801</v>
      </c>
      <c r="E24" s="36">
        <v>464.2</v>
      </c>
      <c r="F24" s="38"/>
      <c r="G24" s="38"/>
      <c r="H24" s="25">
        <f t="shared" si="0"/>
        <v>464.2</v>
      </c>
      <c r="I24" s="54"/>
    </row>
    <row r="25" spans="1:9" x14ac:dyDescent="0.25">
      <c r="A25" s="49">
        <v>18</v>
      </c>
      <c r="B25" s="22" t="s">
        <v>21</v>
      </c>
      <c r="C25" s="23" t="s">
        <v>15</v>
      </c>
      <c r="D25" s="17">
        <v>42774</v>
      </c>
      <c r="E25" s="25">
        <v>6019.6</v>
      </c>
      <c r="F25" s="38">
        <v>255</v>
      </c>
      <c r="G25" s="38"/>
      <c r="H25" s="25">
        <f t="shared" si="0"/>
        <v>5764.6</v>
      </c>
      <c r="I25" s="54"/>
    </row>
    <row r="26" spans="1:9" x14ac:dyDescent="0.25">
      <c r="A26" s="49">
        <v>19</v>
      </c>
      <c r="B26" s="22" t="s">
        <v>21</v>
      </c>
      <c r="C26" s="23" t="s">
        <v>15</v>
      </c>
      <c r="D26" s="17">
        <v>42781</v>
      </c>
      <c r="E26" s="25">
        <v>5184.6000000000004</v>
      </c>
      <c r="F26" s="38"/>
      <c r="G26" s="38"/>
      <c r="H26" s="25">
        <f t="shared" si="0"/>
        <v>5184.6000000000004</v>
      </c>
      <c r="I26" s="54"/>
    </row>
    <row r="27" spans="1:9" x14ac:dyDescent="0.25">
      <c r="A27" s="49">
        <v>20</v>
      </c>
      <c r="B27" s="22" t="s">
        <v>21</v>
      </c>
      <c r="C27" s="23" t="s">
        <v>15</v>
      </c>
      <c r="D27" s="17">
        <v>42788</v>
      </c>
      <c r="E27" s="25">
        <v>2960.02</v>
      </c>
      <c r="F27" s="38">
        <v>2960</v>
      </c>
      <c r="G27" s="38"/>
      <c r="H27" s="25">
        <f t="shared" si="0"/>
        <v>1.999999999998181E-2</v>
      </c>
      <c r="I27" s="54"/>
    </row>
    <row r="28" spans="1:9" x14ac:dyDescent="0.25">
      <c r="A28" s="49">
        <v>21</v>
      </c>
      <c r="B28" s="22" t="s">
        <v>21</v>
      </c>
      <c r="C28" s="23" t="s">
        <v>15</v>
      </c>
      <c r="D28" s="17">
        <v>42795</v>
      </c>
      <c r="E28" s="25">
        <v>1525.4</v>
      </c>
      <c r="F28" s="38"/>
      <c r="G28" s="38"/>
      <c r="H28" s="25">
        <f t="shared" si="0"/>
        <v>1525.4</v>
      </c>
      <c r="I28" s="54"/>
    </row>
    <row r="29" spans="1:9" x14ac:dyDescent="0.25">
      <c r="A29" s="64">
        <v>21</v>
      </c>
      <c r="B29" s="33" t="s">
        <v>21</v>
      </c>
      <c r="C29" s="34" t="s">
        <v>15</v>
      </c>
      <c r="D29" s="35">
        <v>42802</v>
      </c>
      <c r="E29" s="36">
        <v>2623.45</v>
      </c>
      <c r="F29" s="38"/>
      <c r="G29" s="38"/>
      <c r="H29" s="25">
        <f t="shared" si="0"/>
        <v>2623.45</v>
      </c>
      <c r="I29" s="54"/>
    </row>
    <row r="30" spans="1:9" x14ac:dyDescent="0.25">
      <c r="A30" s="49">
        <v>22</v>
      </c>
      <c r="B30" s="22" t="s">
        <v>22</v>
      </c>
      <c r="C30" s="23" t="s">
        <v>15</v>
      </c>
      <c r="D30" s="17">
        <v>42786</v>
      </c>
      <c r="E30" s="25">
        <v>850.69</v>
      </c>
      <c r="F30" s="38">
        <v>850.69</v>
      </c>
      <c r="G30" s="38"/>
      <c r="H30" s="25">
        <f t="shared" si="0"/>
        <v>0</v>
      </c>
      <c r="I30" s="54"/>
    </row>
    <row r="31" spans="1:9" x14ac:dyDescent="0.25">
      <c r="A31" s="49">
        <v>23</v>
      </c>
      <c r="B31" s="22" t="s">
        <v>22</v>
      </c>
      <c r="C31" s="23" t="s">
        <v>15</v>
      </c>
      <c r="D31" s="17">
        <v>42793</v>
      </c>
      <c r="E31" s="25">
        <v>1611.87</v>
      </c>
      <c r="F31" s="38"/>
      <c r="G31" s="38"/>
      <c r="H31" s="25">
        <f t="shared" si="0"/>
        <v>1611.87</v>
      </c>
      <c r="I31" s="54"/>
    </row>
    <row r="32" spans="1:9" x14ac:dyDescent="0.25">
      <c r="A32" s="64">
        <v>23</v>
      </c>
      <c r="B32" s="33" t="s">
        <v>22</v>
      </c>
      <c r="C32" s="34" t="s">
        <v>15</v>
      </c>
      <c r="D32" s="35">
        <v>42800</v>
      </c>
      <c r="E32" s="36">
        <v>1715.9</v>
      </c>
      <c r="F32" s="38"/>
      <c r="G32" s="38"/>
      <c r="H32" s="25">
        <f t="shared" si="0"/>
        <v>1715.9</v>
      </c>
      <c r="I32" s="54"/>
    </row>
    <row r="33" spans="1:9" x14ac:dyDescent="0.25">
      <c r="A33" s="49">
        <v>24</v>
      </c>
      <c r="B33" s="22" t="s">
        <v>23</v>
      </c>
      <c r="C33" s="23" t="s">
        <v>15</v>
      </c>
      <c r="D33" s="17">
        <v>42750</v>
      </c>
      <c r="E33" s="25">
        <v>874.37</v>
      </c>
      <c r="F33" s="38"/>
      <c r="G33" s="38"/>
      <c r="H33" s="25">
        <f t="shared" si="0"/>
        <v>874.37</v>
      </c>
      <c r="I33" s="54"/>
    </row>
    <row r="34" spans="1:9" x14ac:dyDescent="0.25">
      <c r="A34" s="49">
        <v>25</v>
      </c>
      <c r="B34" s="22" t="s">
        <v>23</v>
      </c>
      <c r="C34" s="23" t="s">
        <v>15</v>
      </c>
      <c r="D34" s="17">
        <v>42758</v>
      </c>
      <c r="E34" s="25">
        <v>1001.75</v>
      </c>
      <c r="F34" s="38"/>
      <c r="G34" s="38"/>
      <c r="H34" s="25">
        <f t="shared" si="0"/>
        <v>1001.75</v>
      </c>
      <c r="I34" s="54"/>
    </row>
    <row r="35" spans="1:9" x14ac:dyDescent="0.25">
      <c r="A35" s="49">
        <v>26</v>
      </c>
      <c r="B35" s="22" t="s">
        <v>23</v>
      </c>
      <c r="C35" s="23" t="s">
        <v>15</v>
      </c>
      <c r="D35" s="17">
        <v>42765</v>
      </c>
      <c r="E35" s="25">
        <v>755.4</v>
      </c>
      <c r="F35" s="38"/>
      <c r="G35" s="38"/>
      <c r="H35" s="25">
        <f t="shared" si="0"/>
        <v>755.4</v>
      </c>
      <c r="I35" s="54"/>
    </row>
    <row r="36" spans="1:9" x14ac:dyDescent="0.25">
      <c r="A36" s="49">
        <v>27</v>
      </c>
      <c r="B36" s="22" t="s">
        <v>23</v>
      </c>
      <c r="C36" s="23" t="s">
        <v>15</v>
      </c>
      <c r="D36" s="17">
        <v>42773</v>
      </c>
      <c r="E36" s="25">
        <v>787.65</v>
      </c>
      <c r="F36" s="38"/>
      <c r="G36" s="38"/>
      <c r="H36" s="25">
        <f t="shared" si="0"/>
        <v>787.65</v>
      </c>
      <c r="I36" s="54"/>
    </row>
    <row r="37" spans="1:9" x14ac:dyDescent="0.25">
      <c r="A37" s="64">
        <v>27</v>
      </c>
      <c r="B37" s="33" t="s">
        <v>23</v>
      </c>
      <c r="C37" s="34" t="s">
        <v>15</v>
      </c>
      <c r="D37" s="35">
        <v>42800</v>
      </c>
      <c r="E37" s="36">
        <v>812.8</v>
      </c>
      <c r="F37" s="38"/>
      <c r="G37" s="38"/>
      <c r="H37" s="25">
        <f t="shared" si="0"/>
        <v>812.8</v>
      </c>
      <c r="I37" s="54"/>
    </row>
    <row r="38" spans="1:9" x14ac:dyDescent="0.25">
      <c r="A38" s="49">
        <v>28</v>
      </c>
      <c r="B38" s="22" t="s">
        <v>24</v>
      </c>
      <c r="C38" s="23" t="s">
        <v>15</v>
      </c>
      <c r="D38" s="17">
        <v>42773</v>
      </c>
      <c r="E38" s="25">
        <v>1043.23</v>
      </c>
      <c r="F38" s="38"/>
      <c r="G38" s="38"/>
      <c r="H38" s="25">
        <f t="shared" si="0"/>
        <v>1043.23</v>
      </c>
      <c r="I38" s="54"/>
    </row>
    <row r="39" spans="1:9" x14ac:dyDescent="0.25">
      <c r="A39" s="49">
        <v>29</v>
      </c>
      <c r="B39" s="22" t="s">
        <v>24</v>
      </c>
      <c r="C39" s="23" t="s">
        <v>15</v>
      </c>
      <c r="D39" s="17">
        <v>42787</v>
      </c>
      <c r="E39" s="25">
        <v>749.72</v>
      </c>
      <c r="F39" s="38"/>
      <c r="G39" s="38"/>
      <c r="H39" s="25">
        <f t="shared" si="0"/>
        <v>749.72</v>
      </c>
      <c r="I39" s="54"/>
    </row>
    <row r="40" spans="1:9" x14ac:dyDescent="0.25">
      <c r="A40" s="49">
        <v>30</v>
      </c>
      <c r="B40" s="22" t="s">
        <v>24</v>
      </c>
      <c r="C40" s="23" t="s">
        <v>15</v>
      </c>
      <c r="D40" s="17">
        <v>42794</v>
      </c>
      <c r="E40" s="25">
        <v>495.56</v>
      </c>
      <c r="F40" s="38"/>
      <c r="G40" s="38">
        <v>495.56</v>
      </c>
      <c r="H40" s="25">
        <f t="shared" si="0"/>
        <v>0</v>
      </c>
      <c r="I40" s="54" t="s">
        <v>126</v>
      </c>
    </row>
    <row r="41" spans="1:9" x14ac:dyDescent="0.25">
      <c r="A41" s="64">
        <v>30</v>
      </c>
      <c r="B41" s="33" t="s">
        <v>24</v>
      </c>
      <c r="C41" s="34" t="s">
        <v>15</v>
      </c>
      <c r="D41" s="35">
        <v>42801</v>
      </c>
      <c r="E41" s="36">
        <v>923.98</v>
      </c>
      <c r="F41" s="38"/>
      <c r="G41" s="38"/>
      <c r="H41" s="25">
        <f t="shared" si="0"/>
        <v>923.98</v>
      </c>
      <c r="I41" s="54"/>
    </row>
    <row r="42" spans="1:9" x14ac:dyDescent="0.25">
      <c r="A42" s="49">
        <v>31</v>
      </c>
      <c r="B42" s="22" t="s">
        <v>25</v>
      </c>
      <c r="C42" s="23" t="s">
        <v>15</v>
      </c>
      <c r="D42" s="17">
        <v>42765</v>
      </c>
      <c r="E42" s="25">
        <v>3732.4</v>
      </c>
      <c r="F42" s="38"/>
      <c r="G42" s="38"/>
      <c r="H42" s="25">
        <f t="shared" si="0"/>
        <v>3732.4</v>
      </c>
      <c r="I42" s="55"/>
    </row>
    <row r="43" spans="1:9" x14ac:dyDescent="0.25">
      <c r="A43" s="49">
        <v>32</v>
      </c>
      <c r="B43" s="22" t="s">
        <v>25</v>
      </c>
      <c r="C43" s="23" t="s">
        <v>15</v>
      </c>
      <c r="D43" s="17">
        <v>42786</v>
      </c>
      <c r="E43" s="25">
        <v>3029</v>
      </c>
      <c r="F43" s="38"/>
      <c r="G43" s="38"/>
      <c r="H43" s="25">
        <f t="shared" si="0"/>
        <v>3029</v>
      </c>
      <c r="I43" s="55"/>
    </row>
    <row r="44" spans="1:9" x14ac:dyDescent="0.25">
      <c r="A44" s="64">
        <v>32</v>
      </c>
      <c r="B44" s="33" t="s">
        <v>25</v>
      </c>
      <c r="C44" s="34" t="s">
        <v>15</v>
      </c>
      <c r="D44" s="35">
        <v>42800</v>
      </c>
      <c r="E44" s="36">
        <v>1408.28</v>
      </c>
      <c r="F44" s="38"/>
      <c r="G44" s="38"/>
      <c r="H44" s="25">
        <f t="shared" si="0"/>
        <v>1408.28</v>
      </c>
      <c r="I44" s="55"/>
    </row>
    <row r="45" spans="1:9" x14ac:dyDescent="0.25">
      <c r="A45" s="49">
        <v>33</v>
      </c>
      <c r="B45" s="22" t="s">
        <v>26</v>
      </c>
      <c r="C45" s="23" t="s">
        <v>15</v>
      </c>
      <c r="D45" s="17">
        <v>42759</v>
      </c>
      <c r="E45" s="25">
        <v>1429.68</v>
      </c>
      <c r="F45" s="38"/>
      <c r="G45" s="38">
        <v>985</v>
      </c>
      <c r="H45" s="25">
        <f t="shared" si="0"/>
        <v>444.68000000000006</v>
      </c>
      <c r="I45" s="55" t="s">
        <v>100</v>
      </c>
    </row>
    <row r="46" spans="1:9" x14ac:dyDescent="0.25">
      <c r="A46" s="49">
        <v>34</v>
      </c>
      <c r="B46" s="22" t="s">
        <v>26</v>
      </c>
      <c r="C46" s="23" t="s">
        <v>15</v>
      </c>
      <c r="D46" s="17">
        <v>42774</v>
      </c>
      <c r="E46" s="25">
        <v>1864.14</v>
      </c>
      <c r="F46" s="38"/>
      <c r="G46" s="38"/>
      <c r="H46" s="25">
        <f t="shared" si="0"/>
        <v>1864.14</v>
      </c>
      <c r="I46" s="55"/>
    </row>
    <row r="47" spans="1:9" x14ac:dyDescent="0.25">
      <c r="A47" s="49">
        <v>35</v>
      </c>
      <c r="B47" s="22" t="s">
        <v>26</v>
      </c>
      <c r="C47" s="23" t="s">
        <v>15</v>
      </c>
      <c r="D47" s="17">
        <v>42788</v>
      </c>
      <c r="E47" s="25">
        <v>1383.4</v>
      </c>
      <c r="F47" s="38"/>
      <c r="G47" s="38"/>
      <c r="H47" s="25">
        <f t="shared" si="0"/>
        <v>1383.4</v>
      </c>
      <c r="I47" s="55"/>
    </row>
    <row r="48" spans="1:9" x14ac:dyDescent="0.25">
      <c r="A48" s="64">
        <v>35</v>
      </c>
      <c r="B48" s="33" t="s">
        <v>26</v>
      </c>
      <c r="C48" s="34" t="s">
        <v>15</v>
      </c>
      <c r="D48" s="35">
        <v>42802</v>
      </c>
      <c r="E48" s="36">
        <v>677.3</v>
      </c>
      <c r="F48" s="38"/>
      <c r="G48" s="38"/>
      <c r="H48" s="25">
        <f t="shared" si="0"/>
        <v>677.3</v>
      </c>
      <c r="I48" s="55"/>
    </row>
    <row r="49" spans="1:9" x14ac:dyDescent="0.25">
      <c r="A49" s="49">
        <v>36</v>
      </c>
      <c r="B49" s="22" t="s">
        <v>27</v>
      </c>
      <c r="C49" s="23" t="s">
        <v>15</v>
      </c>
      <c r="D49" s="17">
        <v>42788</v>
      </c>
      <c r="E49" s="25">
        <v>414.34</v>
      </c>
      <c r="F49" s="38">
        <v>414.34</v>
      </c>
      <c r="G49" s="38"/>
      <c r="H49" s="25">
        <f t="shared" si="0"/>
        <v>0</v>
      </c>
      <c r="I49" s="55"/>
    </row>
    <row r="50" spans="1:9" x14ac:dyDescent="0.25">
      <c r="A50" s="49">
        <v>37</v>
      </c>
      <c r="B50" s="22" t="s">
        <v>27</v>
      </c>
      <c r="C50" s="23" t="s">
        <v>15</v>
      </c>
      <c r="D50" s="17" t="s">
        <v>117</v>
      </c>
      <c r="E50" s="25">
        <v>339</v>
      </c>
      <c r="F50" s="38"/>
      <c r="G50" s="38"/>
      <c r="H50" s="25">
        <f t="shared" si="0"/>
        <v>339</v>
      </c>
      <c r="I50" s="55"/>
    </row>
    <row r="51" spans="1:9" x14ac:dyDescent="0.25">
      <c r="A51" s="64">
        <v>37</v>
      </c>
      <c r="B51" s="33" t="s">
        <v>27</v>
      </c>
      <c r="C51" s="34" t="s">
        <v>15</v>
      </c>
      <c r="D51" s="35">
        <v>42802</v>
      </c>
      <c r="E51" s="36">
        <v>565.04</v>
      </c>
      <c r="F51" s="38"/>
      <c r="G51" s="38"/>
      <c r="H51" s="25">
        <f t="shared" si="0"/>
        <v>565.04</v>
      </c>
      <c r="I51" s="55"/>
    </row>
    <row r="52" spans="1:9" x14ac:dyDescent="0.25">
      <c r="A52" s="49">
        <v>38</v>
      </c>
      <c r="B52" s="22" t="s">
        <v>28</v>
      </c>
      <c r="C52" s="23" t="s">
        <v>15</v>
      </c>
      <c r="D52" s="17">
        <v>42786</v>
      </c>
      <c r="E52" s="25">
        <v>1672.01</v>
      </c>
      <c r="F52" s="38">
        <v>1672.01</v>
      </c>
      <c r="G52" s="38"/>
      <c r="H52" s="25">
        <f t="shared" si="0"/>
        <v>0</v>
      </c>
      <c r="I52" s="55"/>
    </row>
    <row r="53" spans="1:9" x14ac:dyDescent="0.25">
      <c r="A53" s="49">
        <v>39</v>
      </c>
      <c r="B53" s="22" t="s">
        <v>28</v>
      </c>
      <c r="C53" s="23" t="s">
        <v>15</v>
      </c>
      <c r="D53" s="17">
        <v>42793</v>
      </c>
      <c r="E53" s="25">
        <v>2334.86</v>
      </c>
      <c r="F53" s="38"/>
      <c r="G53" s="38"/>
      <c r="H53" s="25">
        <f t="shared" si="0"/>
        <v>2334.86</v>
      </c>
      <c r="I53" s="55"/>
    </row>
    <row r="54" spans="1:9" x14ac:dyDescent="0.25">
      <c r="A54" s="64">
        <v>39</v>
      </c>
      <c r="B54" s="33" t="s">
        <v>28</v>
      </c>
      <c r="C54" s="34" t="s">
        <v>15</v>
      </c>
      <c r="D54" s="35">
        <v>42800</v>
      </c>
      <c r="E54" s="36">
        <v>3122.04</v>
      </c>
      <c r="F54" s="38"/>
      <c r="G54" s="38"/>
      <c r="H54" s="25">
        <f t="shared" si="0"/>
        <v>3122.04</v>
      </c>
      <c r="I54" s="55"/>
    </row>
    <row r="55" spans="1:9" x14ac:dyDescent="0.25">
      <c r="A55" s="49">
        <v>40</v>
      </c>
      <c r="B55" s="22" t="s">
        <v>29</v>
      </c>
      <c r="C55" s="23" t="s">
        <v>15</v>
      </c>
      <c r="D55" s="17">
        <v>42773</v>
      </c>
      <c r="E55" s="25">
        <v>408.22</v>
      </c>
      <c r="F55" s="38">
        <v>408.22</v>
      </c>
      <c r="G55" s="38"/>
      <c r="H55" s="25">
        <f t="shared" si="0"/>
        <v>0</v>
      </c>
      <c r="I55" s="55"/>
    </row>
    <row r="56" spans="1:9" x14ac:dyDescent="0.25">
      <c r="A56" s="49">
        <v>41</v>
      </c>
      <c r="B56" s="22" t="s">
        <v>29</v>
      </c>
      <c r="C56" s="23" t="s">
        <v>15</v>
      </c>
      <c r="D56" s="17">
        <v>42780</v>
      </c>
      <c r="E56" s="25">
        <v>792.35</v>
      </c>
      <c r="F56" s="38"/>
      <c r="G56" s="38"/>
      <c r="H56" s="25">
        <f t="shared" si="0"/>
        <v>792.35</v>
      </c>
      <c r="I56" s="55"/>
    </row>
    <row r="57" spans="1:9" x14ac:dyDescent="0.25">
      <c r="A57" s="49">
        <v>42</v>
      </c>
      <c r="B57" s="22" t="s">
        <v>29</v>
      </c>
      <c r="C57" s="23" t="s">
        <v>15</v>
      </c>
      <c r="D57" s="17">
        <v>42794</v>
      </c>
      <c r="E57" s="25">
        <v>434.44</v>
      </c>
      <c r="F57" s="38"/>
      <c r="G57" s="38"/>
      <c r="H57" s="25">
        <f t="shared" si="0"/>
        <v>434.44</v>
      </c>
      <c r="I57" s="55"/>
    </row>
    <row r="58" spans="1:9" x14ac:dyDescent="0.25">
      <c r="A58" s="64">
        <v>42</v>
      </c>
      <c r="B58" s="33" t="s">
        <v>29</v>
      </c>
      <c r="C58" s="34" t="s">
        <v>15</v>
      </c>
      <c r="D58" s="35">
        <v>42801</v>
      </c>
      <c r="E58" s="36">
        <v>759.14</v>
      </c>
      <c r="F58" s="38"/>
      <c r="G58" s="38"/>
      <c r="H58" s="25">
        <f t="shared" si="0"/>
        <v>759.14</v>
      </c>
      <c r="I58" s="55"/>
    </row>
    <row r="59" spans="1:9" x14ac:dyDescent="0.25">
      <c r="A59" s="49">
        <v>43</v>
      </c>
      <c r="B59" s="22" t="s">
        <v>32</v>
      </c>
      <c r="C59" s="23" t="s">
        <v>15</v>
      </c>
      <c r="D59" s="17">
        <v>42793</v>
      </c>
      <c r="E59" s="25">
        <v>429.44</v>
      </c>
      <c r="F59" s="38">
        <v>429.44</v>
      </c>
      <c r="G59" s="38"/>
      <c r="H59" s="25">
        <f t="shared" si="0"/>
        <v>0</v>
      </c>
      <c r="I59" s="55"/>
    </row>
    <row r="60" spans="1:9" x14ac:dyDescent="0.25">
      <c r="A60" s="64">
        <v>43</v>
      </c>
      <c r="B60" s="33" t="s">
        <v>32</v>
      </c>
      <c r="C60" s="34" t="s">
        <v>15</v>
      </c>
      <c r="D60" s="35">
        <v>42800</v>
      </c>
      <c r="E60" s="36">
        <v>127.52</v>
      </c>
      <c r="F60" s="38"/>
      <c r="G60" s="38"/>
      <c r="H60" s="25">
        <f t="shared" si="0"/>
        <v>127.52</v>
      </c>
      <c r="I60" s="55"/>
    </row>
    <row r="61" spans="1:9" x14ac:dyDescent="0.25">
      <c r="A61" s="49">
        <v>44</v>
      </c>
      <c r="B61" s="22" t="s">
        <v>33</v>
      </c>
      <c r="C61" s="23" t="s">
        <v>15</v>
      </c>
      <c r="D61" s="17">
        <v>42793</v>
      </c>
      <c r="E61" s="25">
        <v>1241.43</v>
      </c>
      <c r="F61" s="38">
        <v>1241.43</v>
      </c>
      <c r="G61" s="38"/>
      <c r="H61" s="25">
        <f t="shared" si="0"/>
        <v>0</v>
      </c>
      <c r="I61" s="55"/>
    </row>
    <row r="62" spans="1:9" x14ac:dyDescent="0.25">
      <c r="A62" s="64">
        <v>44</v>
      </c>
      <c r="B62" s="33" t="s">
        <v>33</v>
      </c>
      <c r="C62" s="34" t="s">
        <v>15</v>
      </c>
      <c r="D62" s="35">
        <v>42800</v>
      </c>
      <c r="E62" s="36">
        <v>406.2</v>
      </c>
      <c r="F62" s="38"/>
      <c r="G62" s="38"/>
      <c r="H62" s="25">
        <f t="shared" si="0"/>
        <v>406.2</v>
      </c>
      <c r="I62" s="55"/>
    </row>
    <row r="63" spans="1:9" x14ac:dyDescent="0.25">
      <c r="A63" s="49">
        <v>45</v>
      </c>
      <c r="B63" s="22" t="s">
        <v>34</v>
      </c>
      <c r="C63" s="23" t="s">
        <v>15</v>
      </c>
      <c r="D63" s="17">
        <v>42794</v>
      </c>
      <c r="E63" s="25">
        <v>1290.6500000000001</v>
      </c>
      <c r="F63" s="38">
        <v>1290.6500000000001</v>
      </c>
      <c r="G63" s="38"/>
      <c r="H63" s="25">
        <f t="shared" si="0"/>
        <v>0</v>
      </c>
      <c r="I63" s="56"/>
    </row>
    <row r="64" spans="1:9" x14ac:dyDescent="0.25">
      <c r="A64" s="64">
        <v>45</v>
      </c>
      <c r="B64" s="33" t="s">
        <v>34</v>
      </c>
      <c r="C64" s="34" t="s">
        <v>15</v>
      </c>
      <c r="D64" s="35">
        <v>42801</v>
      </c>
      <c r="E64" s="36">
        <v>1714.3</v>
      </c>
      <c r="F64" s="38"/>
      <c r="G64" s="38"/>
      <c r="H64" s="25">
        <f t="shared" si="0"/>
        <v>1714.3</v>
      </c>
      <c r="I64" s="56"/>
    </row>
    <row r="65" spans="1:9" x14ac:dyDescent="0.25">
      <c r="A65" s="49">
        <v>46</v>
      </c>
      <c r="B65" s="22" t="s">
        <v>35</v>
      </c>
      <c r="C65" s="23" t="s">
        <v>15</v>
      </c>
      <c r="D65" s="17">
        <v>42773</v>
      </c>
      <c r="E65" s="25">
        <v>728.09999999999991</v>
      </c>
      <c r="F65" s="38">
        <v>728.1</v>
      </c>
      <c r="G65" s="38"/>
      <c r="H65" s="25">
        <f t="shared" si="0"/>
        <v>-1.1368683772161603E-13</v>
      </c>
      <c r="I65" s="56"/>
    </row>
    <row r="66" spans="1:9" x14ac:dyDescent="0.25">
      <c r="A66" s="49">
        <v>47</v>
      </c>
      <c r="B66" s="22" t="s">
        <v>35</v>
      </c>
      <c r="C66" s="23" t="s">
        <v>15</v>
      </c>
      <c r="D66" s="17">
        <v>42780</v>
      </c>
      <c r="E66" s="25">
        <v>960.3</v>
      </c>
      <c r="F66" s="38"/>
      <c r="G66" s="38"/>
      <c r="H66" s="25">
        <f t="shared" si="0"/>
        <v>960.3</v>
      </c>
      <c r="I66" s="56"/>
    </row>
    <row r="67" spans="1:9" x14ac:dyDescent="0.25">
      <c r="A67" s="49">
        <v>48</v>
      </c>
      <c r="B67" s="22" t="s">
        <v>35</v>
      </c>
      <c r="C67" s="23" t="s">
        <v>15</v>
      </c>
      <c r="D67" s="17">
        <v>42794</v>
      </c>
      <c r="E67" s="25">
        <v>1015.66</v>
      </c>
      <c r="F67" s="38"/>
      <c r="G67" s="38"/>
      <c r="H67" s="25">
        <f t="shared" si="0"/>
        <v>1015.66</v>
      </c>
      <c r="I67" s="56"/>
    </row>
    <row r="68" spans="1:9" x14ac:dyDescent="0.25">
      <c r="A68" s="49">
        <v>49</v>
      </c>
      <c r="B68" s="22" t="s">
        <v>37</v>
      </c>
      <c r="C68" s="23" t="s">
        <v>15</v>
      </c>
      <c r="D68" s="17">
        <v>42759</v>
      </c>
      <c r="E68" s="25">
        <v>998.10000000000014</v>
      </c>
      <c r="F68" s="38"/>
      <c r="G68" s="38"/>
      <c r="H68" s="25">
        <f t="shared" si="0"/>
        <v>998.10000000000014</v>
      </c>
      <c r="I68" s="56"/>
    </row>
    <row r="69" spans="1:9" x14ac:dyDescent="0.25">
      <c r="A69" s="49">
        <v>50</v>
      </c>
      <c r="B69" s="22" t="s">
        <v>38</v>
      </c>
      <c r="C69" s="23" t="s">
        <v>15</v>
      </c>
      <c r="D69" s="17">
        <v>42780</v>
      </c>
      <c r="E69" s="25">
        <v>671.3</v>
      </c>
      <c r="F69" s="38"/>
      <c r="G69" s="38"/>
      <c r="H69" s="25">
        <f t="shared" si="0"/>
        <v>671.3</v>
      </c>
      <c r="I69" s="56"/>
    </row>
    <row r="70" spans="1:9" x14ac:dyDescent="0.25">
      <c r="A70" s="49">
        <v>51</v>
      </c>
      <c r="B70" s="22" t="s">
        <v>38</v>
      </c>
      <c r="C70" s="23" t="s">
        <v>15</v>
      </c>
      <c r="D70" s="17">
        <v>42787</v>
      </c>
      <c r="E70" s="25">
        <v>599</v>
      </c>
      <c r="F70" s="38"/>
      <c r="G70" s="38"/>
      <c r="H70" s="25">
        <f t="shared" ref="H70:H122" si="1">E70-F70-G70</f>
        <v>599</v>
      </c>
      <c r="I70" s="56"/>
    </row>
    <row r="71" spans="1:9" x14ac:dyDescent="0.25">
      <c r="A71" s="49">
        <v>52</v>
      </c>
      <c r="B71" s="22" t="s">
        <v>38</v>
      </c>
      <c r="C71" s="23" t="s">
        <v>15</v>
      </c>
      <c r="D71" s="17">
        <v>42794</v>
      </c>
      <c r="E71" s="25">
        <v>972.4</v>
      </c>
      <c r="F71" s="38"/>
      <c r="G71" s="38"/>
      <c r="H71" s="25">
        <f t="shared" si="1"/>
        <v>972.4</v>
      </c>
      <c r="I71" s="56"/>
    </row>
    <row r="72" spans="1:9" x14ac:dyDescent="0.25">
      <c r="A72" s="64">
        <v>52</v>
      </c>
      <c r="B72" s="33" t="s">
        <v>38</v>
      </c>
      <c r="C72" s="34" t="s">
        <v>15</v>
      </c>
      <c r="D72" s="35">
        <v>42801</v>
      </c>
      <c r="E72" s="36">
        <v>324.39999999999998</v>
      </c>
      <c r="F72" s="38"/>
      <c r="G72" s="38"/>
      <c r="H72" s="25">
        <f t="shared" si="1"/>
        <v>324.39999999999998</v>
      </c>
      <c r="I72" s="56"/>
    </row>
    <row r="73" spans="1:9" x14ac:dyDescent="0.25">
      <c r="A73" s="49">
        <v>53</v>
      </c>
      <c r="B73" s="22" t="s">
        <v>39</v>
      </c>
      <c r="C73" s="23" t="s">
        <v>15</v>
      </c>
      <c r="D73" s="17">
        <v>42759</v>
      </c>
      <c r="E73" s="25">
        <v>260</v>
      </c>
      <c r="F73" s="38">
        <v>260</v>
      </c>
      <c r="G73" s="38"/>
      <c r="H73" s="25">
        <f t="shared" si="1"/>
        <v>0</v>
      </c>
      <c r="I73" s="56"/>
    </row>
    <row r="74" spans="1:9" x14ac:dyDescent="0.25">
      <c r="A74" s="49">
        <v>54</v>
      </c>
      <c r="B74" s="22" t="s">
        <v>39</v>
      </c>
      <c r="C74" s="23" t="s">
        <v>15</v>
      </c>
      <c r="D74" s="17">
        <v>42780</v>
      </c>
      <c r="E74" s="25">
        <v>648</v>
      </c>
      <c r="F74" s="38">
        <v>140</v>
      </c>
      <c r="G74" s="38"/>
      <c r="H74" s="25">
        <f t="shared" si="1"/>
        <v>508</v>
      </c>
      <c r="I74" s="56"/>
    </row>
    <row r="75" spans="1:9" x14ac:dyDescent="0.25">
      <c r="A75" s="64">
        <v>54</v>
      </c>
      <c r="B75" s="33" t="s">
        <v>39</v>
      </c>
      <c r="C75" s="34" t="s">
        <v>15</v>
      </c>
      <c r="D75" s="35">
        <v>42801</v>
      </c>
      <c r="E75" s="36">
        <v>1152</v>
      </c>
      <c r="F75" s="38"/>
      <c r="G75" s="38"/>
      <c r="H75" s="25">
        <f t="shared" si="1"/>
        <v>1152</v>
      </c>
      <c r="I75" s="56"/>
    </row>
    <row r="76" spans="1:9" x14ac:dyDescent="0.25">
      <c r="A76" s="49">
        <v>55</v>
      </c>
      <c r="B76" s="22" t="s">
        <v>40</v>
      </c>
      <c r="C76" s="23" t="s">
        <v>15</v>
      </c>
      <c r="D76" s="17">
        <v>42786</v>
      </c>
      <c r="E76" s="25">
        <v>1424.5</v>
      </c>
      <c r="F76" s="38">
        <v>1424.5</v>
      </c>
      <c r="G76" s="38"/>
      <c r="H76" s="25">
        <f t="shared" si="1"/>
        <v>0</v>
      </c>
      <c r="I76" s="56"/>
    </row>
    <row r="77" spans="1:9" x14ac:dyDescent="0.25">
      <c r="A77" s="64">
        <v>55</v>
      </c>
      <c r="B77" s="33" t="s">
        <v>40</v>
      </c>
      <c r="C77" s="34" t="s">
        <v>15</v>
      </c>
      <c r="D77" s="35">
        <v>42800</v>
      </c>
      <c r="E77" s="36">
        <v>658.2</v>
      </c>
      <c r="F77" s="38"/>
      <c r="G77" s="38"/>
      <c r="H77" s="25">
        <f t="shared" si="1"/>
        <v>658.2</v>
      </c>
      <c r="I77" s="56"/>
    </row>
    <row r="78" spans="1:9" x14ac:dyDescent="0.25">
      <c r="A78" s="49">
        <v>56</v>
      </c>
      <c r="B78" s="22" t="s">
        <v>42</v>
      </c>
      <c r="C78" s="23" t="s">
        <v>15</v>
      </c>
      <c r="D78" s="17">
        <v>42788</v>
      </c>
      <c r="E78" s="25">
        <v>1643.48</v>
      </c>
      <c r="F78" s="38">
        <v>1643.48</v>
      </c>
      <c r="G78" s="38"/>
      <c r="H78" s="25">
        <f t="shared" si="1"/>
        <v>0</v>
      </c>
      <c r="I78" s="56"/>
    </row>
    <row r="79" spans="1:9" x14ac:dyDescent="0.25">
      <c r="A79" s="64">
        <v>56</v>
      </c>
      <c r="B79" s="33" t="s">
        <v>42</v>
      </c>
      <c r="C79" s="34" t="s">
        <v>15</v>
      </c>
      <c r="D79" s="35">
        <v>42802</v>
      </c>
      <c r="E79" s="36">
        <v>1342.8</v>
      </c>
      <c r="F79" s="38"/>
      <c r="G79" s="38"/>
      <c r="H79" s="25">
        <f t="shared" si="1"/>
        <v>1342.8</v>
      </c>
      <c r="I79" s="56"/>
    </row>
    <row r="80" spans="1:9" x14ac:dyDescent="0.25">
      <c r="A80" s="49">
        <v>57</v>
      </c>
      <c r="B80" s="22" t="s">
        <v>65</v>
      </c>
      <c r="C80" s="23" t="s">
        <v>15</v>
      </c>
      <c r="D80" s="17">
        <v>42794</v>
      </c>
      <c r="E80" s="25">
        <v>4079.38</v>
      </c>
      <c r="F80" s="38"/>
      <c r="G80" s="38"/>
      <c r="H80" s="25">
        <f t="shared" si="1"/>
        <v>4079.38</v>
      </c>
      <c r="I80" s="56"/>
    </row>
    <row r="81" spans="1:9" x14ac:dyDescent="0.25">
      <c r="A81" s="49">
        <v>58</v>
      </c>
      <c r="B81" s="22" t="s">
        <v>74</v>
      </c>
      <c r="C81" s="23" t="s">
        <v>15</v>
      </c>
      <c r="D81" s="17">
        <v>42795</v>
      </c>
      <c r="E81" s="25">
        <v>1297.2</v>
      </c>
      <c r="F81" s="38">
        <v>297.2</v>
      </c>
      <c r="G81" s="38"/>
      <c r="H81" s="25">
        <f t="shared" si="1"/>
        <v>1000</v>
      </c>
      <c r="I81" s="56"/>
    </row>
    <row r="82" spans="1:9" x14ac:dyDescent="0.25">
      <c r="A82" s="49">
        <v>59</v>
      </c>
      <c r="B82" s="22" t="s">
        <v>97</v>
      </c>
      <c r="C82" s="23" t="s">
        <v>15</v>
      </c>
      <c r="D82" s="17">
        <v>42794</v>
      </c>
      <c r="E82" s="25">
        <v>587.20000000000005</v>
      </c>
      <c r="F82" s="38">
        <v>587.20000000000005</v>
      </c>
      <c r="G82" s="38"/>
      <c r="H82" s="25">
        <f t="shared" si="1"/>
        <v>0</v>
      </c>
      <c r="I82" s="56"/>
    </row>
    <row r="83" spans="1:9" x14ac:dyDescent="0.25">
      <c r="A83" s="64">
        <v>59</v>
      </c>
      <c r="B83" s="33" t="s">
        <v>97</v>
      </c>
      <c r="C83" s="34" t="s">
        <v>15</v>
      </c>
      <c r="D83" s="35">
        <v>42801</v>
      </c>
      <c r="E83" s="36">
        <v>2391.65</v>
      </c>
      <c r="F83" s="38"/>
      <c r="G83" s="38"/>
      <c r="H83" s="25">
        <f t="shared" si="1"/>
        <v>2391.65</v>
      </c>
      <c r="I83" s="56"/>
    </row>
    <row r="84" spans="1:9" x14ac:dyDescent="0.25">
      <c r="A84" s="49">
        <v>60</v>
      </c>
      <c r="B84" s="22" t="s">
        <v>90</v>
      </c>
      <c r="C84" s="23" t="s">
        <v>15</v>
      </c>
      <c r="D84" s="17">
        <v>42795</v>
      </c>
      <c r="E84" s="25">
        <v>1772.3</v>
      </c>
      <c r="F84" s="38">
        <v>1772.3</v>
      </c>
      <c r="G84" s="38"/>
      <c r="H84" s="25">
        <f t="shared" si="1"/>
        <v>0</v>
      </c>
      <c r="I84" s="56"/>
    </row>
    <row r="85" spans="1:9" x14ac:dyDescent="0.25">
      <c r="A85" s="49">
        <v>61</v>
      </c>
      <c r="B85" s="22" t="s">
        <v>81</v>
      </c>
      <c r="C85" s="23" t="s">
        <v>15</v>
      </c>
      <c r="D85" s="17">
        <v>42792</v>
      </c>
      <c r="E85" s="25">
        <v>1984.62</v>
      </c>
      <c r="F85" s="38">
        <v>1984.62</v>
      </c>
      <c r="G85" s="38"/>
      <c r="H85" s="25">
        <f t="shared" si="1"/>
        <v>0</v>
      </c>
      <c r="I85" s="56"/>
    </row>
    <row r="86" spans="1:9" x14ac:dyDescent="0.25">
      <c r="A86" s="64"/>
      <c r="B86" s="33" t="s">
        <v>124</v>
      </c>
      <c r="C86" s="34" t="s">
        <v>15</v>
      </c>
      <c r="D86" s="35">
        <v>42802</v>
      </c>
      <c r="E86" s="36">
        <v>1103.8399999999999</v>
      </c>
      <c r="F86" s="38"/>
      <c r="G86" s="38"/>
      <c r="H86" s="25">
        <f t="shared" si="1"/>
        <v>1103.8399999999999</v>
      </c>
      <c r="I86" s="56"/>
    </row>
    <row r="87" spans="1:9" x14ac:dyDescent="0.25">
      <c r="A87" s="64"/>
      <c r="B87" s="33" t="s">
        <v>31</v>
      </c>
      <c r="C87" s="34" t="s">
        <v>15</v>
      </c>
      <c r="D87" s="35">
        <v>42801</v>
      </c>
      <c r="E87" s="36">
        <v>1032.3399999999999</v>
      </c>
      <c r="F87" s="38"/>
      <c r="G87" s="38"/>
      <c r="H87" s="25">
        <f t="shared" si="1"/>
        <v>1032.3399999999999</v>
      </c>
      <c r="I87" s="56"/>
    </row>
    <row r="88" spans="1:9" x14ac:dyDescent="0.25">
      <c r="A88" s="64"/>
      <c r="B88" s="33" t="s">
        <v>30</v>
      </c>
      <c r="C88" s="34" t="s">
        <v>15</v>
      </c>
      <c r="D88" s="35">
        <v>42800</v>
      </c>
      <c r="E88" s="36">
        <v>4556.51</v>
      </c>
      <c r="F88" s="38"/>
      <c r="G88" s="38"/>
      <c r="H88" s="25">
        <f t="shared" si="1"/>
        <v>4556.51</v>
      </c>
      <c r="I88" s="56"/>
    </row>
    <row r="89" spans="1:9" x14ac:dyDescent="0.25">
      <c r="A89" s="49">
        <v>62</v>
      </c>
      <c r="B89" s="22" t="s">
        <v>43</v>
      </c>
      <c r="C89" s="23" t="s">
        <v>44</v>
      </c>
      <c r="D89" s="17"/>
      <c r="E89" s="25">
        <v>2550</v>
      </c>
      <c r="F89" s="38"/>
      <c r="G89" s="38"/>
      <c r="H89" s="25">
        <f t="shared" si="1"/>
        <v>2550</v>
      </c>
      <c r="I89" s="54"/>
    </row>
    <row r="90" spans="1:9" x14ac:dyDescent="0.25">
      <c r="A90" s="49">
        <v>63</v>
      </c>
      <c r="B90" s="22" t="s">
        <v>45</v>
      </c>
      <c r="C90" s="23" t="s">
        <v>44</v>
      </c>
      <c r="D90" s="17">
        <v>42775</v>
      </c>
      <c r="E90" s="25">
        <v>497.7</v>
      </c>
      <c r="F90" s="38"/>
      <c r="G90" s="38"/>
      <c r="H90" s="25">
        <f t="shared" si="1"/>
        <v>497.7</v>
      </c>
      <c r="I90" s="54"/>
    </row>
    <row r="91" spans="1:9" x14ac:dyDescent="0.25">
      <c r="A91" s="49">
        <v>64</v>
      </c>
      <c r="B91" s="22" t="s">
        <v>45</v>
      </c>
      <c r="C91" s="23" t="s">
        <v>44</v>
      </c>
      <c r="D91" s="17">
        <v>42790</v>
      </c>
      <c r="E91" s="25">
        <v>1356.6</v>
      </c>
      <c r="F91" s="38">
        <v>1356.6</v>
      </c>
      <c r="G91" s="38"/>
      <c r="H91" s="25">
        <f t="shared" si="1"/>
        <v>0</v>
      </c>
      <c r="I91" s="54"/>
    </row>
    <row r="92" spans="1:9" x14ac:dyDescent="0.25">
      <c r="A92" s="49">
        <v>65</v>
      </c>
      <c r="B92" s="22" t="s">
        <v>45</v>
      </c>
      <c r="C92" s="23" t="s">
        <v>44</v>
      </c>
      <c r="D92" s="17">
        <v>42797</v>
      </c>
      <c r="E92" s="25">
        <v>1145.02</v>
      </c>
      <c r="F92" s="38"/>
      <c r="G92" s="38"/>
      <c r="H92" s="25">
        <f t="shared" si="1"/>
        <v>1145.02</v>
      </c>
      <c r="I92" s="54"/>
    </row>
    <row r="93" spans="1:9" x14ac:dyDescent="0.25">
      <c r="A93" s="64">
        <v>65</v>
      </c>
      <c r="B93" s="33" t="s">
        <v>45</v>
      </c>
      <c r="C93" s="34" t="s">
        <v>44</v>
      </c>
      <c r="D93" s="35">
        <v>42804</v>
      </c>
      <c r="E93" s="36">
        <v>1269.06</v>
      </c>
      <c r="F93" s="38"/>
      <c r="G93" s="38"/>
      <c r="H93" s="25">
        <f t="shared" si="1"/>
        <v>1269.06</v>
      </c>
      <c r="I93" s="54"/>
    </row>
    <row r="94" spans="1:9" x14ac:dyDescent="0.25">
      <c r="A94" s="49">
        <v>66</v>
      </c>
      <c r="B94" s="22" t="s">
        <v>46</v>
      </c>
      <c r="C94" s="23" t="s">
        <v>44</v>
      </c>
      <c r="D94" s="17">
        <v>42794</v>
      </c>
      <c r="E94" s="25">
        <v>2127.4</v>
      </c>
      <c r="F94" s="38"/>
      <c r="G94" s="38">
        <v>492.5</v>
      </c>
      <c r="H94" s="25">
        <f t="shared" si="1"/>
        <v>1634.9</v>
      </c>
      <c r="I94" s="54"/>
    </row>
    <row r="95" spans="1:9" x14ac:dyDescent="0.25">
      <c r="A95" s="49">
        <v>67</v>
      </c>
      <c r="B95" s="22" t="s">
        <v>47</v>
      </c>
      <c r="C95" s="23" t="s">
        <v>44</v>
      </c>
      <c r="D95" s="17">
        <v>42777</v>
      </c>
      <c r="E95" s="25">
        <v>3600.9</v>
      </c>
      <c r="F95" s="38"/>
      <c r="G95" s="38">
        <v>3600.9</v>
      </c>
      <c r="H95" s="25">
        <f t="shared" si="1"/>
        <v>0</v>
      </c>
      <c r="I95" s="54" t="s">
        <v>127</v>
      </c>
    </row>
    <row r="96" spans="1:9" x14ac:dyDescent="0.25">
      <c r="A96" s="49">
        <v>68</v>
      </c>
      <c r="B96" s="22" t="s">
        <v>47</v>
      </c>
      <c r="C96" s="23" t="s">
        <v>44</v>
      </c>
      <c r="D96" s="17">
        <v>42784</v>
      </c>
      <c r="E96" s="25">
        <v>10973.26</v>
      </c>
      <c r="F96" s="38"/>
      <c r="G96" s="38"/>
      <c r="H96" s="25">
        <f t="shared" si="1"/>
        <v>10973.26</v>
      </c>
      <c r="I96" s="54"/>
    </row>
    <row r="97" spans="1:9" x14ac:dyDescent="0.25">
      <c r="A97" s="49">
        <v>69</v>
      </c>
      <c r="B97" s="22" t="s">
        <v>47</v>
      </c>
      <c r="C97" s="23" t="s">
        <v>44</v>
      </c>
      <c r="D97" s="17">
        <v>42791</v>
      </c>
      <c r="E97" s="25">
        <v>5206.32</v>
      </c>
      <c r="F97" s="38"/>
      <c r="G97" s="38"/>
      <c r="H97" s="25">
        <f t="shared" si="1"/>
        <v>5206.32</v>
      </c>
      <c r="I97" s="54"/>
    </row>
    <row r="98" spans="1:9" x14ac:dyDescent="0.25">
      <c r="A98" s="49">
        <v>70</v>
      </c>
      <c r="B98" s="22" t="s">
        <v>47</v>
      </c>
      <c r="C98" s="23" t="s">
        <v>44</v>
      </c>
      <c r="D98" s="17">
        <v>42797</v>
      </c>
      <c r="E98" s="25">
        <v>3918.2</v>
      </c>
      <c r="F98" s="38"/>
      <c r="G98" s="38"/>
      <c r="H98" s="25">
        <f t="shared" si="1"/>
        <v>3918.2</v>
      </c>
      <c r="I98" s="54"/>
    </row>
    <row r="99" spans="1:9" x14ac:dyDescent="0.25">
      <c r="A99" s="64">
        <v>70</v>
      </c>
      <c r="B99" s="33" t="s">
        <v>47</v>
      </c>
      <c r="C99" s="34" t="s">
        <v>44</v>
      </c>
      <c r="D99" s="35">
        <v>42804</v>
      </c>
      <c r="E99" s="36">
        <v>6525.7</v>
      </c>
      <c r="F99" s="38"/>
      <c r="G99" s="38"/>
      <c r="H99" s="25">
        <f t="shared" si="1"/>
        <v>6525.7</v>
      </c>
      <c r="I99" s="54"/>
    </row>
    <row r="100" spans="1:9" x14ac:dyDescent="0.25">
      <c r="A100" s="49">
        <v>71</v>
      </c>
      <c r="B100" s="22" t="s">
        <v>48</v>
      </c>
      <c r="C100" s="23" t="s">
        <v>44</v>
      </c>
      <c r="D100" s="17">
        <v>42789</v>
      </c>
      <c r="E100" s="25">
        <v>1832.8</v>
      </c>
      <c r="F100" s="38">
        <v>1000</v>
      </c>
      <c r="G100" s="38"/>
      <c r="H100" s="25">
        <f t="shared" si="1"/>
        <v>832.8</v>
      </c>
      <c r="I100" s="54"/>
    </row>
    <row r="101" spans="1:9" x14ac:dyDescent="0.25">
      <c r="A101" s="64">
        <v>71</v>
      </c>
      <c r="B101" s="33" t="s">
        <v>48</v>
      </c>
      <c r="C101" s="34" t="s">
        <v>44</v>
      </c>
      <c r="D101" s="35">
        <v>42803</v>
      </c>
      <c r="E101" s="36">
        <v>1955.26</v>
      </c>
      <c r="F101" s="38"/>
      <c r="G101" s="38"/>
      <c r="H101" s="25">
        <f t="shared" si="1"/>
        <v>1955.26</v>
      </c>
      <c r="I101" s="54"/>
    </row>
    <row r="102" spans="1:9" ht="15.75" customHeight="1" x14ac:dyDescent="0.25">
      <c r="A102" s="49">
        <v>72</v>
      </c>
      <c r="B102" s="22" t="s">
        <v>50</v>
      </c>
      <c r="C102" s="23" t="s">
        <v>44</v>
      </c>
      <c r="D102" s="17">
        <v>42782</v>
      </c>
      <c r="E102" s="25">
        <v>447.85</v>
      </c>
      <c r="F102" s="38">
        <v>447.85</v>
      </c>
      <c r="G102" s="38"/>
      <c r="H102" s="25">
        <f t="shared" si="1"/>
        <v>0</v>
      </c>
      <c r="I102" s="54"/>
    </row>
    <row r="103" spans="1:9" x14ac:dyDescent="0.25">
      <c r="A103" s="49">
        <v>73</v>
      </c>
      <c r="B103" s="22" t="s">
        <v>50</v>
      </c>
      <c r="C103" s="23" t="s">
        <v>44</v>
      </c>
      <c r="D103" s="17">
        <v>42796</v>
      </c>
      <c r="E103" s="25">
        <v>1141.3</v>
      </c>
      <c r="F103" s="38">
        <v>241.3</v>
      </c>
      <c r="G103" s="38"/>
      <c r="H103" s="25">
        <f t="shared" si="1"/>
        <v>900</v>
      </c>
      <c r="I103" s="54"/>
    </row>
    <row r="104" spans="1:9" x14ac:dyDescent="0.25">
      <c r="A104" s="64">
        <v>73</v>
      </c>
      <c r="B104" s="33" t="s">
        <v>50</v>
      </c>
      <c r="C104" s="34" t="s">
        <v>44</v>
      </c>
      <c r="D104" s="35">
        <v>42803</v>
      </c>
      <c r="E104" s="36">
        <v>211.6</v>
      </c>
      <c r="F104" s="38"/>
      <c r="G104" s="38"/>
      <c r="H104" s="25">
        <f t="shared" si="1"/>
        <v>211.6</v>
      </c>
      <c r="I104" s="54"/>
    </row>
    <row r="105" spans="1:9" ht="14.25" customHeight="1" x14ac:dyDescent="0.25">
      <c r="A105" s="49">
        <v>74</v>
      </c>
      <c r="B105" s="22" t="s">
        <v>51</v>
      </c>
      <c r="C105" s="23" t="s">
        <v>44</v>
      </c>
      <c r="D105" s="17">
        <v>42782</v>
      </c>
      <c r="E105" s="25">
        <v>1000</v>
      </c>
      <c r="F105" s="38">
        <v>1000</v>
      </c>
      <c r="G105" s="38"/>
      <c r="H105" s="25">
        <f t="shared" si="1"/>
        <v>0</v>
      </c>
      <c r="I105" s="54"/>
    </row>
    <row r="106" spans="1:9" x14ac:dyDescent="0.25">
      <c r="A106" s="49">
        <v>75</v>
      </c>
      <c r="B106" s="22" t="s">
        <v>56</v>
      </c>
      <c r="C106" s="23" t="s">
        <v>44</v>
      </c>
      <c r="D106" s="17">
        <v>42747</v>
      </c>
      <c r="E106" s="25">
        <v>1834.24</v>
      </c>
      <c r="F106" s="38"/>
      <c r="G106" s="38"/>
      <c r="H106" s="25">
        <f t="shared" si="1"/>
        <v>1834.24</v>
      </c>
      <c r="I106" s="54"/>
    </row>
    <row r="107" spans="1:9" x14ac:dyDescent="0.25">
      <c r="A107" s="49">
        <v>76</v>
      </c>
      <c r="B107" s="22" t="s">
        <v>56</v>
      </c>
      <c r="C107" s="23" t="s">
        <v>44</v>
      </c>
      <c r="D107" s="17">
        <v>42782</v>
      </c>
      <c r="E107" s="25">
        <v>2604.1999999999998</v>
      </c>
      <c r="F107" s="38"/>
      <c r="G107" s="38"/>
      <c r="H107" s="25">
        <f t="shared" si="1"/>
        <v>2604.1999999999998</v>
      </c>
      <c r="I107" s="54"/>
    </row>
    <row r="108" spans="1:9" x14ac:dyDescent="0.25">
      <c r="A108" s="49">
        <v>77</v>
      </c>
      <c r="B108" s="22" t="s">
        <v>57</v>
      </c>
      <c r="C108" s="23" t="s">
        <v>44</v>
      </c>
      <c r="D108" s="17">
        <v>42796</v>
      </c>
      <c r="E108" s="25">
        <v>413.1</v>
      </c>
      <c r="F108" s="38">
        <v>413.1</v>
      </c>
      <c r="G108" s="38"/>
      <c r="H108" s="25">
        <f t="shared" si="1"/>
        <v>0</v>
      </c>
      <c r="I108" s="54"/>
    </row>
    <row r="109" spans="1:9" x14ac:dyDescent="0.25">
      <c r="A109" s="64">
        <v>77</v>
      </c>
      <c r="B109" s="33" t="s">
        <v>57</v>
      </c>
      <c r="C109" s="34" t="s">
        <v>44</v>
      </c>
      <c r="D109" s="35">
        <v>42803</v>
      </c>
      <c r="E109" s="36">
        <v>420.4</v>
      </c>
      <c r="F109" s="38"/>
      <c r="G109" s="38"/>
      <c r="H109" s="25">
        <f t="shared" si="1"/>
        <v>420.4</v>
      </c>
      <c r="I109" s="54"/>
    </row>
    <row r="110" spans="1:9" x14ac:dyDescent="0.25">
      <c r="A110" s="49">
        <v>78</v>
      </c>
      <c r="B110" s="22" t="s">
        <v>58</v>
      </c>
      <c r="C110" s="23" t="s">
        <v>44</v>
      </c>
      <c r="D110" s="17">
        <v>42776</v>
      </c>
      <c r="E110" s="25">
        <v>785.8</v>
      </c>
      <c r="F110" s="38"/>
      <c r="G110" s="38"/>
      <c r="H110" s="25">
        <f t="shared" si="1"/>
        <v>785.8</v>
      </c>
      <c r="I110" s="54"/>
    </row>
    <row r="111" spans="1:9" x14ac:dyDescent="0.25">
      <c r="A111" s="49">
        <v>79</v>
      </c>
      <c r="B111" s="22" t="s">
        <v>58</v>
      </c>
      <c r="C111" s="23" t="s">
        <v>44</v>
      </c>
      <c r="D111" s="17">
        <v>42790</v>
      </c>
      <c r="E111" s="25">
        <v>202</v>
      </c>
      <c r="F111" s="38"/>
      <c r="G111" s="38"/>
      <c r="H111" s="25">
        <f t="shared" si="1"/>
        <v>202</v>
      </c>
      <c r="I111" s="54"/>
    </row>
    <row r="112" spans="1:9" x14ac:dyDescent="0.25">
      <c r="A112" s="49">
        <v>80</v>
      </c>
      <c r="B112" s="22" t="s">
        <v>49</v>
      </c>
      <c r="C112" s="23" t="s">
        <v>44</v>
      </c>
      <c r="D112" s="17">
        <v>42790</v>
      </c>
      <c r="E112" s="25">
        <v>1404.7</v>
      </c>
      <c r="F112" s="38">
        <v>404.7</v>
      </c>
      <c r="G112" s="38"/>
      <c r="H112" s="25">
        <f t="shared" si="1"/>
        <v>1000</v>
      </c>
      <c r="I112" s="56"/>
    </row>
    <row r="113" spans="1:9" x14ac:dyDescent="0.25">
      <c r="A113" s="49">
        <v>81</v>
      </c>
      <c r="B113" s="22" t="s">
        <v>98</v>
      </c>
      <c r="C113" s="23" t="s">
        <v>44</v>
      </c>
      <c r="D113" s="17">
        <v>42797</v>
      </c>
      <c r="E113" s="25">
        <v>1467.8</v>
      </c>
      <c r="F113" s="38">
        <v>1467.8</v>
      </c>
      <c r="G113" s="38"/>
      <c r="H113" s="25">
        <f t="shared" si="1"/>
        <v>0</v>
      </c>
      <c r="I113" s="56"/>
    </row>
    <row r="114" spans="1:9" x14ac:dyDescent="0.25">
      <c r="A114" s="64">
        <v>81</v>
      </c>
      <c r="B114" s="33" t="s">
        <v>98</v>
      </c>
      <c r="C114" s="34" t="s">
        <v>44</v>
      </c>
      <c r="D114" s="35">
        <v>42804</v>
      </c>
      <c r="E114" s="36">
        <v>955.15</v>
      </c>
      <c r="F114" s="38"/>
      <c r="G114" s="38"/>
      <c r="H114" s="25">
        <f t="shared" si="1"/>
        <v>955.15</v>
      </c>
      <c r="I114" s="56"/>
    </row>
    <row r="115" spans="1:9" x14ac:dyDescent="0.25">
      <c r="A115" s="49">
        <v>82</v>
      </c>
      <c r="B115" s="22" t="s">
        <v>99</v>
      </c>
      <c r="C115" s="23" t="s">
        <v>44</v>
      </c>
      <c r="D115" s="17">
        <v>42797</v>
      </c>
      <c r="E115" s="25">
        <v>264</v>
      </c>
      <c r="F115" s="38">
        <v>264</v>
      </c>
      <c r="G115" s="38"/>
      <c r="H115" s="25">
        <f t="shared" si="1"/>
        <v>0</v>
      </c>
      <c r="I115" s="56"/>
    </row>
    <row r="116" spans="1:9" x14ac:dyDescent="0.25">
      <c r="A116" s="64">
        <v>82</v>
      </c>
      <c r="B116" s="33" t="s">
        <v>99</v>
      </c>
      <c r="C116" s="34" t="s">
        <v>44</v>
      </c>
      <c r="D116" s="35">
        <v>42803</v>
      </c>
      <c r="E116" s="36">
        <v>322.10000000000002</v>
      </c>
      <c r="F116" s="38"/>
      <c r="G116" s="38"/>
      <c r="H116" s="25">
        <f t="shared" si="1"/>
        <v>322.10000000000002</v>
      </c>
      <c r="I116" s="56"/>
    </row>
    <row r="117" spans="1:9" x14ac:dyDescent="0.25">
      <c r="A117" s="49">
        <v>83</v>
      </c>
      <c r="B117" s="22" t="s">
        <v>53</v>
      </c>
      <c r="C117" s="23" t="s">
        <v>44</v>
      </c>
      <c r="D117" s="17">
        <v>42790</v>
      </c>
      <c r="E117" s="25">
        <v>1436.5</v>
      </c>
      <c r="F117" s="38">
        <v>1436.5</v>
      </c>
      <c r="G117" s="38"/>
      <c r="H117" s="25">
        <f t="shared" si="1"/>
        <v>0</v>
      </c>
      <c r="I117" s="56"/>
    </row>
    <row r="118" spans="1:9" x14ac:dyDescent="0.25">
      <c r="A118" s="49">
        <v>84</v>
      </c>
      <c r="B118" s="22" t="s">
        <v>60</v>
      </c>
      <c r="C118" s="23" t="s">
        <v>44</v>
      </c>
      <c r="D118" s="17">
        <v>42796</v>
      </c>
      <c r="E118" s="25">
        <v>829.2</v>
      </c>
      <c r="F118" s="38">
        <v>829.2</v>
      </c>
      <c r="G118" s="38"/>
      <c r="H118" s="25">
        <f t="shared" si="1"/>
        <v>0</v>
      </c>
      <c r="I118" s="56"/>
    </row>
    <row r="119" spans="1:9" x14ac:dyDescent="0.25">
      <c r="A119" s="49">
        <v>85</v>
      </c>
      <c r="B119" s="22" t="s">
        <v>91</v>
      </c>
      <c r="C119" s="23" t="s">
        <v>44</v>
      </c>
      <c r="D119" s="17">
        <v>42796</v>
      </c>
      <c r="E119" s="25">
        <v>3128.9</v>
      </c>
      <c r="F119" s="38">
        <v>3128.9</v>
      </c>
      <c r="G119" s="38"/>
      <c r="H119" s="25">
        <f t="shared" si="1"/>
        <v>0</v>
      </c>
      <c r="I119" s="56"/>
    </row>
    <row r="120" spans="1:9" x14ac:dyDescent="0.25">
      <c r="A120" s="49">
        <v>86</v>
      </c>
      <c r="B120" s="22" t="s">
        <v>82</v>
      </c>
      <c r="C120" s="23" t="s">
        <v>44</v>
      </c>
      <c r="D120" s="17">
        <v>42797</v>
      </c>
      <c r="E120" s="25">
        <v>416.52</v>
      </c>
      <c r="F120" s="38">
        <v>416.52</v>
      </c>
      <c r="G120" s="38"/>
      <c r="H120" s="25">
        <f t="shared" si="1"/>
        <v>0</v>
      </c>
      <c r="I120" s="56"/>
    </row>
    <row r="121" spans="1:9" x14ac:dyDescent="0.25">
      <c r="A121" s="64"/>
      <c r="B121" s="33" t="s">
        <v>82</v>
      </c>
      <c r="C121" s="34" t="s">
        <v>44</v>
      </c>
      <c r="D121" s="35">
        <v>42803</v>
      </c>
      <c r="E121" s="36">
        <v>406.8</v>
      </c>
      <c r="F121" s="38"/>
      <c r="G121" s="38"/>
      <c r="H121" s="25">
        <f t="shared" si="1"/>
        <v>406.8</v>
      </c>
      <c r="I121" s="56"/>
    </row>
    <row r="122" spans="1:9" x14ac:dyDescent="0.25">
      <c r="A122" s="64"/>
      <c r="B122" s="33" t="s">
        <v>125</v>
      </c>
      <c r="C122" s="34" t="s">
        <v>44</v>
      </c>
      <c r="D122" s="35">
        <v>42803</v>
      </c>
      <c r="E122" s="36">
        <v>376.1</v>
      </c>
      <c r="F122" s="38"/>
      <c r="G122" s="38"/>
      <c r="H122" s="25">
        <f t="shared" si="1"/>
        <v>376.1</v>
      </c>
      <c r="I122" s="56"/>
    </row>
    <row r="123" spans="1:9" s="42" customFormat="1" ht="14.25" customHeight="1" x14ac:dyDescent="0.25">
      <c r="A123" s="57"/>
      <c r="B123" s="58"/>
      <c r="C123" s="58"/>
      <c r="D123" s="58" t="s">
        <v>61</v>
      </c>
      <c r="E123" s="59">
        <f>SUM(E5:E122)</f>
        <v>185744.28</v>
      </c>
      <c r="F123" s="60">
        <f>SUM(F5:F122)</f>
        <v>37240.939999999988</v>
      </c>
      <c r="G123" s="60"/>
      <c r="H123" s="61">
        <f>SUM(H5:H122)</f>
        <v>142929.37999999998</v>
      </c>
      <c r="I123" s="60"/>
    </row>
    <row r="124" spans="1:9" x14ac:dyDescent="0.25">
      <c r="B124" s="42"/>
      <c r="C124" s="42"/>
      <c r="D124" s="42"/>
      <c r="E124" s="42"/>
      <c r="F124" s="44"/>
      <c r="G124" s="44"/>
      <c r="H124" s="42"/>
      <c r="I124" s="45"/>
    </row>
    <row r="125" spans="1:9" x14ac:dyDescent="0.25">
      <c r="B125" s="42" t="s">
        <v>62</v>
      </c>
      <c r="F125" s="44" t="s">
        <v>63</v>
      </c>
      <c r="G125" s="44"/>
      <c r="I125" s="45"/>
    </row>
    <row r="126" spans="1:9" x14ac:dyDescent="0.25">
      <c r="B126" s="39" t="s">
        <v>78</v>
      </c>
      <c r="F126" s="62" t="s">
        <v>14</v>
      </c>
      <c r="I126" s="45"/>
    </row>
    <row r="127" spans="1:9" x14ac:dyDescent="0.25">
      <c r="I127" s="45"/>
    </row>
    <row r="128" spans="1:9" x14ac:dyDescent="0.25">
      <c r="A128" s="45"/>
      <c r="I128" s="45"/>
    </row>
    <row r="129" spans="1:9" x14ac:dyDescent="0.25">
      <c r="A129" s="45"/>
      <c r="I129" s="45"/>
    </row>
    <row r="130" spans="1:9" x14ac:dyDescent="0.25">
      <c r="A130" s="45"/>
      <c r="I130" s="45"/>
    </row>
    <row r="132" spans="1:9" x14ac:dyDescent="0.25">
      <c r="A132" s="45"/>
      <c r="E132" s="42"/>
      <c r="F132" s="44"/>
      <c r="G132" s="44"/>
      <c r="H132" s="42"/>
      <c r="I132" s="63"/>
    </row>
  </sheetData>
  <autoFilter ref="A4:I123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4294967295" verticalDpi="4294967295" r:id="rId1"/>
  <headerFooter>
    <oddHeader>Sayfa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>
      <selection activeCell="E11" sqref="E11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bestFit="1" customWidth="1"/>
    <col min="8" max="8" width="12.85546875" style="45" bestFit="1" customWidth="1"/>
    <col min="9" max="9" width="8.5703125" style="47" bestFit="1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42791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122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710.42</v>
      </c>
      <c r="F6" s="50">
        <v>710.42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42780</v>
      </c>
      <c r="E7" s="25">
        <v>451.05</v>
      </c>
      <c r="F7" s="38"/>
      <c r="G7" s="38"/>
      <c r="H7" s="25">
        <f t="shared" si="0"/>
        <v>451.05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42794</v>
      </c>
      <c r="E8" s="25">
        <v>498.3</v>
      </c>
      <c r="F8" s="38"/>
      <c r="G8" s="38"/>
      <c r="H8" s="25">
        <f t="shared" si="0"/>
        <v>498.3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42801</v>
      </c>
      <c r="E9" s="25">
        <v>163.6</v>
      </c>
      <c r="F9" s="38">
        <v>163.6</v>
      </c>
      <c r="G9" s="38"/>
      <c r="H9" s="25">
        <f t="shared" si="0"/>
        <v>0</v>
      </c>
      <c r="I9" s="54"/>
    </row>
    <row r="10" spans="1:9" x14ac:dyDescent="0.25">
      <c r="A10" s="64">
        <v>5</v>
      </c>
      <c r="B10" s="33" t="s">
        <v>16</v>
      </c>
      <c r="C10" s="34" t="s">
        <v>15</v>
      </c>
      <c r="D10" s="35">
        <v>42808</v>
      </c>
      <c r="E10" s="36">
        <v>291.14</v>
      </c>
      <c r="F10" s="38"/>
      <c r="G10" s="38"/>
      <c r="H10" s="25">
        <f t="shared" si="0"/>
        <v>291.14</v>
      </c>
      <c r="I10" s="54"/>
    </row>
    <row r="11" spans="1:9" x14ac:dyDescent="0.25">
      <c r="A11" s="49">
        <v>6</v>
      </c>
      <c r="B11" s="22" t="s">
        <v>17</v>
      </c>
      <c r="C11" s="23" t="s">
        <v>15</v>
      </c>
      <c r="D11" s="17">
        <v>42773</v>
      </c>
      <c r="E11" s="25">
        <v>5074.5</v>
      </c>
      <c r="F11" s="38"/>
      <c r="G11" s="38"/>
      <c r="H11" s="25">
        <f t="shared" si="0"/>
        <v>5074.5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42780</v>
      </c>
      <c r="E12" s="25">
        <v>3779.14</v>
      </c>
      <c r="F12" s="38">
        <v>809</v>
      </c>
      <c r="G12" s="38">
        <v>1970</v>
      </c>
      <c r="H12" s="25">
        <f t="shared" si="0"/>
        <v>1000.1399999999999</v>
      </c>
      <c r="I12" s="54" t="s">
        <v>128</v>
      </c>
    </row>
    <row r="13" spans="1:9" x14ac:dyDescent="0.25">
      <c r="A13" s="49">
        <v>8</v>
      </c>
      <c r="B13" s="22" t="s">
        <v>17</v>
      </c>
      <c r="C13" s="23" t="s">
        <v>15</v>
      </c>
      <c r="D13" s="17">
        <v>42794</v>
      </c>
      <c r="E13" s="25">
        <v>6071</v>
      </c>
      <c r="F13" s="38"/>
      <c r="G13" s="38"/>
      <c r="H13" s="25">
        <f t="shared" si="0"/>
        <v>6071</v>
      </c>
      <c r="I13" s="54"/>
    </row>
    <row r="14" spans="1:9" x14ac:dyDescent="0.25">
      <c r="A14" s="49"/>
      <c r="B14" s="33" t="s">
        <v>17</v>
      </c>
      <c r="C14" s="34" t="s">
        <v>15</v>
      </c>
      <c r="D14" s="35">
        <v>42808</v>
      </c>
      <c r="E14" s="36">
        <v>2832.4</v>
      </c>
      <c r="F14" s="38"/>
      <c r="G14" s="38"/>
      <c r="H14" s="25">
        <f t="shared" si="0"/>
        <v>2832.4</v>
      </c>
      <c r="I14" s="54"/>
    </row>
    <row r="15" spans="1:9" x14ac:dyDescent="0.25">
      <c r="A15" s="49">
        <v>9</v>
      </c>
      <c r="B15" s="22" t="s">
        <v>18</v>
      </c>
      <c r="C15" s="23" t="s">
        <v>15</v>
      </c>
      <c r="D15" s="17">
        <v>42788</v>
      </c>
      <c r="E15" s="25">
        <v>2307.35</v>
      </c>
      <c r="F15" s="38">
        <v>307.35000000000002</v>
      </c>
      <c r="G15" s="38"/>
      <c r="H15" s="25">
        <f t="shared" si="0"/>
        <v>2000</v>
      </c>
      <c r="I15" s="54"/>
    </row>
    <row r="16" spans="1:9" x14ac:dyDescent="0.25">
      <c r="A16" s="49">
        <v>10</v>
      </c>
      <c r="B16" s="22" t="s">
        <v>19</v>
      </c>
      <c r="C16" s="23" t="s">
        <v>15</v>
      </c>
      <c r="D16" s="17">
        <v>42794</v>
      </c>
      <c r="E16" s="25">
        <v>1435.8</v>
      </c>
      <c r="F16" s="38">
        <v>1435.8</v>
      </c>
      <c r="G16" s="38"/>
      <c r="H16" s="25">
        <f t="shared" si="0"/>
        <v>0</v>
      </c>
      <c r="I16" s="54"/>
    </row>
    <row r="17" spans="1:9" x14ac:dyDescent="0.25">
      <c r="A17" s="49">
        <v>11</v>
      </c>
      <c r="B17" s="22" t="s">
        <v>19</v>
      </c>
      <c r="C17" s="23" t="s">
        <v>15</v>
      </c>
      <c r="D17" s="17">
        <v>42801</v>
      </c>
      <c r="E17" s="25">
        <v>856.6</v>
      </c>
      <c r="F17" s="38"/>
      <c r="G17" s="38"/>
      <c r="H17" s="25">
        <f t="shared" si="0"/>
        <v>856.6</v>
      </c>
      <c r="I17" s="54"/>
    </row>
    <row r="18" spans="1:9" x14ac:dyDescent="0.25">
      <c r="A18" s="49"/>
      <c r="B18" s="33" t="s">
        <v>19</v>
      </c>
      <c r="C18" s="34" t="s">
        <v>15</v>
      </c>
      <c r="D18" s="35">
        <v>42808</v>
      </c>
      <c r="E18" s="36">
        <v>1498.6</v>
      </c>
      <c r="F18" s="38"/>
      <c r="G18" s="38"/>
      <c r="H18" s="25">
        <f t="shared" si="0"/>
        <v>1498.6</v>
      </c>
      <c r="I18" s="54"/>
    </row>
    <row r="19" spans="1:9" x14ac:dyDescent="0.25">
      <c r="A19" s="49">
        <v>12</v>
      </c>
      <c r="B19" s="22" t="s">
        <v>20</v>
      </c>
      <c r="C19" s="23" t="s">
        <v>15</v>
      </c>
      <c r="D19" s="17">
        <v>42759</v>
      </c>
      <c r="E19" s="25">
        <v>900</v>
      </c>
      <c r="F19" s="38">
        <v>900</v>
      </c>
      <c r="G19" s="38"/>
      <c r="H19" s="25">
        <f t="shared" si="0"/>
        <v>0</v>
      </c>
      <c r="I19" s="54"/>
    </row>
    <row r="20" spans="1:9" x14ac:dyDescent="0.25">
      <c r="A20" s="49">
        <v>13</v>
      </c>
      <c r="B20" s="22" t="s">
        <v>20</v>
      </c>
      <c r="C20" s="23" t="s">
        <v>15</v>
      </c>
      <c r="D20" s="17">
        <v>42787</v>
      </c>
      <c r="E20" s="25">
        <v>1427.78</v>
      </c>
      <c r="F20" s="38"/>
      <c r="G20" s="38"/>
      <c r="H20" s="25">
        <f t="shared" si="0"/>
        <v>1427.78</v>
      </c>
      <c r="I20" s="54"/>
    </row>
    <row r="21" spans="1:9" x14ac:dyDescent="0.25">
      <c r="A21" s="49">
        <v>14</v>
      </c>
      <c r="B21" s="22" t="s">
        <v>20</v>
      </c>
      <c r="C21" s="23" t="s">
        <v>15</v>
      </c>
      <c r="D21" s="17">
        <v>42794</v>
      </c>
      <c r="E21" s="25">
        <v>619.74</v>
      </c>
      <c r="F21" s="38"/>
      <c r="G21" s="38"/>
      <c r="H21" s="25">
        <f t="shared" si="0"/>
        <v>619.74</v>
      </c>
      <c r="I21" s="54"/>
    </row>
    <row r="22" spans="1:9" x14ac:dyDescent="0.25">
      <c r="A22" s="49">
        <v>15</v>
      </c>
      <c r="B22" s="22" t="s">
        <v>20</v>
      </c>
      <c r="C22" s="23" t="s">
        <v>15</v>
      </c>
      <c r="D22" s="17">
        <v>42801</v>
      </c>
      <c r="E22" s="25">
        <v>464.2</v>
      </c>
      <c r="F22" s="38"/>
      <c r="G22" s="38"/>
      <c r="H22" s="25">
        <f t="shared" si="0"/>
        <v>464.2</v>
      </c>
      <c r="I22" s="54"/>
    </row>
    <row r="23" spans="1:9" x14ac:dyDescent="0.25">
      <c r="A23" s="49"/>
      <c r="B23" s="33" t="s">
        <v>20</v>
      </c>
      <c r="C23" s="34" t="s">
        <v>15</v>
      </c>
      <c r="D23" s="35">
        <v>42808</v>
      </c>
      <c r="E23" s="36">
        <v>856</v>
      </c>
      <c r="F23" s="38"/>
      <c r="G23" s="38"/>
      <c r="H23" s="25">
        <f t="shared" si="0"/>
        <v>856</v>
      </c>
      <c r="I23" s="54"/>
    </row>
    <row r="24" spans="1:9" x14ac:dyDescent="0.25">
      <c r="A24" s="49">
        <v>16</v>
      </c>
      <c r="B24" s="22" t="s">
        <v>21</v>
      </c>
      <c r="C24" s="23" t="s">
        <v>15</v>
      </c>
      <c r="D24" s="17">
        <v>42774</v>
      </c>
      <c r="E24" s="25">
        <v>5764.6</v>
      </c>
      <c r="F24" s="38">
        <v>2064.6</v>
      </c>
      <c r="G24" s="38"/>
      <c r="H24" s="25">
        <f t="shared" si="0"/>
        <v>3700.0000000000005</v>
      </c>
      <c r="I24" s="54"/>
    </row>
    <row r="25" spans="1:9" x14ac:dyDescent="0.25">
      <c r="A25" s="49">
        <v>17</v>
      </c>
      <c r="B25" s="22" t="s">
        <v>21</v>
      </c>
      <c r="C25" s="23" t="s">
        <v>15</v>
      </c>
      <c r="D25" s="17">
        <v>42781</v>
      </c>
      <c r="E25" s="25">
        <v>5184.6000000000004</v>
      </c>
      <c r="F25" s="38"/>
      <c r="G25" s="38"/>
      <c r="H25" s="25">
        <f t="shared" si="0"/>
        <v>5184.6000000000004</v>
      </c>
      <c r="I25" s="54"/>
    </row>
    <row r="26" spans="1:9" x14ac:dyDescent="0.25">
      <c r="A26" s="49">
        <v>18</v>
      </c>
      <c r="B26" s="22" t="s">
        <v>21</v>
      </c>
      <c r="C26" s="23" t="s">
        <v>15</v>
      </c>
      <c r="D26" s="17">
        <v>42795</v>
      </c>
      <c r="E26" s="25">
        <v>1525.4</v>
      </c>
      <c r="F26" s="38">
        <v>1525.4</v>
      </c>
      <c r="G26" s="38"/>
      <c r="H26" s="25">
        <f t="shared" si="0"/>
        <v>0</v>
      </c>
      <c r="I26" s="54"/>
    </row>
    <row r="27" spans="1:9" x14ac:dyDescent="0.25">
      <c r="A27" s="49">
        <v>19</v>
      </c>
      <c r="B27" s="22" t="s">
        <v>21</v>
      </c>
      <c r="C27" s="23" t="s">
        <v>15</v>
      </c>
      <c r="D27" s="17">
        <v>42802</v>
      </c>
      <c r="E27" s="25">
        <v>2623.45</v>
      </c>
      <c r="F27" s="38"/>
      <c r="G27" s="38"/>
      <c r="H27" s="25">
        <f t="shared" si="0"/>
        <v>2623.45</v>
      </c>
      <c r="I27" s="54"/>
    </row>
    <row r="28" spans="1:9" x14ac:dyDescent="0.25">
      <c r="A28" s="49"/>
      <c r="B28" s="33" t="s">
        <v>21</v>
      </c>
      <c r="C28" s="34" t="s">
        <v>15</v>
      </c>
      <c r="D28" s="35">
        <v>42809</v>
      </c>
      <c r="E28" s="36">
        <v>6136.12</v>
      </c>
      <c r="F28" s="38"/>
      <c r="G28" s="38"/>
      <c r="H28" s="25">
        <f t="shared" si="0"/>
        <v>6136.12</v>
      </c>
      <c r="I28" s="54"/>
    </row>
    <row r="29" spans="1:9" x14ac:dyDescent="0.25">
      <c r="A29" s="49">
        <v>20</v>
      </c>
      <c r="B29" s="22" t="s">
        <v>22</v>
      </c>
      <c r="C29" s="23" t="s">
        <v>15</v>
      </c>
      <c r="D29" s="17">
        <v>42793</v>
      </c>
      <c r="E29" s="25">
        <v>1611.87</v>
      </c>
      <c r="F29" s="38">
        <v>1611.87</v>
      </c>
      <c r="G29" s="38"/>
      <c r="H29" s="25">
        <f t="shared" si="0"/>
        <v>0</v>
      </c>
      <c r="I29" s="54"/>
    </row>
    <row r="30" spans="1:9" x14ac:dyDescent="0.25">
      <c r="A30" s="49">
        <v>21</v>
      </c>
      <c r="B30" s="22" t="s">
        <v>22</v>
      </c>
      <c r="C30" s="23" t="s">
        <v>15</v>
      </c>
      <c r="D30" s="17">
        <v>42800</v>
      </c>
      <c r="E30" s="25">
        <v>1715.9</v>
      </c>
      <c r="F30" s="38"/>
      <c r="G30" s="38"/>
      <c r="H30" s="25">
        <f t="shared" si="0"/>
        <v>1715.9</v>
      </c>
      <c r="I30" s="54"/>
    </row>
    <row r="31" spans="1:9" x14ac:dyDescent="0.25">
      <c r="A31" s="49"/>
      <c r="B31" s="33" t="s">
        <v>22</v>
      </c>
      <c r="C31" s="34" t="s">
        <v>15</v>
      </c>
      <c r="D31" s="35">
        <v>42807</v>
      </c>
      <c r="E31" s="36">
        <v>483.66</v>
      </c>
      <c r="F31" s="38"/>
      <c r="G31" s="38"/>
      <c r="H31" s="25">
        <f t="shared" si="0"/>
        <v>483.66</v>
      </c>
      <c r="I31" s="54"/>
    </row>
    <row r="32" spans="1:9" x14ac:dyDescent="0.25">
      <c r="A32" s="49">
        <v>22</v>
      </c>
      <c r="B32" s="22" t="s">
        <v>23</v>
      </c>
      <c r="C32" s="23" t="s">
        <v>15</v>
      </c>
      <c r="D32" s="17">
        <v>42750</v>
      </c>
      <c r="E32" s="25">
        <v>874.37</v>
      </c>
      <c r="F32" s="38">
        <v>874.37</v>
      </c>
      <c r="G32" s="38"/>
      <c r="H32" s="25">
        <f t="shared" si="0"/>
        <v>0</v>
      </c>
      <c r="I32" s="54"/>
    </row>
    <row r="33" spans="1:9" x14ac:dyDescent="0.25">
      <c r="A33" s="49">
        <v>23</v>
      </c>
      <c r="B33" s="22" t="s">
        <v>23</v>
      </c>
      <c r="C33" s="23" t="s">
        <v>15</v>
      </c>
      <c r="D33" s="17">
        <v>42758</v>
      </c>
      <c r="E33" s="25">
        <v>1001.75</v>
      </c>
      <c r="F33" s="38"/>
      <c r="G33" s="38"/>
      <c r="H33" s="25">
        <f t="shared" si="0"/>
        <v>1001.75</v>
      </c>
      <c r="I33" s="54"/>
    </row>
    <row r="34" spans="1:9" x14ac:dyDescent="0.25">
      <c r="A34" s="49">
        <v>24</v>
      </c>
      <c r="B34" s="22" t="s">
        <v>23</v>
      </c>
      <c r="C34" s="23" t="s">
        <v>15</v>
      </c>
      <c r="D34" s="17">
        <v>42765</v>
      </c>
      <c r="E34" s="25">
        <v>755.4</v>
      </c>
      <c r="F34" s="38"/>
      <c r="G34" s="38"/>
      <c r="H34" s="25">
        <f t="shared" si="0"/>
        <v>755.4</v>
      </c>
      <c r="I34" s="54"/>
    </row>
    <row r="35" spans="1:9" x14ac:dyDescent="0.25">
      <c r="A35" s="49">
        <v>25</v>
      </c>
      <c r="B35" s="22" t="s">
        <v>23</v>
      </c>
      <c r="C35" s="23" t="s">
        <v>15</v>
      </c>
      <c r="D35" s="17">
        <v>42773</v>
      </c>
      <c r="E35" s="25">
        <v>787.65</v>
      </c>
      <c r="F35" s="38"/>
      <c r="G35" s="38"/>
      <c r="H35" s="25">
        <f t="shared" si="0"/>
        <v>787.65</v>
      </c>
      <c r="I35" s="54"/>
    </row>
    <row r="36" spans="1:9" x14ac:dyDescent="0.25">
      <c r="A36" s="49">
        <v>26</v>
      </c>
      <c r="B36" s="22" t="s">
        <v>23</v>
      </c>
      <c r="C36" s="23" t="s">
        <v>15</v>
      </c>
      <c r="D36" s="17">
        <v>42800</v>
      </c>
      <c r="E36" s="25">
        <v>812.8</v>
      </c>
      <c r="F36" s="38"/>
      <c r="G36" s="38"/>
      <c r="H36" s="25">
        <f t="shared" si="0"/>
        <v>812.8</v>
      </c>
      <c r="I36" s="54"/>
    </row>
    <row r="37" spans="1:9" x14ac:dyDescent="0.25">
      <c r="A37" s="49"/>
      <c r="B37" s="33" t="s">
        <v>23</v>
      </c>
      <c r="C37" s="34" t="s">
        <v>15</v>
      </c>
      <c r="D37" s="35">
        <v>42807</v>
      </c>
      <c r="E37" s="36">
        <v>876.56</v>
      </c>
      <c r="F37" s="38"/>
      <c r="G37" s="38"/>
      <c r="H37" s="25">
        <f t="shared" si="0"/>
        <v>876.56</v>
      </c>
      <c r="I37" s="54"/>
    </row>
    <row r="38" spans="1:9" x14ac:dyDescent="0.25">
      <c r="A38" s="49">
        <v>27</v>
      </c>
      <c r="B38" s="22" t="s">
        <v>24</v>
      </c>
      <c r="C38" s="23" t="s">
        <v>15</v>
      </c>
      <c r="D38" s="17">
        <v>42773</v>
      </c>
      <c r="E38" s="25">
        <v>1043.23</v>
      </c>
      <c r="F38" s="38"/>
      <c r="G38" s="38"/>
      <c r="H38" s="25">
        <f t="shared" si="0"/>
        <v>1043.23</v>
      </c>
      <c r="I38" s="54"/>
    </row>
    <row r="39" spans="1:9" x14ac:dyDescent="0.25">
      <c r="A39" s="49">
        <v>28</v>
      </c>
      <c r="B39" s="22" t="s">
        <v>24</v>
      </c>
      <c r="C39" s="23" t="s">
        <v>15</v>
      </c>
      <c r="D39" s="17">
        <v>42787</v>
      </c>
      <c r="E39" s="25">
        <v>749.72</v>
      </c>
      <c r="F39" s="38"/>
      <c r="G39" s="38"/>
      <c r="H39" s="25">
        <f t="shared" si="0"/>
        <v>749.72</v>
      </c>
      <c r="I39" s="54"/>
    </row>
    <row r="40" spans="1:9" x14ac:dyDescent="0.25">
      <c r="A40" s="49">
        <v>29</v>
      </c>
      <c r="B40" s="22" t="s">
        <v>24</v>
      </c>
      <c r="C40" s="23" t="s">
        <v>15</v>
      </c>
      <c r="D40" s="17">
        <v>42801</v>
      </c>
      <c r="E40" s="25">
        <v>923.98</v>
      </c>
      <c r="F40" s="38"/>
      <c r="G40" s="38"/>
      <c r="H40" s="25">
        <f t="shared" si="0"/>
        <v>923.98</v>
      </c>
      <c r="I40" s="54"/>
    </row>
    <row r="41" spans="1:9" x14ac:dyDescent="0.25">
      <c r="A41" s="49">
        <v>30</v>
      </c>
      <c r="B41" s="22" t="s">
        <v>25</v>
      </c>
      <c r="C41" s="23" t="s">
        <v>15</v>
      </c>
      <c r="D41" s="17">
        <v>42765</v>
      </c>
      <c r="E41" s="25">
        <v>3732.4</v>
      </c>
      <c r="F41" s="38"/>
      <c r="G41" s="38"/>
      <c r="H41" s="25">
        <f t="shared" si="0"/>
        <v>3732.4</v>
      </c>
      <c r="I41" s="55"/>
    </row>
    <row r="42" spans="1:9" x14ac:dyDescent="0.25">
      <c r="A42" s="49">
        <v>31</v>
      </c>
      <c r="B42" s="22" t="s">
        <v>25</v>
      </c>
      <c r="C42" s="23" t="s">
        <v>15</v>
      </c>
      <c r="D42" s="17">
        <v>42786</v>
      </c>
      <c r="E42" s="25">
        <v>3029</v>
      </c>
      <c r="F42" s="38"/>
      <c r="G42" s="38"/>
      <c r="H42" s="25">
        <f t="shared" si="0"/>
        <v>3029</v>
      </c>
      <c r="I42" s="55"/>
    </row>
    <row r="43" spans="1:9" x14ac:dyDescent="0.25">
      <c r="A43" s="49">
        <v>32</v>
      </c>
      <c r="B43" s="22" t="s">
        <v>25</v>
      </c>
      <c r="C43" s="23" t="s">
        <v>15</v>
      </c>
      <c r="D43" s="17">
        <v>42800</v>
      </c>
      <c r="E43" s="25">
        <v>1408.28</v>
      </c>
      <c r="F43" s="38"/>
      <c r="G43" s="38"/>
      <c r="H43" s="25">
        <f t="shared" si="0"/>
        <v>1408.28</v>
      </c>
      <c r="I43" s="55"/>
    </row>
    <row r="44" spans="1:9" x14ac:dyDescent="0.25">
      <c r="A44" s="49"/>
      <c r="B44" s="33" t="s">
        <v>25</v>
      </c>
      <c r="C44" s="34" t="s">
        <v>15</v>
      </c>
      <c r="D44" s="35">
        <v>42807</v>
      </c>
      <c r="E44" s="36">
        <v>1705.7</v>
      </c>
      <c r="F44" s="38"/>
      <c r="G44" s="38"/>
      <c r="H44" s="25">
        <f t="shared" si="0"/>
        <v>1705.7</v>
      </c>
      <c r="I44" s="55"/>
    </row>
    <row r="45" spans="1:9" x14ac:dyDescent="0.25">
      <c r="A45" s="49">
        <v>33</v>
      </c>
      <c r="B45" s="22" t="s">
        <v>26</v>
      </c>
      <c r="C45" s="23" t="s">
        <v>15</v>
      </c>
      <c r="D45" s="17">
        <v>42759</v>
      </c>
      <c r="E45" s="25">
        <v>444.68000000000006</v>
      </c>
      <c r="F45" s="38"/>
      <c r="G45" s="38"/>
      <c r="H45" s="25">
        <f t="shared" si="0"/>
        <v>444.68000000000006</v>
      </c>
      <c r="I45" s="55"/>
    </row>
    <row r="46" spans="1:9" x14ac:dyDescent="0.25">
      <c r="A46" s="49">
        <v>34</v>
      </c>
      <c r="B46" s="22" t="s">
        <v>26</v>
      </c>
      <c r="C46" s="23" t="s">
        <v>15</v>
      </c>
      <c r="D46" s="17">
        <v>42774</v>
      </c>
      <c r="E46" s="25">
        <v>1864.14</v>
      </c>
      <c r="F46" s="38"/>
      <c r="G46" s="38"/>
      <c r="H46" s="25">
        <f t="shared" si="0"/>
        <v>1864.14</v>
      </c>
      <c r="I46" s="55"/>
    </row>
    <row r="47" spans="1:9" x14ac:dyDescent="0.25">
      <c r="A47" s="49">
        <v>35</v>
      </c>
      <c r="B47" s="22" t="s">
        <v>26</v>
      </c>
      <c r="C47" s="23" t="s">
        <v>15</v>
      </c>
      <c r="D47" s="17">
        <v>42788</v>
      </c>
      <c r="E47" s="25">
        <v>1383.4</v>
      </c>
      <c r="F47" s="38"/>
      <c r="G47" s="38"/>
      <c r="H47" s="25">
        <f t="shared" si="0"/>
        <v>1383.4</v>
      </c>
      <c r="I47" s="55"/>
    </row>
    <row r="48" spans="1:9" x14ac:dyDescent="0.25">
      <c r="A48" s="49">
        <v>36</v>
      </c>
      <c r="B48" s="22" t="s">
        <v>26</v>
      </c>
      <c r="C48" s="23" t="s">
        <v>15</v>
      </c>
      <c r="D48" s="17">
        <v>42802</v>
      </c>
      <c r="E48" s="25">
        <v>677.3</v>
      </c>
      <c r="F48" s="38"/>
      <c r="G48" s="38"/>
      <c r="H48" s="25">
        <f t="shared" si="0"/>
        <v>677.3</v>
      </c>
      <c r="I48" s="55"/>
    </row>
    <row r="49" spans="1:9" x14ac:dyDescent="0.25">
      <c r="A49" s="49"/>
      <c r="B49" s="33" t="s">
        <v>26</v>
      </c>
      <c r="C49" s="34" t="s">
        <v>15</v>
      </c>
      <c r="D49" s="35">
        <v>42809</v>
      </c>
      <c r="E49" s="36">
        <v>2585.56</v>
      </c>
      <c r="F49" s="38"/>
      <c r="G49" s="38"/>
      <c r="H49" s="25">
        <f t="shared" si="0"/>
        <v>2585.56</v>
      </c>
      <c r="I49" s="55"/>
    </row>
    <row r="50" spans="1:9" x14ac:dyDescent="0.25">
      <c r="A50" s="49">
        <v>37</v>
      </c>
      <c r="B50" s="22" t="s">
        <v>27</v>
      </c>
      <c r="C50" s="23" t="s">
        <v>15</v>
      </c>
      <c r="D50" s="17" t="s">
        <v>117</v>
      </c>
      <c r="E50" s="25">
        <v>339</v>
      </c>
      <c r="F50" s="38">
        <v>339</v>
      </c>
      <c r="G50" s="38"/>
      <c r="H50" s="25">
        <f t="shared" si="0"/>
        <v>0</v>
      </c>
      <c r="I50" s="55"/>
    </row>
    <row r="51" spans="1:9" x14ac:dyDescent="0.25">
      <c r="A51" s="49">
        <v>38</v>
      </c>
      <c r="B51" s="22" t="s">
        <v>27</v>
      </c>
      <c r="C51" s="23" t="s">
        <v>15</v>
      </c>
      <c r="D51" s="17">
        <v>42802</v>
      </c>
      <c r="E51" s="25">
        <v>565.04</v>
      </c>
      <c r="F51" s="38"/>
      <c r="G51" s="38"/>
      <c r="H51" s="25">
        <f t="shared" si="0"/>
        <v>565.04</v>
      </c>
      <c r="I51" s="55"/>
    </row>
    <row r="52" spans="1:9" x14ac:dyDescent="0.25">
      <c r="A52" s="49"/>
      <c r="B52" s="33" t="s">
        <v>27</v>
      </c>
      <c r="C52" s="34" t="s">
        <v>15</v>
      </c>
      <c r="D52" s="35">
        <v>42808</v>
      </c>
      <c r="E52" s="36">
        <v>153</v>
      </c>
      <c r="F52" s="38"/>
      <c r="G52" s="38"/>
      <c r="H52" s="25">
        <f t="shared" si="0"/>
        <v>153</v>
      </c>
      <c r="I52" s="55"/>
    </row>
    <row r="53" spans="1:9" x14ac:dyDescent="0.25">
      <c r="A53" s="49">
        <v>39</v>
      </c>
      <c r="B53" s="22" t="s">
        <v>28</v>
      </c>
      <c r="C53" s="23" t="s">
        <v>15</v>
      </c>
      <c r="D53" s="17">
        <v>42793</v>
      </c>
      <c r="E53" s="25">
        <v>2334.86</v>
      </c>
      <c r="F53" s="38">
        <v>2334.86</v>
      </c>
      <c r="G53" s="38"/>
      <c r="H53" s="25">
        <f t="shared" si="0"/>
        <v>0</v>
      </c>
      <c r="I53" s="55"/>
    </row>
    <row r="54" spans="1:9" x14ac:dyDescent="0.25">
      <c r="A54" s="49">
        <v>40</v>
      </c>
      <c r="B54" s="22" t="s">
        <v>28</v>
      </c>
      <c r="C54" s="23" t="s">
        <v>15</v>
      </c>
      <c r="D54" s="17">
        <v>42800</v>
      </c>
      <c r="E54" s="25">
        <v>3122.04</v>
      </c>
      <c r="F54" s="38"/>
      <c r="G54" s="38"/>
      <c r="H54" s="25">
        <f t="shared" si="0"/>
        <v>3122.04</v>
      </c>
      <c r="I54" s="55"/>
    </row>
    <row r="55" spans="1:9" x14ac:dyDescent="0.25">
      <c r="A55" s="49"/>
      <c r="B55" s="33" t="s">
        <v>28</v>
      </c>
      <c r="C55" s="34" t="s">
        <v>15</v>
      </c>
      <c r="D55" s="35">
        <v>42807</v>
      </c>
      <c r="E55" s="36">
        <v>2165.6</v>
      </c>
      <c r="F55" s="38"/>
      <c r="G55" s="38"/>
      <c r="H55" s="25">
        <f t="shared" si="0"/>
        <v>2165.6</v>
      </c>
      <c r="I55" s="55"/>
    </row>
    <row r="56" spans="1:9" x14ac:dyDescent="0.25">
      <c r="A56" s="49">
        <v>41</v>
      </c>
      <c r="B56" s="22" t="s">
        <v>29</v>
      </c>
      <c r="C56" s="23" t="s">
        <v>15</v>
      </c>
      <c r="D56" s="17">
        <v>42780</v>
      </c>
      <c r="E56" s="25">
        <v>792.35</v>
      </c>
      <c r="F56" s="38"/>
      <c r="G56" s="38"/>
      <c r="H56" s="25">
        <f t="shared" si="0"/>
        <v>792.35</v>
      </c>
      <c r="I56" s="55"/>
    </row>
    <row r="57" spans="1:9" x14ac:dyDescent="0.25">
      <c r="A57" s="49">
        <v>42</v>
      </c>
      <c r="B57" s="22" t="s">
        <v>29</v>
      </c>
      <c r="C57" s="23" t="s">
        <v>15</v>
      </c>
      <c r="D57" s="17">
        <v>42794</v>
      </c>
      <c r="E57" s="25">
        <v>434.44</v>
      </c>
      <c r="F57" s="38"/>
      <c r="G57" s="38"/>
      <c r="H57" s="25">
        <f t="shared" si="0"/>
        <v>434.44</v>
      </c>
      <c r="I57" s="55"/>
    </row>
    <row r="58" spans="1:9" x14ac:dyDescent="0.25">
      <c r="A58" s="49">
        <v>43</v>
      </c>
      <c r="B58" s="22" t="s">
        <v>29</v>
      </c>
      <c r="C58" s="23" t="s">
        <v>15</v>
      </c>
      <c r="D58" s="17">
        <v>42801</v>
      </c>
      <c r="E58" s="25">
        <v>759.14</v>
      </c>
      <c r="F58" s="38"/>
      <c r="G58" s="38"/>
      <c r="H58" s="25">
        <f t="shared" si="0"/>
        <v>759.14</v>
      </c>
      <c r="I58" s="55"/>
    </row>
    <row r="59" spans="1:9" x14ac:dyDescent="0.25">
      <c r="A59" s="49"/>
      <c r="B59" s="33" t="s">
        <v>29</v>
      </c>
      <c r="C59" s="34" t="s">
        <v>15</v>
      </c>
      <c r="D59" s="35">
        <v>42808</v>
      </c>
      <c r="E59" s="36">
        <v>220.15</v>
      </c>
      <c r="F59" s="38"/>
      <c r="G59" s="38"/>
      <c r="H59" s="25">
        <f t="shared" si="0"/>
        <v>220.15</v>
      </c>
      <c r="I59" s="55"/>
    </row>
    <row r="60" spans="1:9" x14ac:dyDescent="0.25">
      <c r="A60" s="49">
        <v>44</v>
      </c>
      <c r="B60" s="22" t="s">
        <v>32</v>
      </c>
      <c r="C60" s="23" t="s">
        <v>15</v>
      </c>
      <c r="D60" s="17">
        <v>42800</v>
      </c>
      <c r="E60" s="25">
        <v>127.52</v>
      </c>
      <c r="F60" s="38">
        <v>127.52</v>
      </c>
      <c r="G60" s="38"/>
      <c r="H60" s="25">
        <f t="shared" si="0"/>
        <v>0</v>
      </c>
      <c r="I60" s="55"/>
    </row>
    <row r="61" spans="1:9" x14ac:dyDescent="0.25">
      <c r="A61" s="49"/>
      <c r="B61" s="33" t="s">
        <v>32</v>
      </c>
      <c r="C61" s="34" t="s">
        <v>15</v>
      </c>
      <c r="D61" s="35">
        <v>42807</v>
      </c>
      <c r="E61" s="36">
        <v>238.7</v>
      </c>
      <c r="F61" s="38"/>
      <c r="G61" s="38"/>
      <c r="H61" s="25">
        <f t="shared" si="0"/>
        <v>238.7</v>
      </c>
      <c r="I61" s="55"/>
    </row>
    <row r="62" spans="1:9" x14ac:dyDescent="0.25">
      <c r="A62" s="49">
        <v>45</v>
      </c>
      <c r="B62" s="22" t="s">
        <v>33</v>
      </c>
      <c r="C62" s="23" t="s">
        <v>15</v>
      </c>
      <c r="D62" s="17">
        <v>42800</v>
      </c>
      <c r="E62" s="25">
        <v>406.2</v>
      </c>
      <c r="F62" s="38">
        <v>406.2</v>
      </c>
      <c r="G62" s="38"/>
      <c r="H62" s="25">
        <f t="shared" si="0"/>
        <v>0</v>
      </c>
      <c r="I62" s="55"/>
    </row>
    <row r="63" spans="1:9" x14ac:dyDescent="0.25">
      <c r="A63" s="49"/>
      <c r="B63" s="33" t="s">
        <v>33</v>
      </c>
      <c r="C63" s="34" t="s">
        <v>15</v>
      </c>
      <c r="D63" s="35">
        <v>42807</v>
      </c>
      <c r="E63" s="36">
        <v>1191.4000000000001</v>
      </c>
      <c r="F63" s="38"/>
      <c r="G63" s="38"/>
      <c r="H63" s="25">
        <f t="shared" si="0"/>
        <v>1191.4000000000001</v>
      </c>
      <c r="I63" s="55"/>
    </row>
    <row r="64" spans="1:9" x14ac:dyDescent="0.25">
      <c r="A64" s="49">
        <v>46</v>
      </c>
      <c r="B64" s="22" t="s">
        <v>34</v>
      </c>
      <c r="C64" s="23" t="s">
        <v>15</v>
      </c>
      <c r="D64" s="17">
        <v>42801</v>
      </c>
      <c r="E64" s="25">
        <v>1714.3</v>
      </c>
      <c r="F64" s="38">
        <v>1714.3</v>
      </c>
      <c r="G64" s="38"/>
      <c r="H64" s="25">
        <f t="shared" si="0"/>
        <v>0</v>
      </c>
      <c r="I64" s="56"/>
    </row>
    <row r="65" spans="1:9" x14ac:dyDescent="0.25">
      <c r="A65" s="49"/>
      <c r="B65" s="33" t="s">
        <v>34</v>
      </c>
      <c r="C65" s="34" t="s">
        <v>15</v>
      </c>
      <c r="D65" s="35">
        <v>42808</v>
      </c>
      <c r="E65" s="36">
        <v>2665.38</v>
      </c>
      <c r="F65" s="38"/>
      <c r="G65" s="38"/>
      <c r="H65" s="25">
        <f t="shared" si="0"/>
        <v>2665.38</v>
      </c>
      <c r="I65" s="56"/>
    </row>
    <row r="66" spans="1:9" x14ac:dyDescent="0.25">
      <c r="A66" s="49">
        <v>47</v>
      </c>
      <c r="B66" s="22" t="s">
        <v>35</v>
      </c>
      <c r="C66" s="23" t="s">
        <v>15</v>
      </c>
      <c r="D66" s="17">
        <v>42780</v>
      </c>
      <c r="E66" s="25">
        <v>960.3</v>
      </c>
      <c r="F66" s="38">
        <v>500.3</v>
      </c>
      <c r="G66" s="38"/>
      <c r="H66" s="25">
        <f t="shared" si="0"/>
        <v>459.99999999999994</v>
      </c>
      <c r="I66" s="56"/>
    </row>
    <row r="67" spans="1:9" x14ac:dyDescent="0.25">
      <c r="A67" s="49">
        <v>48</v>
      </c>
      <c r="B67" s="22" t="s">
        <v>35</v>
      </c>
      <c r="C67" s="23" t="s">
        <v>15</v>
      </c>
      <c r="D67" s="17">
        <v>42794</v>
      </c>
      <c r="E67" s="25">
        <v>1015.66</v>
      </c>
      <c r="F67" s="38"/>
      <c r="G67" s="38"/>
      <c r="H67" s="25">
        <f t="shared" si="0"/>
        <v>1015.66</v>
      </c>
      <c r="I67" s="56"/>
    </row>
    <row r="68" spans="1:9" x14ac:dyDescent="0.25">
      <c r="A68" s="49"/>
      <c r="B68" s="33" t="s">
        <v>35</v>
      </c>
      <c r="C68" s="34" t="s">
        <v>15</v>
      </c>
      <c r="D68" s="35">
        <v>42808</v>
      </c>
      <c r="E68" s="36">
        <v>890.4</v>
      </c>
      <c r="F68" s="38"/>
      <c r="G68" s="38"/>
      <c r="H68" s="25">
        <f t="shared" si="0"/>
        <v>890.4</v>
      </c>
      <c r="I68" s="56"/>
    </row>
    <row r="69" spans="1:9" x14ac:dyDescent="0.25">
      <c r="A69" s="49">
        <v>49</v>
      </c>
      <c r="B69" s="22" t="s">
        <v>37</v>
      </c>
      <c r="C69" s="23" t="s">
        <v>15</v>
      </c>
      <c r="D69" s="17">
        <v>42759</v>
      </c>
      <c r="E69" s="25">
        <v>998.10000000000014</v>
      </c>
      <c r="F69" s="38"/>
      <c r="G69" s="38">
        <v>998.1</v>
      </c>
      <c r="H69" s="25">
        <f t="shared" si="0"/>
        <v>0</v>
      </c>
      <c r="I69" s="56" t="s">
        <v>129</v>
      </c>
    </row>
    <row r="70" spans="1:9" x14ac:dyDescent="0.25">
      <c r="A70" s="49">
        <v>50</v>
      </c>
      <c r="B70" s="22" t="s">
        <v>38</v>
      </c>
      <c r="C70" s="23" t="s">
        <v>15</v>
      </c>
      <c r="D70" s="17">
        <v>42780</v>
      </c>
      <c r="E70" s="25">
        <v>671.3</v>
      </c>
      <c r="F70" s="38"/>
      <c r="G70" s="38"/>
      <c r="H70" s="25">
        <f t="shared" ref="H70:H122" si="1">E70-F70-G70</f>
        <v>671.3</v>
      </c>
      <c r="I70" s="56"/>
    </row>
    <row r="71" spans="1:9" x14ac:dyDescent="0.25">
      <c r="A71" s="49">
        <v>51</v>
      </c>
      <c r="B71" s="22" t="s">
        <v>38</v>
      </c>
      <c r="C71" s="23" t="s">
        <v>15</v>
      </c>
      <c r="D71" s="17">
        <v>42787</v>
      </c>
      <c r="E71" s="25">
        <v>599</v>
      </c>
      <c r="F71" s="38"/>
      <c r="G71" s="38"/>
      <c r="H71" s="25">
        <f t="shared" si="1"/>
        <v>599</v>
      </c>
      <c r="I71" s="56"/>
    </row>
    <row r="72" spans="1:9" x14ac:dyDescent="0.25">
      <c r="A72" s="49">
        <v>52</v>
      </c>
      <c r="B72" s="22" t="s">
        <v>38</v>
      </c>
      <c r="C72" s="23" t="s">
        <v>15</v>
      </c>
      <c r="D72" s="17">
        <v>42794</v>
      </c>
      <c r="E72" s="25">
        <v>972.4</v>
      </c>
      <c r="F72" s="38"/>
      <c r="G72" s="38"/>
      <c r="H72" s="25">
        <f t="shared" si="1"/>
        <v>972.4</v>
      </c>
      <c r="I72" s="56"/>
    </row>
    <row r="73" spans="1:9" x14ac:dyDescent="0.25">
      <c r="A73" s="49">
        <v>53</v>
      </c>
      <c r="B73" s="22" t="s">
        <v>38</v>
      </c>
      <c r="C73" s="23" t="s">
        <v>15</v>
      </c>
      <c r="D73" s="17">
        <v>42801</v>
      </c>
      <c r="E73" s="25">
        <v>324.39999999999998</v>
      </c>
      <c r="F73" s="38"/>
      <c r="G73" s="38"/>
      <c r="H73" s="25">
        <f t="shared" si="1"/>
        <v>324.39999999999998</v>
      </c>
      <c r="I73" s="56"/>
    </row>
    <row r="74" spans="1:9" x14ac:dyDescent="0.25">
      <c r="A74" s="49"/>
      <c r="B74" s="33" t="s">
        <v>38</v>
      </c>
      <c r="C74" s="34" t="s">
        <v>15</v>
      </c>
      <c r="D74" s="35">
        <v>42808</v>
      </c>
      <c r="E74" s="36">
        <v>1061.8900000000001</v>
      </c>
      <c r="F74" s="38"/>
      <c r="G74" s="38"/>
      <c r="H74" s="25">
        <f t="shared" si="1"/>
        <v>1061.8900000000001</v>
      </c>
      <c r="I74" s="56"/>
    </row>
    <row r="75" spans="1:9" x14ac:dyDescent="0.25">
      <c r="A75" s="49">
        <v>54</v>
      </c>
      <c r="B75" s="22" t="s">
        <v>39</v>
      </c>
      <c r="C75" s="23" t="s">
        <v>15</v>
      </c>
      <c r="D75" s="17">
        <v>42780</v>
      </c>
      <c r="E75" s="25">
        <v>508</v>
      </c>
      <c r="F75" s="38">
        <v>508</v>
      </c>
      <c r="G75" s="38"/>
      <c r="H75" s="25">
        <f t="shared" si="1"/>
        <v>0</v>
      </c>
      <c r="I75" s="56"/>
    </row>
    <row r="76" spans="1:9" x14ac:dyDescent="0.25">
      <c r="A76" s="49">
        <v>55</v>
      </c>
      <c r="B76" s="22" t="s">
        <v>39</v>
      </c>
      <c r="C76" s="23" t="s">
        <v>15</v>
      </c>
      <c r="D76" s="17">
        <v>42801</v>
      </c>
      <c r="E76" s="25">
        <v>1152</v>
      </c>
      <c r="F76" s="38"/>
      <c r="G76" s="38"/>
      <c r="H76" s="25">
        <f t="shared" si="1"/>
        <v>1152</v>
      </c>
      <c r="I76" s="56"/>
    </row>
    <row r="77" spans="1:9" x14ac:dyDescent="0.25">
      <c r="A77" s="49">
        <v>56</v>
      </c>
      <c r="B77" s="22" t="s">
        <v>40</v>
      </c>
      <c r="C77" s="23" t="s">
        <v>15</v>
      </c>
      <c r="D77" s="17">
        <v>42800</v>
      </c>
      <c r="E77" s="25">
        <v>658.2</v>
      </c>
      <c r="F77" s="38">
        <v>658.2</v>
      </c>
      <c r="G77" s="38"/>
      <c r="H77" s="25">
        <f t="shared" si="1"/>
        <v>0</v>
      </c>
      <c r="I77" s="56"/>
    </row>
    <row r="78" spans="1:9" x14ac:dyDescent="0.25">
      <c r="A78" s="49"/>
      <c r="B78" s="33" t="s">
        <v>40</v>
      </c>
      <c r="C78" s="34" t="s">
        <v>15</v>
      </c>
      <c r="D78" s="35">
        <v>42807</v>
      </c>
      <c r="E78" s="36">
        <v>1019.15</v>
      </c>
      <c r="F78" s="38"/>
      <c r="G78" s="38"/>
      <c r="H78" s="25">
        <f t="shared" si="1"/>
        <v>1019.15</v>
      </c>
      <c r="I78" s="56"/>
    </row>
    <row r="79" spans="1:9" x14ac:dyDescent="0.25">
      <c r="A79" s="49"/>
      <c r="B79" s="33" t="s">
        <v>40</v>
      </c>
      <c r="C79" s="34" t="s">
        <v>15</v>
      </c>
      <c r="D79" s="35">
        <v>42807</v>
      </c>
      <c r="E79" s="36">
        <v>803.15</v>
      </c>
      <c r="F79" s="38"/>
      <c r="G79" s="38"/>
      <c r="H79" s="25">
        <f t="shared" si="1"/>
        <v>803.15</v>
      </c>
      <c r="I79" s="56"/>
    </row>
    <row r="80" spans="1:9" x14ac:dyDescent="0.25">
      <c r="A80" s="49">
        <v>57</v>
      </c>
      <c r="B80" s="22" t="s">
        <v>42</v>
      </c>
      <c r="C80" s="23" t="s">
        <v>15</v>
      </c>
      <c r="D80" s="17">
        <v>42802</v>
      </c>
      <c r="E80" s="25">
        <v>1342.8</v>
      </c>
      <c r="F80" s="38">
        <v>1342.8</v>
      </c>
      <c r="G80" s="38"/>
      <c r="H80" s="25">
        <f t="shared" si="1"/>
        <v>0</v>
      </c>
      <c r="I80" s="56"/>
    </row>
    <row r="81" spans="1:9" x14ac:dyDescent="0.25">
      <c r="A81" s="49">
        <v>58</v>
      </c>
      <c r="B81" s="22" t="s">
        <v>65</v>
      </c>
      <c r="C81" s="23" t="s">
        <v>15</v>
      </c>
      <c r="D81" s="17">
        <v>42794</v>
      </c>
      <c r="E81" s="25">
        <v>4079.38</v>
      </c>
      <c r="F81" s="38"/>
      <c r="G81" s="38"/>
      <c r="H81" s="25">
        <f t="shared" si="1"/>
        <v>4079.38</v>
      </c>
      <c r="I81" s="56"/>
    </row>
    <row r="82" spans="1:9" x14ac:dyDescent="0.25">
      <c r="A82" s="49">
        <v>59</v>
      </c>
      <c r="B82" s="22" t="s">
        <v>74</v>
      </c>
      <c r="C82" s="23" t="s">
        <v>15</v>
      </c>
      <c r="D82" s="17">
        <v>42795</v>
      </c>
      <c r="E82" s="25">
        <v>1000</v>
      </c>
      <c r="F82" s="38">
        <v>1000</v>
      </c>
      <c r="G82" s="38"/>
      <c r="H82" s="25">
        <f t="shared" si="1"/>
        <v>0</v>
      </c>
      <c r="I82" s="56"/>
    </row>
    <row r="83" spans="1:9" x14ac:dyDescent="0.25">
      <c r="A83" s="49">
        <v>60</v>
      </c>
      <c r="B83" s="22" t="s">
        <v>97</v>
      </c>
      <c r="C83" s="23" t="s">
        <v>15</v>
      </c>
      <c r="D83" s="17">
        <v>42801</v>
      </c>
      <c r="E83" s="25">
        <v>2391.65</v>
      </c>
      <c r="F83" s="38">
        <v>2391.65</v>
      </c>
      <c r="G83" s="38"/>
      <c r="H83" s="25">
        <f t="shared" si="1"/>
        <v>0</v>
      </c>
      <c r="I83" s="56"/>
    </row>
    <row r="84" spans="1:9" x14ac:dyDescent="0.25">
      <c r="A84" s="49"/>
      <c r="B84" s="33" t="s">
        <v>97</v>
      </c>
      <c r="C84" s="34" t="s">
        <v>15</v>
      </c>
      <c r="D84" s="35">
        <v>42808</v>
      </c>
      <c r="E84" s="36">
        <v>1690</v>
      </c>
      <c r="F84" s="38"/>
      <c r="G84" s="38"/>
      <c r="H84" s="25">
        <f t="shared" si="1"/>
        <v>1690</v>
      </c>
      <c r="I84" s="56"/>
    </row>
    <row r="85" spans="1:9" x14ac:dyDescent="0.25">
      <c r="A85" s="49">
        <v>61</v>
      </c>
      <c r="B85" s="22" t="s">
        <v>124</v>
      </c>
      <c r="C85" s="23" t="s">
        <v>15</v>
      </c>
      <c r="D85" s="17">
        <v>42802</v>
      </c>
      <c r="E85" s="25">
        <v>1103.8399999999999</v>
      </c>
      <c r="F85" s="38">
        <v>1103.8399999999999</v>
      </c>
      <c r="G85" s="38"/>
      <c r="H85" s="25">
        <f t="shared" si="1"/>
        <v>0</v>
      </c>
      <c r="I85" s="56"/>
    </row>
    <row r="86" spans="1:9" x14ac:dyDescent="0.25">
      <c r="A86" s="49">
        <v>62</v>
      </c>
      <c r="B86" s="22" t="s">
        <v>31</v>
      </c>
      <c r="C86" s="23" t="s">
        <v>15</v>
      </c>
      <c r="D86" s="17">
        <v>42801</v>
      </c>
      <c r="E86" s="25">
        <v>1032.3399999999999</v>
      </c>
      <c r="F86" s="38">
        <v>532.34</v>
      </c>
      <c r="G86" s="38"/>
      <c r="H86" s="25">
        <f t="shared" si="1"/>
        <v>499.99999999999989</v>
      </c>
      <c r="I86" s="56"/>
    </row>
    <row r="87" spans="1:9" x14ac:dyDescent="0.25">
      <c r="A87" s="49"/>
      <c r="B87" s="33" t="s">
        <v>31</v>
      </c>
      <c r="C87" s="34" t="s">
        <v>15</v>
      </c>
      <c r="D87" s="35">
        <v>42808</v>
      </c>
      <c r="E87" s="36">
        <v>815.3</v>
      </c>
      <c r="F87" s="38"/>
      <c r="G87" s="38"/>
      <c r="H87" s="25">
        <f t="shared" si="1"/>
        <v>815.3</v>
      </c>
      <c r="I87" s="56"/>
    </row>
    <row r="88" spans="1:9" x14ac:dyDescent="0.25">
      <c r="A88" s="49">
        <v>63</v>
      </c>
      <c r="B88" s="22" t="s">
        <v>30</v>
      </c>
      <c r="C88" s="23" t="s">
        <v>15</v>
      </c>
      <c r="D88" s="17">
        <v>42800</v>
      </c>
      <c r="E88" s="25">
        <v>4556.51</v>
      </c>
      <c r="F88" s="38">
        <v>1556.51</v>
      </c>
      <c r="G88" s="38"/>
      <c r="H88" s="25">
        <f t="shared" si="1"/>
        <v>3000</v>
      </c>
      <c r="I88" s="56"/>
    </row>
    <row r="89" spans="1:9" x14ac:dyDescent="0.25">
      <c r="A89" s="49"/>
      <c r="B89" s="33" t="s">
        <v>30</v>
      </c>
      <c r="C89" s="34" t="s">
        <v>15</v>
      </c>
      <c r="D89" s="35">
        <v>42807</v>
      </c>
      <c r="E89" s="36">
        <v>324.83999999999997</v>
      </c>
      <c r="F89" s="38"/>
      <c r="G89" s="38"/>
      <c r="H89" s="25">
        <f t="shared" si="1"/>
        <v>324.83999999999997</v>
      </c>
      <c r="I89" s="56"/>
    </row>
    <row r="90" spans="1:9" x14ac:dyDescent="0.25">
      <c r="A90" s="49">
        <v>64</v>
      </c>
      <c r="B90" s="22" t="s">
        <v>43</v>
      </c>
      <c r="C90" s="23" t="s">
        <v>44</v>
      </c>
      <c r="D90" s="17"/>
      <c r="E90" s="25">
        <v>2550</v>
      </c>
      <c r="F90" s="38"/>
      <c r="G90" s="38"/>
      <c r="H90" s="25">
        <f t="shared" si="1"/>
        <v>2550</v>
      </c>
      <c r="I90" s="54"/>
    </row>
    <row r="91" spans="1:9" x14ac:dyDescent="0.25">
      <c r="A91" s="49">
        <v>65</v>
      </c>
      <c r="B91" s="22" t="s">
        <v>45</v>
      </c>
      <c r="C91" s="23" t="s">
        <v>44</v>
      </c>
      <c r="D91" s="17">
        <v>42775</v>
      </c>
      <c r="E91" s="25">
        <v>497.7</v>
      </c>
      <c r="F91" s="38"/>
      <c r="G91" s="38"/>
      <c r="H91" s="25">
        <f t="shared" si="1"/>
        <v>497.7</v>
      </c>
      <c r="I91" s="54"/>
    </row>
    <row r="92" spans="1:9" x14ac:dyDescent="0.25">
      <c r="A92" s="49">
        <v>66</v>
      </c>
      <c r="B92" s="22" t="s">
        <v>45</v>
      </c>
      <c r="C92" s="23" t="s">
        <v>44</v>
      </c>
      <c r="D92" s="17">
        <v>42797</v>
      </c>
      <c r="E92" s="25">
        <v>1145.02</v>
      </c>
      <c r="F92" s="38"/>
      <c r="G92" s="38"/>
      <c r="H92" s="25">
        <f t="shared" si="1"/>
        <v>1145.02</v>
      </c>
      <c r="I92" s="54"/>
    </row>
    <row r="93" spans="1:9" x14ac:dyDescent="0.25">
      <c r="A93" s="49">
        <v>67</v>
      </c>
      <c r="B93" s="22" t="s">
        <v>45</v>
      </c>
      <c r="C93" s="23" t="s">
        <v>44</v>
      </c>
      <c r="D93" s="17">
        <v>42804</v>
      </c>
      <c r="E93" s="25">
        <v>1269.06</v>
      </c>
      <c r="F93" s="38"/>
      <c r="G93" s="38"/>
      <c r="H93" s="25">
        <f t="shared" si="1"/>
        <v>1269.06</v>
      </c>
      <c r="I93" s="54"/>
    </row>
    <row r="94" spans="1:9" x14ac:dyDescent="0.25">
      <c r="A94" s="49"/>
      <c r="B94" s="33" t="s">
        <v>45</v>
      </c>
      <c r="C94" s="34" t="s">
        <v>44</v>
      </c>
      <c r="D94" s="35">
        <v>42811</v>
      </c>
      <c r="E94" s="36">
        <v>795.5</v>
      </c>
      <c r="F94" s="38"/>
      <c r="G94" s="38"/>
      <c r="H94" s="25">
        <f t="shared" si="1"/>
        <v>795.5</v>
      </c>
      <c r="I94" s="54"/>
    </row>
    <row r="95" spans="1:9" x14ac:dyDescent="0.25">
      <c r="A95" s="49">
        <v>68</v>
      </c>
      <c r="B95" s="22" t="s">
        <v>46</v>
      </c>
      <c r="C95" s="23" t="s">
        <v>44</v>
      </c>
      <c r="D95" s="17">
        <v>42794</v>
      </c>
      <c r="E95" s="25">
        <v>1634.9</v>
      </c>
      <c r="F95" s="38"/>
      <c r="G95" s="38"/>
      <c r="H95" s="25">
        <f t="shared" si="1"/>
        <v>1634.9</v>
      </c>
      <c r="I95" s="54"/>
    </row>
    <row r="96" spans="1:9" x14ac:dyDescent="0.25">
      <c r="A96" s="49"/>
      <c r="B96" s="33" t="s">
        <v>46</v>
      </c>
      <c r="C96" s="34" t="s">
        <v>44</v>
      </c>
      <c r="D96" s="35">
        <v>42811</v>
      </c>
      <c r="E96" s="36">
        <v>4016.56</v>
      </c>
      <c r="F96" s="38"/>
      <c r="G96" s="38"/>
      <c r="H96" s="25">
        <f t="shared" si="1"/>
        <v>4016.56</v>
      </c>
      <c r="I96" s="54"/>
    </row>
    <row r="97" spans="1:9" x14ac:dyDescent="0.25">
      <c r="A97" s="49">
        <v>69</v>
      </c>
      <c r="B97" s="22" t="s">
        <v>47</v>
      </c>
      <c r="C97" s="23" t="s">
        <v>44</v>
      </c>
      <c r="D97" s="17">
        <v>42784</v>
      </c>
      <c r="E97" s="25">
        <v>10973.26</v>
      </c>
      <c r="F97" s="38"/>
      <c r="G97" s="38"/>
      <c r="H97" s="25">
        <f t="shared" si="1"/>
        <v>10973.26</v>
      </c>
      <c r="I97" s="54"/>
    </row>
    <row r="98" spans="1:9" x14ac:dyDescent="0.25">
      <c r="A98" s="49">
        <v>70</v>
      </c>
      <c r="B98" s="22" t="s">
        <v>47</v>
      </c>
      <c r="C98" s="23" t="s">
        <v>44</v>
      </c>
      <c r="D98" s="17">
        <v>42791</v>
      </c>
      <c r="E98" s="25">
        <v>5206.32</v>
      </c>
      <c r="F98" s="38"/>
      <c r="G98" s="38"/>
      <c r="H98" s="25">
        <f t="shared" si="1"/>
        <v>5206.32</v>
      </c>
      <c r="I98" s="54"/>
    </row>
    <row r="99" spans="1:9" x14ac:dyDescent="0.25">
      <c r="A99" s="49">
        <v>71</v>
      </c>
      <c r="B99" s="22" t="s">
        <v>47</v>
      </c>
      <c r="C99" s="23" t="s">
        <v>44</v>
      </c>
      <c r="D99" s="17">
        <v>42797</v>
      </c>
      <c r="E99" s="25">
        <v>3918.2</v>
      </c>
      <c r="F99" s="38"/>
      <c r="G99" s="38"/>
      <c r="H99" s="25">
        <f t="shared" si="1"/>
        <v>3918.2</v>
      </c>
      <c r="I99" s="54"/>
    </row>
    <row r="100" spans="1:9" x14ac:dyDescent="0.25">
      <c r="A100" s="49">
        <v>72</v>
      </c>
      <c r="B100" s="22" t="s">
        <v>47</v>
      </c>
      <c r="C100" s="23" t="s">
        <v>44</v>
      </c>
      <c r="D100" s="17">
        <v>42804</v>
      </c>
      <c r="E100" s="25">
        <v>6525.7</v>
      </c>
      <c r="F100" s="38"/>
      <c r="G100" s="38"/>
      <c r="H100" s="25">
        <f t="shared" si="1"/>
        <v>6525.7</v>
      </c>
      <c r="I100" s="54"/>
    </row>
    <row r="101" spans="1:9" x14ac:dyDescent="0.25">
      <c r="A101" s="49">
        <v>73</v>
      </c>
      <c r="B101" s="22" t="s">
        <v>48</v>
      </c>
      <c r="C101" s="23" t="s">
        <v>44</v>
      </c>
      <c r="D101" s="17">
        <v>42789</v>
      </c>
      <c r="E101" s="25">
        <v>832.8</v>
      </c>
      <c r="F101" s="38"/>
      <c r="G101" s="38"/>
      <c r="H101" s="25">
        <f t="shared" si="1"/>
        <v>832.8</v>
      </c>
      <c r="I101" s="54"/>
    </row>
    <row r="102" spans="1:9" x14ac:dyDescent="0.25">
      <c r="A102" s="49">
        <v>74</v>
      </c>
      <c r="B102" s="22" t="s">
        <v>48</v>
      </c>
      <c r="C102" s="23" t="s">
        <v>44</v>
      </c>
      <c r="D102" s="17">
        <v>42803</v>
      </c>
      <c r="E102" s="25">
        <v>1955.26</v>
      </c>
      <c r="F102" s="38"/>
      <c r="G102" s="38"/>
      <c r="H102" s="25">
        <f t="shared" si="1"/>
        <v>1955.26</v>
      </c>
      <c r="I102" s="54"/>
    </row>
    <row r="103" spans="1:9" x14ac:dyDescent="0.25">
      <c r="A103" s="49">
        <v>75</v>
      </c>
      <c r="B103" s="22" t="s">
        <v>50</v>
      </c>
      <c r="C103" s="23" t="s">
        <v>44</v>
      </c>
      <c r="D103" s="17">
        <v>42796</v>
      </c>
      <c r="E103" s="25">
        <v>900</v>
      </c>
      <c r="F103" s="38">
        <v>150</v>
      </c>
      <c r="G103" s="38"/>
      <c r="H103" s="25">
        <f t="shared" si="1"/>
        <v>750</v>
      </c>
      <c r="I103" s="54"/>
    </row>
    <row r="104" spans="1:9" x14ac:dyDescent="0.25">
      <c r="A104" s="49">
        <v>76</v>
      </c>
      <c r="B104" s="22" t="s">
        <v>50</v>
      </c>
      <c r="C104" s="23" t="s">
        <v>44</v>
      </c>
      <c r="D104" s="17">
        <v>42803</v>
      </c>
      <c r="E104" s="25">
        <v>211.6</v>
      </c>
      <c r="F104" s="38">
        <v>211.6</v>
      </c>
      <c r="G104" s="38"/>
      <c r="H104" s="25">
        <f t="shared" si="1"/>
        <v>0</v>
      </c>
      <c r="I104" s="54"/>
    </row>
    <row r="105" spans="1:9" x14ac:dyDescent="0.25">
      <c r="A105" s="49">
        <v>77</v>
      </c>
      <c r="B105" s="22" t="s">
        <v>56</v>
      </c>
      <c r="C105" s="23" t="s">
        <v>44</v>
      </c>
      <c r="D105" s="17">
        <v>42747</v>
      </c>
      <c r="E105" s="25">
        <v>1834.24</v>
      </c>
      <c r="F105" s="38"/>
      <c r="G105" s="38"/>
      <c r="H105" s="25">
        <f t="shared" si="1"/>
        <v>1834.24</v>
      </c>
      <c r="I105" s="54"/>
    </row>
    <row r="106" spans="1:9" x14ac:dyDescent="0.25">
      <c r="A106" s="49">
        <v>78</v>
      </c>
      <c r="B106" s="22" t="s">
        <v>56</v>
      </c>
      <c r="C106" s="23" t="s">
        <v>44</v>
      </c>
      <c r="D106" s="17">
        <v>42782</v>
      </c>
      <c r="E106" s="25">
        <v>2604.1999999999998</v>
      </c>
      <c r="F106" s="38"/>
      <c r="G106" s="38"/>
      <c r="H106" s="25">
        <f t="shared" si="1"/>
        <v>2604.1999999999998</v>
      </c>
      <c r="I106" s="54"/>
    </row>
    <row r="107" spans="1:9" x14ac:dyDescent="0.25">
      <c r="A107" s="49">
        <v>79</v>
      </c>
      <c r="B107" s="22" t="s">
        <v>57</v>
      </c>
      <c r="C107" s="23" t="s">
        <v>44</v>
      </c>
      <c r="D107" s="17">
        <v>42803</v>
      </c>
      <c r="E107" s="25">
        <v>420.4</v>
      </c>
      <c r="F107" s="38">
        <v>420.4</v>
      </c>
      <c r="G107" s="38"/>
      <c r="H107" s="25">
        <f t="shared" si="1"/>
        <v>0</v>
      </c>
      <c r="I107" s="54"/>
    </row>
    <row r="108" spans="1:9" x14ac:dyDescent="0.25">
      <c r="A108" s="49"/>
      <c r="B108" s="33" t="s">
        <v>57</v>
      </c>
      <c r="C108" s="34" t="s">
        <v>44</v>
      </c>
      <c r="D108" s="35">
        <v>42810</v>
      </c>
      <c r="E108" s="36">
        <v>273</v>
      </c>
      <c r="F108" s="38"/>
      <c r="G108" s="38"/>
      <c r="H108" s="25">
        <f t="shared" si="1"/>
        <v>273</v>
      </c>
      <c r="I108" s="54"/>
    </row>
    <row r="109" spans="1:9" x14ac:dyDescent="0.25">
      <c r="A109" s="49">
        <v>80</v>
      </c>
      <c r="B109" s="22" t="s">
        <v>58</v>
      </c>
      <c r="C109" s="23" t="s">
        <v>44</v>
      </c>
      <c r="D109" s="17">
        <v>42776</v>
      </c>
      <c r="E109" s="25">
        <v>785.8</v>
      </c>
      <c r="F109" s="38">
        <v>785.8</v>
      </c>
      <c r="G109" s="38"/>
      <c r="H109" s="25">
        <f t="shared" si="1"/>
        <v>0</v>
      </c>
      <c r="I109" s="54"/>
    </row>
    <row r="110" spans="1:9" x14ac:dyDescent="0.25">
      <c r="A110" s="49">
        <v>81</v>
      </c>
      <c r="B110" s="22" t="s">
        <v>58</v>
      </c>
      <c r="C110" s="23" t="s">
        <v>44</v>
      </c>
      <c r="D110" s="17">
        <v>42790</v>
      </c>
      <c r="E110" s="25">
        <v>202</v>
      </c>
      <c r="F110" s="38">
        <v>202</v>
      </c>
      <c r="G110" s="38"/>
      <c r="H110" s="25">
        <f t="shared" si="1"/>
        <v>0</v>
      </c>
      <c r="I110" s="54"/>
    </row>
    <row r="111" spans="1:9" x14ac:dyDescent="0.25">
      <c r="A111" s="49"/>
      <c r="B111" s="33" t="s">
        <v>58</v>
      </c>
      <c r="C111" s="34" t="s">
        <v>44</v>
      </c>
      <c r="D111" s="35">
        <v>42811</v>
      </c>
      <c r="E111" s="36">
        <v>447</v>
      </c>
      <c r="F111" s="38"/>
      <c r="G111" s="38"/>
      <c r="H111" s="25">
        <f t="shared" si="1"/>
        <v>447</v>
      </c>
      <c r="I111" s="54"/>
    </row>
    <row r="112" spans="1:9" x14ac:dyDescent="0.25">
      <c r="A112" s="49">
        <v>82</v>
      </c>
      <c r="B112" s="22" t="s">
        <v>49</v>
      </c>
      <c r="C112" s="23" t="s">
        <v>44</v>
      </c>
      <c r="D112" s="17">
        <v>42790</v>
      </c>
      <c r="E112" s="25">
        <v>1000</v>
      </c>
      <c r="F112" s="38">
        <v>300</v>
      </c>
      <c r="G112" s="38"/>
      <c r="H112" s="25">
        <f t="shared" si="1"/>
        <v>700</v>
      </c>
      <c r="I112" s="56"/>
    </row>
    <row r="113" spans="1:9" x14ac:dyDescent="0.25">
      <c r="A113" s="49">
        <v>83</v>
      </c>
      <c r="B113" s="22" t="s">
        <v>98</v>
      </c>
      <c r="C113" s="23" t="s">
        <v>44</v>
      </c>
      <c r="D113" s="17">
        <v>42804</v>
      </c>
      <c r="E113" s="25">
        <v>955.15</v>
      </c>
      <c r="F113" s="38">
        <v>955.15</v>
      </c>
      <c r="G113" s="38"/>
      <c r="H113" s="25">
        <f t="shared" si="1"/>
        <v>0</v>
      </c>
      <c r="I113" s="56"/>
    </row>
    <row r="114" spans="1:9" x14ac:dyDescent="0.25">
      <c r="A114" s="49"/>
      <c r="B114" s="33" t="s">
        <v>98</v>
      </c>
      <c r="C114" s="34" t="s">
        <v>44</v>
      </c>
      <c r="D114" s="35">
        <v>42811</v>
      </c>
      <c r="E114" s="36">
        <v>1784.69</v>
      </c>
      <c r="F114" s="38"/>
      <c r="G114" s="38"/>
      <c r="H114" s="25">
        <f t="shared" si="1"/>
        <v>1784.69</v>
      </c>
      <c r="I114" s="56"/>
    </row>
    <row r="115" spans="1:9" x14ac:dyDescent="0.25">
      <c r="A115" s="49">
        <v>84</v>
      </c>
      <c r="B115" s="22" t="s">
        <v>99</v>
      </c>
      <c r="C115" s="23" t="s">
        <v>44</v>
      </c>
      <c r="D115" s="17">
        <v>42803</v>
      </c>
      <c r="E115" s="25">
        <v>322.10000000000002</v>
      </c>
      <c r="F115" s="38">
        <v>322.10000000000002</v>
      </c>
      <c r="G115" s="38"/>
      <c r="H115" s="25">
        <f t="shared" si="1"/>
        <v>0</v>
      </c>
      <c r="I115" s="56"/>
    </row>
    <row r="116" spans="1:9" x14ac:dyDescent="0.25">
      <c r="A116" s="49"/>
      <c r="B116" s="33" t="s">
        <v>99</v>
      </c>
      <c r="C116" s="34" t="s">
        <v>44</v>
      </c>
      <c r="D116" s="35">
        <v>42810</v>
      </c>
      <c r="E116" s="36">
        <v>1444.7</v>
      </c>
      <c r="F116" s="38"/>
      <c r="G116" s="38"/>
      <c r="H116" s="25">
        <f t="shared" si="1"/>
        <v>1444.7</v>
      </c>
      <c r="I116" s="56"/>
    </row>
    <row r="117" spans="1:9" x14ac:dyDescent="0.25">
      <c r="A117" s="49">
        <v>85</v>
      </c>
      <c r="B117" s="22" t="s">
        <v>82</v>
      </c>
      <c r="C117" s="23" t="s">
        <v>44</v>
      </c>
      <c r="D117" s="17">
        <v>42803</v>
      </c>
      <c r="E117" s="25">
        <v>406.8</v>
      </c>
      <c r="F117" s="38">
        <v>406.8</v>
      </c>
      <c r="G117" s="38"/>
      <c r="H117" s="25">
        <f t="shared" si="1"/>
        <v>0</v>
      </c>
      <c r="I117" s="56"/>
    </row>
    <row r="118" spans="1:9" x14ac:dyDescent="0.25">
      <c r="A118" s="49"/>
      <c r="B118" s="33" t="s">
        <v>82</v>
      </c>
      <c r="C118" s="34" t="s">
        <v>44</v>
      </c>
      <c r="D118" s="35">
        <v>42810</v>
      </c>
      <c r="E118" s="36">
        <v>788.3</v>
      </c>
      <c r="F118" s="38"/>
      <c r="G118" s="38"/>
      <c r="H118" s="25">
        <f t="shared" si="1"/>
        <v>788.3</v>
      </c>
      <c r="I118" s="56"/>
    </row>
    <row r="119" spans="1:9" x14ac:dyDescent="0.25">
      <c r="A119" s="49">
        <v>86</v>
      </c>
      <c r="B119" s="22" t="s">
        <v>125</v>
      </c>
      <c r="C119" s="23" t="s">
        <v>44</v>
      </c>
      <c r="D119" s="17">
        <v>42803</v>
      </c>
      <c r="E119" s="25">
        <v>376.1</v>
      </c>
      <c r="F119" s="38">
        <v>376.1</v>
      </c>
      <c r="G119" s="38"/>
      <c r="H119" s="25">
        <f t="shared" si="1"/>
        <v>0</v>
      </c>
      <c r="I119" s="56"/>
    </row>
    <row r="120" spans="1:9" x14ac:dyDescent="0.25">
      <c r="A120" s="49"/>
      <c r="B120" s="33" t="s">
        <v>51</v>
      </c>
      <c r="C120" s="34" t="s">
        <v>44</v>
      </c>
      <c r="D120" s="35">
        <v>42811</v>
      </c>
      <c r="E120" s="36">
        <v>3497.8</v>
      </c>
      <c r="F120" s="38"/>
      <c r="G120" s="38"/>
      <c r="H120" s="25">
        <f t="shared" si="1"/>
        <v>3497.8</v>
      </c>
      <c r="I120" s="56"/>
    </row>
    <row r="121" spans="1:9" x14ac:dyDescent="0.25">
      <c r="A121" s="49"/>
      <c r="B121" s="33" t="s">
        <v>53</v>
      </c>
      <c r="C121" s="34" t="s">
        <v>44</v>
      </c>
      <c r="D121" s="35">
        <v>42811</v>
      </c>
      <c r="E121" s="36">
        <v>1388.28</v>
      </c>
      <c r="F121" s="38"/>
      <c r="G121" s="38"/>
      <c r="H121" s="25">
        <f t="shared" si="1"/>
        <v>1388.28</v>
      </c>
      <c r="I121" s="56"/>
    </row>
    <row r="122" spans="1:9" x14ac:dyDescent="0.25">
      <c r="A122" s="49"/>
      <c r="B122" s="33" t="s">
        <v>60</v>
      </c>
      <c r="C122" s="34" t="s">
        <v>44</v>
      </c>
      <c r="D122" s="35">
        <v>42809</v>
      </c>
      <c r="E122" s="36">
        <v>906.5</v>
      </c>
      <c r="F122" s="38"/>
      <c r="G122" s="38"/>
      <c r="H122" s="25">
        <f t="shared" si="1"/>
        <v>906.5</v>
      </c>
      <c r="I122" s="56"/>
    </row>
    <row r="123" spans="1:9" s="42" customFormat="1" ht="14.25" customHeight="1" x14ac:dyDescent="0.25">
      <c r="A123" s="57"/>
      <c r="B123" s="58"/>
      <c r="C123" s="58"/>
      <c r="D123" s="58" t="s">
        <v>61</v>
      </c>
      <c r="E123" s="59">
        <f>SUM(E5:E122)</f>
        <v>189486.80999999997</v>
      </c>
      <c r="F123" s="60">
        <f>SUM(F5:F122)</f>
        <v>29047.879999999997</v>
      </c>
      <c r="G123" s="60"/>
      <c r="H123" s="61"/>
      <c r="I123" s="60"/>
    </row>
    <row r="124" spans="1:9" x14ac:dyDescent="0.25">
      <c r="B124" s="42"/>
      <c r="C124" s="42"/>
      <c r="D124" s="42"/>
      <c r="E124" s="42"/>
      <c r="F124" s="44"/>
      <c r="G124" s="44"/>
      <c r="H124" s="42"/>
      <c r="I124" s="45"/>
    </row>
    <row r="125" spans="1:9" x14ac:dyDescent="0.25">
      <c r="B125" s="42" t="s">
        <v>62</v>
      </c>
      <c r="F125" s="44" t="s">
        <v>63</v>
      </c>
      <c r="G125" s="44"/>
      <c r="I125" s="45"/>
    </row>
    <row r="126" spans="1:9" x14ac:dyDescent="0.25">
      <c r="B126" s="39" t="s">
        <v>78</v>
      </c>
      <c r="F126" s="62" t="s">
        <v>14</v>
      </c>
      <c r="I126" s="45"/>
    </row>
    <row r="127" spans="1:9" x14ac:dyDescent="0.25">
      <c r="I127" s="45"/>
    </row>
    <row r="128" spans="1:9" x14ac:dyDescent="0.25">
      <c r="A128" s="45"/>
      <c r="I128" s="45"/>
    </row>
    <row r="129" spans="1:9" x14ac:dyDescent="0.25">
      <c r="A129" s="45"/>
      <c r="I129" s="45"/>
    </row>
    <row r="130" spans="1:9" x14ac:dyDescent="0.25">
      <c r="A130" s="45"/>
      <c r="I130" s="45"/>
    </row>
    <row r="132" spans="1:9" x14ac:dyDescent="0.25">
      <c r="A132" s="45"/>
      <c r="E132" s="42"/>
      <c r="F132" s="44"/>
      <c r="G132" s="44"/>
      <c r="H132" s="42"/>
      <c r="I132" s="63"/>
    </row>
  </sheetData>
  <autoFilter ref="A4:I123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  <headerFooter>
    <oddHeader>Sayfa &amp;P /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108" zoomScaleNormal="100" workbookViewId="0">
      <selection activeCell="A108" sqref="A1:XFD1048576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bestFit="1" customWidth="1"/>
    <col min="8" max="8" width="14.28515625" style="45" bestFit="1" customWidth="1"/>
    <col min="9" max="9" width="8.5703125" style="47" bestFit="1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42805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130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448</v>
      </c>
      <c r="F6" s="50">
        <v>448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42780</v>
      </c>
      <c r="E7" s="25">
        <v>451.05</v>
      </c>
      <c r="F7" s="38">
        <v>451</v>
      </c>
      <c r="G7" s="38"/>
      <c r="H7" s="25">
        <f t="shared" si="0"/>
        <v>5.0000000000011369E-2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42794</v>
      </c>
      <c r="E8" s="25">
        <v>498.3</v>
      </c>
      <c r="F8" s="38"/>
      <c r="G8" s="38"/>
      <c r="H8" s="25">
        <f t="shared" si="0"/>
        <v>498.3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42808</v>
      </c>
      <c r="E9" s="25">
        <v>291.14</v>
      </c>
      <c r="F9" s="38"/>
      <c r="G9" s="38"/>
      <c r="H9" s="25">
        <f t="shared" si="0"/>
        <v>291.14</v>
      </c>
      <c r="I9" s="54"/>
    </row>
    <row r="10" spans="1:9" x14ac:dyDescent="0.25">
      <c r="A10" s="49">
        <v>6</v>
      </c>
      <c r="B10" s="22" t="s">
        <v>17</v>
      </c>
      <c r="C10" s="23" t="s">
        <v>15</v>
      </c>
      <c r="D10" s="17">
        <v>42773</v>
      </c>
      <c r="E10" s="25">
        <v>5074.5</v>
      </c>
      <c r="F10" s="38"/>
      <c r="G10" s="38">
        <v>2462.5</v>
      </c>
      <c r="H10" s="25">
        <f t="shared" si="0"/>
        <v>2612</v>
      </c>
      <c r="I10" s="54" t="s">
        <v>133</v>
      </c>
    </row>
    <row r="11" spans="1:9" x14ac:dyDescent="0.25">
      <c r="A11" s="49">
        <v>7</v>
      </c>
      <c r="B11" s="22" t="s">
        <v>17</v>
      </c>
      <c r="C11" s="23" t="s">
        <v>15</v>
      </c>
      <c r="D11" s="17">
        <v>42780</v>
      </c>
      <c r="E11" s="25">
        <v>1000.1399999999999</v>
      </c>
      <c r="F11" s="38"/>
      <c r="G11" s="38">
        <v>1000.14</v>
      </c>
      <c r="H11" s="25">
        <f t="shared" si="0"/>
        <v>0</v>
      </c>
      <c r="I11" s="54"/>
    </row>
    <row r="12" spans="1:9" x14ac:dyDescent="0.25">
      <c r="A12" s="49">
        <v>8</v>
      </c>
      <c r="B12" s="22" t="s">
        <v>17</v>
      </c>
      <c r="C12" s="23" t="s">
        <v>15</v>
      </c>
      <c r="D12" s="17">
        <v>42794</v>
      </c>
      <c r="E12" s="25">
        <v>6071</v>
      </c>
      <c r="F12" s="38"/>
      <c r="G12" s="38"/>
      <c r="H12" s="25">
        <f t="shared" si="0"/>
        <v>6071</v>
      </c>
      <c r="I12" s="54"/>
    </row>
    <row r="13" spans="1:9" x14ac:dyDescent="0.25">
      <c r="A13" s="49">
        <v>9</v>
      </c>
      <c r="B13" s="22" t="s">
        <v>17</v>
      </c>
      <c r="C13" s="23" t="s">
        <v>15</v>
      </c>
      <c r="D13" s="17">
        <v>42808</v>
      </c>
      <c r="E13" s="25">
        <v>2832.4</v>
      </c>
      <c r="F13" s="38"/>
      <c r="G13" s="38"/>
      <c r="H13" s="25">
        <f t="shared" si="0"/>
        <v>2832.4</v>
      </c>
      <c r="I13" s="54"/>
    </row>
    <row r="14" spans="1:9" x14ac:dyDescent="0.25">
      <c r="A14" s="64"/>
      <c r="B14" s="33" t="s">
        <v>17</v>
      </c>
      <c r="C14" s="34" t="s">
        <v>15</v>
      </c>
      <c r="D14" s="35">
        <v>42815</v>
      </c>
      <c r="E14" s="36">
        <v>1155.45</v>
      </c>
      <c r="F14" s="38"/>
      <c r="G14" s="38"/>
      <c r="H14" s="25">
        <f t="shared" si="0"/>
        <v>1155.45</v>
      </c>
      <c r="I14" s="54"/>
    </row>
    <row r="15" spans="1:9" x14ac:dyDescent="0.25">
      <c r="A15" s="49">
        <v>10</v>
      </c>
      <c r="B15" s="22" t="s">
        <v>18</v>
      </c>
      <c r="C15" s="23" t="s">
        <v>15</v>
      </c>
      <c r="D15" s="17">
        <v>42788</v>
      </c>
      <c r="E15" s="25">
        <v>2000</v>
      </c>
      <c r="F15" s="38">
        <v>200</v>
      </c>
      <c r="G15" s="38"/>
      <c r="H15" s="25">
        <f t="shared" si="0"/>
        <v>1800</v>
      </c>
      <c r="I15" s="54"/>
    </row>
    <row r="16" spans="1:9" x14ac:dyDescent="0.25">
      <c r="A16" s="49">
        <v>11</v>
      </c>
      <c r="B16" s="22" t="s">
        <v>19</v>
      </c>
      <c r="C16" s="23" t="s">
        <v>15</v>
      </c>
      <c r="D16" s="17">
        <v>42801</v>
      </c>
      <c r="E16" s="25">
        <v>856.6</v>
      </c>
      <c r="F16" s="38">
        <v>856.6</v>
      </c>
      <c r="G16" s="38"/>
      <c r="H16" s="25">
        <f t="shared" si="0"/>
        <v>0</v>
      </c>
      <c r="I16" s="54"/>
    </row>
    <row r="17" spans="1:9" x14ac:dyDescent="0.25">
      <c r="A17" s="49">
        <v>12</v>
      </c>
      <c r="B17" s="22" t="s">
        <v>19</v>
      </c>
      <c r="C17" s="23" t="s">
        <v>15</v>
      </c>
      <c r="D17" s="17">
        <v>42808</v>
      </c>
      <c r="E17" s="25">
        <v>1498.6</v>
      </c>
      <c r="F17" s="38"/>
      <c r="G17" s="38"/>
      <c r="H17" s="25">
        <f t="shared" si="0"/>
        <v>1498.6</v>
      </c>
      <c r="I17" s="54"/>
    </row>
    <row r="18" spans="1:9" x14ac:dyDescent="0.25">
      <c r="A18" s="64"/>
      <c r="B18" s="33" t="s">
        <v>19</v>
      </c>
      <c r="C18" s="34" t="s">
        <v>15</v>
      </c>
      <c r="D18" s="35">
        <v>42815</v>
      </c>
      <c r="E18" s="36">
        <v>1507.6</v>
      </c>
      <c r="F18" s="38"/>
      <c r="G18" s="38"/>
      <c r="H18" s="25">
        <f t="shared" si="0"/>
        <v>1507.6</v>
      </c>
      <c r="I18" s="54"/>
    </row>
    <row r="19" spans="1:9" x14ac:dyDescent="0.25">
      <c r="A19" s="49">
        <v>13</v>
      </c>
      <c r="B19" s="22" t="s">
        <v>20</v>
      </c>
      <c r="C19" s="23" t="s">
        <v>15</v>
      </c>
      <c r="D19" s="17">
        <v>42787</v>
      </c>
      <c r="E19" s="25">
        <v>1427.78</v>
      </c>
      <c r="F19" s="38">
        <v>1427.78</v>
      </c>
      <c r="G19" s="38"/>
      <c r="H19" s="25">
        <f t="shared" si="0"/>
        <v>0</v>
      </c>
      <c r="I19" s="54"/>
    </row>
    <row r="20" spans="1:9" x14ac:dyDescent="0.25">
      <c r="A20" s="49">
        <v>14</v>
      </c>
      <c r="B20" s="22" t="s">
        <v>20</v>
      </c>
      <c r="C20" s="23" t="s">
        <v>15</v>
      </c>
      <c r="D20" s="17">
        <v>42794</v>
      </c>
      <c r="E20" s="25">
        <v>619.74</v>
      </c>
      <c r="F20" s="38"/>
      <c r="G20" s="38"/>
      <c r="H20" s="25">
        <f t="shared" si="0"/>
        <v>619.74</v>
      </c>
      <c r="I20" s="54"/>
    </row>
    <row r="21" spans="1:9" x14ac:dyDescent="0.25">
      <c r="A21" s="49">
        <v>15</v>
      </c>
      <c r="B21" s="22" t="s">
        <v>20</v>
      </c>
      <c r="C21" s="23" t="s">
        <v>15</v>
      </c>
      <c r="D21" s="17">
        <v>42801</v>
      </c>
      <c r="E21" s="25">
        <v>464.2</v>
      </c>
      <c r="F21" s="38"/>
      <c r="G21" s="38"/>
      <c r="H21" s="25">
        <f t="shared" si="0"/>
        <v>464.2</v>
      </c>
      <c r="I21" s="54"/>
    </row>
    <row r="22" spans="1:9" x14ac:dyDescent="0.25">
      <c r="A22" s="49">
        <v>16</v>
      </c>
      <c r="B22" s="22" t="s">
        <v>20</v>
      </c>
      <c r="C22" s="23" t="s">
        <v>15</v>
      </c>
      <c r="D22" s="17">
        <v>42808</v>
      </c>
      <c r="E22" s="25">
        <v>856</v>
      </c>
      <c r="F22" s="38"/>
      <c r="G22" s="38"/>
      <c r="H22" s="25">
        <f t="shared" si="0"/>
        <v>856</v>
      </c>
      <c r="I22" s="54"/>
    </row>
    <row r="23" spans="1:9" x14ac:dyDescent="0.25">
      <c r="A23" s="64"/>
      <c r="B23" s="33" t="s">
        <v>20</v>
      </c>
      <c r="C23" s="34" t="s">
        <v>15</v>
      </c>
      <c r="D23" s="35">
        <v>42815</v>
      </c>
      <c r="E23" s="36">
        <v>420.11</v>
      </c>
      <c r="F23" s="38"/>
      <c r="G23" s="38"/>
      <c r="H23" s="25">
        <f t="shared" si="0"/>
        <v>420.11</v>
      </c>
      <c r="I23" s="54"/>
    </row>
    <row r="24" spans="1:9" x14ac:dyDescent="0.25">
      <c r="A24" s="49">
        <v>17</v>
      </c>
      <c r="B24" s="22" t="s">
        <v>21</v>
      </c>
      <c r="C24" s="23" t="s">
        <v>15</v>
      </c>
      <c r="D24" s="17">
        <v>42774</v>
      </c>
      <c r="E24" s="25">
        <v>3700.0000000000005</v>
      </c>
      <c r="F24" s="38">
        <v>3700</v>
      </c>
      <c r="G24" s="38"/>
      <c r="H24" s="25">
        <f t="shared" si="0"/>
        <v>4.5474735088646412E-13</v>
      </c>
      <c r="I24" s="54"/>
    </row>
    <row r="25" spans="1:9" x14ac:dyDescent="0.25">
      <c r="A25" s="49">
        <v>18</v>
      </c>
      <c r="B25" s="22" t="s">
        <v>21</v>
      </c>
      <c r="C25" s="23" t="s">
        <v>15</v>
      </c>
      <c r="D25" s="17">
        <v>42781</v>
      </c>
      <c r="E25" s="25">
        <v>5184.6000000000004</v>
      </c>
      <c r="F25" s="38">
        <v>184.6</v>
      </c>
      <c r="G25" s="38"/>
      <c r="H25" s="25">
        <f t="shared" si="0"/>
        <v>5000</v>
      </c>
      <c r="I25" s="54"/>
    </row>
    <row r="26" spans="1:9" x14ac:dyDescent="0.25">
      <c r="A26" s="49">
        <v>19</v>
      </c>
      <c r="B26" s="22" t="s">
        <v>21</v>
      </c>
      <c r="C26" s="23" t="s">
        <v>15</v>
      </c>
      <c r="D26" s="17">
        <v>42802</v>
      </c>
      <c r="E26" s="25">
        <v>2623.45</v>
      </c>
      <c r="F26" s="38"/>
      <c r="G26" s="38"/>
      <c r="H26" s="25">
        <f t="shared" si="0"/>
        <v>2623.45</v>
      </c>
      <c r="I26" s="54"/>
    </row>
    <row r="27" spans="1:9" x14ac:dyDescent="0.25">
      <c r="A27" s="49">
        <v>20</v>
      </c>
      <c r="B27" s="22" t="s">
        <v>21</v>
      </c>
      <c r="C27" s="23" t="s">
        <v>15</v>
      </c>
      <c r="D27" s="17">
        <v>42809</v>
      </c>
      <c r="E27" s="25">
        <v>6136.12</v>
      </c>
      <c r="F27" s="38"/>
      <c r="G27" s="38"/>
      <c r="H27" s="25">
        <f t="shared" si="0"/>
        <v>6136.12</v>
      </c>
      <c r="I27" s="54"/>
    </row>
    <row r="28" spans="1:9" x14ac:dyDescent="0.25">
      <c r="A28" s="64"/>
      <c r="B28" s="33" t="s">
        <v>21</v>
      </c>
      <c r="C28" s="34" t="s">
        <v>15</v>
      </c>
      <c r="D28" s="35">
        <v>42816</v>
      </c>
      <c r="E28" s="36">
        <v>4009.35</v>
      </c>
      <c r="F28" s="38"/>
      <c r="G28" s="38"/>
      <c r="H28" s="25">
        <f t="shared" si="0"/>
        <v>4009.35</v>
      </c>
      <c r="I28" s="54"/>
    </row>
    <row r="29" spans="1:9" x14ac:dyDescent="0.25">
      <c r="A29" s="49">
        <v>21</v>
      </c>
      <c r="B29" s="22" t="s">
        <v>22</v>
      </c>
      <c r="C29" s="23" t="s">
        <v>15</v>
      </c>
      <c r="D29" s="17">
        <v>42800</v>
      </c>
      <c r="E29" s="25">
        <v>1715.9</v>
      </c>
      <c r="F29" s="38">
        <v>1715.9</v>
      </c>
      <c r="G29" s="38"/>
      <c r="H29" s="25">
        <f t="shared" si="0"/>
        <v>0</v>
      </c>
      <c r="I29" s="54"/>
    </row>
    <row r="30" spans="1:9" x14ac:dyDescent="0.25">
      <c r="A30" s="49">
        <v>22</v>
      </c>
      <c r="B30" s="22" t="s">
        <v>22</v>
      </c>
      <c r="C30" s="23" t="s">
        <v>15</v>
      </c>
      <c r="D30" s="17">
        <v>42807</v>
      </c>
      <c r="E30" s="25">
        <v>483.66</v>
      </c>
      <c r="F30" s="38">
        <v>483.66</v>
      </c>
      <c r="G30" s="38"/>
      <c r="H30" s="25">
        <f t="shared" si="0"/>
        <v>0</v>
      </c>
      <c r="I30" s="54"/>
    </row>
    <row r="31" spans="1:9" x14ac:dyDescent="0.25">
      <c r="A31" s="64"/>
      <c r="B31" s="33" t="s">
        <v>22</v>
      </c>
      <c r="C31" s="34" t="s">
        <v>15</v>
      </c>
      <c r="D31" s="35">
        <v>42814</v>
      </c>
      <c r="E31" s="36">
        <v>937.7</v>
      </c>
      <c r="F31" s="38"/>
      <c r="G31" s="38"/>
      <c r="H31" s="25">
        <f t="shared" si="0"/>
        <v>937.7</v>
      </c>
      <c r="I31" s="54"/>
    </row>
    <row r="32" spans="1:9" x14ac:dyDescent="0.25">
      <c r="A32" s="49">
        <v>23</v>
      </c>
      <c r="B32" s="22" t="s">
        <v>23</v>
      </c>
      <c r="C32" s="23" t="s">
        <v>15</v>
      </c>
      <c r="D32" s="17">
        <v>42758</v>
      </c>
      <c r="E32" s="25">
        <v>1001.75</v>
      </c>
      <c r="F32" s="38"/>
      <c r="G32" s="38"/>
      <c r="H32" s="25">
        <f t="shared" si="0"/>
        <v>1001.75</v>
      </c>
      <c r="I32" s="54"/>
    </row>
    <row r="33" spans="1:9" x14ac:dyDescent="0.25">
      <c r="A33" s="49">
        <v>24</v>
      </c>
      <c r="B33" s="22" t="s">
        <v>23</v>
      </c>
      <c r="C33" s="23" t="s">
        <v>15</v>
      </c>
      <c r="D33" s="17">
        <v>42765</v>
      </c>
      <c r="E33" s="25">
        <v>755.4</v>
      </c>
      <c r="F33" s="38"/>
      <c r="G33" s="38"/>
      <c r="H33" s="25">
        <f t="shared" si="0"/>
        <v>755.4</v>
      </c>
      <c r="I33" s="54"/>
    </row>
    <row r="34" spans="1:9" x14ac:dyDescent="0.25">
      <c r="A34" s="49">
        <v>25</v>
      </c>
      <c r="B34" s="22" t="s">
        <v>23</v>
      </c>
      <c r="C34" s="23" t="s">
        <v>15</v>
      </c>
      <c r="D34" s="17">
        <v>42773</v>
      </c>
      <c r="E34" s="25">
        <v>787.65</v>
      </c>
      <c r="F34" s="38"/>
      <c r="G34" s="38"/>
      <c r="H34" s="25">
        <f t="shared" si="0"/>
        <v>787.65</v>
      </c>
      <c r="I34" s="54"/>
    </row>
    <row r="35" spans="1:9" x14ac:dyDescent="0.25">
      <c r="A35" s="49">
        <v>26</v>
      </c>
      <c r="B35" s="22" t="s">
        <v>23</v>
      </c>
      <c r="C35" s="23" t="s">
        <v>15</v>
      </c>
      <c r="D35" s="17">
        <v>42800</v>
      </c>
      <c r="E35" s="25">
        <v>812.8</v>
      </c>
      <c r="F35" s="38"/>
      <c r="G35" s="38"/>
      <c r="H35" s="25">
        <f t="shared" si="0"/>
        <v>812.8</v>
      </c>
      <c r="I35" s="54"/>
    </row>
    <row r="36" spans="1:9" x14ac:dyDescent="0.25">
      <c r="A36" s="49">
        <v>27</v>
      </c>
      <c r="B36" s="22" t="s">
        <v>23</v>
      </c>
      <c r="C36" s="23" t="s">
        <v>15</v>
      </c>
      <c r="D36" s="17">
        <v>42807</v>
      </c>
      <c r="E36" s="25">
        <v>876.56</v>
      </c>
      <c r="F36" s="38"/>
      <c r="G36" s="38"/>
      <c r="H36" s="25">
        <f t="shared" si="0"/>
        <v>876.56</v>
      </c>
      <c r="I36" s="54"/>
    </row>
    <row r="37" spans="1:9" x14ac:dyDescent="0.25">
      <c r="A37" s="64"/>
      <c r="B37" s="33" t="s">
        <v>23</v>
      </c>
      <c r="C37" s="34" t="s">
        <v>15</v>
      </c>
      <c r="D37" s="35">
        <v>42814</v>
      </c>
      <c r="E37" s="36">
        <v>584.6</v>
      </c>
      <c r="F37" s="38"/>
      <c r="G37" s="38"/>
      <c r="H37" s="25">
        <f t="shared" si="0"/>
        <v>584.6</v>
      </c>
      <c r="I37" s="54"/>
    </row>
    <row r="38" spans="1:9" x14ac:dyDescent="0.25">
      <c r="A38" s="49">
        <v>28</v>
      </c>
      <c r="B38" s="22" t="s">
        <v>24</v>
      </c>
      <c r="C38" s="23" t="s">
        <v>15</v>
      </c>
      <c r="D38" s="17">
        <v>42773</v>
      </c>
      <c r="E38" s="25">
        <v>1043.23</v>
      </c>
      <c r="F38" s="38">
        <v>310</v>
      </c>
      <c r="G38" s="38"/>
      <c r="H38" s="25">
        <f t="shared" si="0"/>
        <v>733.23</v>
      </c>
      <c r="I38" s="54"/>
    </row>
    <row r="39" spans="1:9" x14ac:dyDescent="0.25">
      <c r="A39" s="49">
        <v>29</v>
      </c>
      <c r="B39" s="22" t="s">
        <v>24</v>
      </c>
      <c r="C39" s="23" t="s">
        <v>15</v>
      </c>
      <c r="D39" s="17">
        <v>42787</v>
      </c>
      <c r="E39" s="25">
        <v>749.72</v>
      </c>
      <c r="F39" s="38"/>
      <c r="G39" s="38"/>
      <c r="H39" s="25">
        <f t="shared" si="0"/>
        <v>749.72</v>
      </c>
      <c r="I39" s="54"/>
    </row>
    <row r="40" spans="1:9" x14ac:dyDescent="0.25">
      <c r="A40" s="49">
        <v>30</v>
      </c>
      <c r="B40" s="22" t="s">
        <v>24</v>
      </c>
      <c r="C40" s="23" t="s">
        <v>15</v>
      </c>
      <c r="D40" s="17">
        <v>42801</v>
      </c>
      <c r="E40" s="25">
        <v>923.98</v>
      </c>
      <c r="F40" s="38"/>
      <c r="G40" s="38"/>
      <c r="H40" s="25">
        <f t="shared" si="0"/>
        <v>923.98</v>
      </c>
      <c r="I40" s="54"/>
    </row>
    <row r="41" spans="1:9" x14ac:dyDescent="0.25">
      <c r="A41" s="64"/>
      <c r="B41" s="33" t="s">
        <v>24</v>
      </c>
      <c r="C41" s="34" t="s">
        <v>15</v>
      </c>
      <c r="D41" s="35">
        <v>42815</v>
      </c>
      <c r="E41" s="36">
        <v>545.54</v>
      </c>
      <c r="F41" s="38"/>
      <c r="G41" s="38"/>
      <c r="H41" s="25">
        <f t="shared" si="0"/>
        <v>545.54</v>
      </c>
      <c r="I41" s="54"/>
    </row>
    <row r="42" spans="1:9" x14ac:dyDescent="0.25">
      <c r="A42" s="49">
        <v>31</v>
      </c>
      <c r="B42" s="22" t="s">
        <v>25</v>
      </c>
      <c r="C42" s="23" t="s">
        <v>15</v>
      </c>
      <c r="D42" s="17">
        <v>42765</v>
      </c>
      <c r="E42" s="25">
        <v>3732.4</v>
      </c>
      <c r="F42" s="38"/>
      <c r="G42" s="38">
        <v>3732.4</v>
      </c>
      <c r="H42" s="25">
        <f t="shared" si="0"/>
        <v>0</v>
      </c>
      <c r="I42" s="55" t="s">
        <v>134</v>
      </c>
    </row>
    <row r="43" spans="1:9" x14ac:dyDescent="0.25">
      <c r="A43" s="49">
        <v>32</v>
      </c>
      <c r="B43" s="22" t="s">
        <v>25</v>
      </c>
      <c r="C43" s="23" t="s">
        <v>15</v>
      </c>
      <c r="D43" s="17">
        <v>42786</v>
      </c>
      <c r="E43" s="25">
        <v>3029</v>
      </c>
      <c r="F43" s="38"/>
      <c r="G43" s="38">
        <v>503.1</v>
      </c>
      <c r="H43" s="25">
        <f t="shared" si="0"/>
        <v>2525.9</v>
      </c>
      <c r="I43" s="55"/>
    </row>
    <row r="44" spans="1:9" x14ac:dyDescent="0.25">
      <c r="A44" s="49">
        <v>33</v>
      </c>
      <c r="B44" s="22" t="s">
        <v>25</v>
      </c>
      <c r="C44" s="23" t="s">
        <v>15</v>
      </c>
      <c r="D44" s="17">
        <v>42800</v>
      </c>
      <c r="E44" s="25">
        <v>1408.28</v>
      </c>
      <c r="F44" s="38"/>
      <c r="G44" s="38"/>
      <c r="H44" s="25">
        <f t="shared" si="0"/>
        <v>1408.28</v>
      </c>
      <c r="I44" s="55"/>
    </row>
    <row r="45" spans="1:9" x14ac:dyDescent="0.25">
      <c r="A45" s="49">
        <v>34</v>
      </c>
      <c r="B45" s="22" t="s">
        <v>25</v>
      </c>
      <c r="C45" s="23" t="s">
        <v>15</v>
      </c>
      <c r="D45" s="17">
        <v>42807</v>
      </c>
      <c r="E45" s="25">
        <v>1705.7</v>
      </c>
      <c r="F45" s="38"/>
      <c r="G45" s="38"/>
      <c r="H45" s="25">
        <f t="shared" si="0"/>
        <v>1705.7</v>
      </c>
      <c r="I45" s="55"/>
    </row>
    <row r="46" spans="1:9" x14ac:dyDescent="0.25">
      <c r="A46" s="49">
        <v>35</v>
      </c>
      <c r="B46" s="22" t="s">
        <v>26</v>
      </c>
      <c r="C46" s="23" t="s">
        <v>15</v>
      </c>
      <c r="D46" s="17">
        <v>42759</v>
      </c>
      <c r="E46" s="25">
        <v>444.68000000000006</v>
      </c>
      <c r="F46" s="38"/>
      <c r="G46" s="38">
        <v>444.68</v>
      </c>
      <c r="H46" s="25">
        <f t="shared" si="0"/>
        <v>0</v>
      </c>
      <c r="I46" s="55" t="s">
        <v>135</v>
      </c>
    </row>
    <row r="47" spans="1:9" x14ac:dyDescent="0.25">
      <c r="A47" s="49">
        <v>36</v>
      </c>
      <c r="B47" s="22" t="s">
        <v>26</v>
      </c>
      <c r="C47" s="23" t="s">
        <v>15</v>
      </c>
      <c r="D47" s="17">
        <v>42774</v>
      </c>
      <c r="E47" s="25">
        <v>1864.14</v>
      </c>
      <c r="F47" s="38"/>
      <c r="G47" s="38"/>
      <c r="H47" s="25">
        <f t="shared" si="0"/>
        <v>1864.14</v>
      </c>
      <c r="I47" s="55"/>
    </row>
    <row r="48" spans="1:9" x14ac:dyDescent="0.25">
      <c r="A48" s="49">
        <v>37</v>
      </c>
      <c r="B48" s="22" t="s">
        <v>26</v>
      </c>
      <c r="C48" s="23" t="s">
        <v>15</v>
      </c>
      <c r="D48" s="17">
        <v>42788</v>
      </c>
      <c r="E48" s="25">
        <v>1383.4</v>
      </c>
      <c r="F48" s="38">
        <v>1383.4</v>
      </c>
      <c r="G48" s="38"/>
      <c r="H48" s="25">
        <f t="shared" si="0"/>
        <v>0</v>
      </c>
      <c r="I48" s="55"/>
    </row>
    <row r="49" spans="1:9" x14ac:dyDescent="0.25">
      <c r="A49" s="49">
        <v>38</v>
      </c>
      <c r="B49" s="22" t="s">
        <v>26</v>
      </c>
      <c r="C49" s="23" t="s">
        <v>15</v>
      </c>
      <c r="D49" s="17">
        <v>42802</v>
      </c>
      <c r="E49" s="25">
        <v>677.3</v>
      </c>
      <c r="F49" s="38">
        <v>235.5</v>
      </c>
      <c r="G49" s="38">
        <v>441.8</v>
      </c>
      <c r="H49" s="25">
        <f t="shared" si="0"/>
        <v>0</v>
      </c>
      <c r="I49" s="55"/>
    </row>
    <row r="50" spans="1:9" x14ac:dyDescent="0.25">
      <c r="A50" s="49">
        <v>39</v>
      </c>
      <c r="B50" s="22" t="s">
        <v>26</v>
      </c>
      <c r="C50" s="23" t="s">
        <v>15</v>
      </c>
      <c r="D50" s="17">
        <v>42809</v>
      </c>
      <c r="E50" s="25">
        <v>2585.56</v>
      </c>
      <c r="F50" s="38"/>
      <c r="G50" s="38"/>
      <c r="H50" s="25">
        <f t="shared" si="0"/>
        <v>2585.56</v>
      </c>
      <c r="I50" s="55"/>
    </row>
    <row r="51" spans="1:9" x14ac:dyDescent="0.25">
      <c r="A51" s="49">
        <v>40</v>
      </c>
      <c r="B51" s="22" t="s">
        <v>27</v>
      </c>
      <c r="C51" s="23" t="s">
        <v>15</v>
      </c>
      <c r="D51" s="17">
        <v>42802</v>
      </c>
      <c r="E51" s="25">
        <v>565.04</v>
      </c>
      <c r="F51" s="38">
        <v>565.04</v>
      </c>
      <c r="G51" s="38"/>
      <c r="H51" s="25">
        <f t="shared" si="0"/>
        <v>0</v>
      </c>
      <c r="I51" s="55"/>
    </row>
    <row r="52" spans="1:9" x14ac:dyDescent="0.25">
      <c r="A52" s="49">
        <v>41</v>
      </c>
      <c r="B52" s="22" t="s">
        <v>27</v>
      </c>
      <c r="C52" s="23" t="s">
        <v>15</v>
      </c>
      <c r="D52" s="17">
        <v>42808</v>
      </c>
      <c r="E52" s="25">
        <v>153</v>
      </c>
      <c r="F52" s="38"/>
      <c r="G52" s="38"/>
      <c r="H52" s="25">
        <f t="shared" si="0"/>
        <v>153</v>
      </c>
      <c r="I52" s="55"/>
    </row>
    <row r="53" spans="1:9" x14ac:dyDescent="0.25">
      <c r="A53" s="64"/>
      <c r="B53" s="33" t="s">
        <v>27</v>
      </c>
      <c r="C53" s="34" t="s">
        <v>15</v>
      </c>
      <c r="D53" s="35">
        <v>42816</v>
      </c>
      <c r="E53" s="36">
        <v>490.44</v>
      </c>
      <c r="F53" s="38"/>
      <c r="G53" s="38"/>
      <c r="H53" s="25">
        <f t="shared" si="0"/>
        <v>490.44</v>
      </c>
      <c r="I53" s="55"/>
    </row>
    <row r="54" spans="1:9" x14ac:dyDescent="0.25">
      <c r="A54" s="49">
        <v>42</v>
      </c>
      <c r="B54" s="22" t="s">
        <v>28</v>
      </c>
      <c r="C54" s="23" t="s">
        <v>15</v>
      </c>
      <c r="D54" s="17">
        <v>42800</v>
      </c>
      <c r="E54" s="25">
        <v>3122.04</v>
      </c>
      <c r="F54" s="38"/>
      <c r="G54" s="38"/>
      <c r="H54" s="25">
        <f t="shared" si="0"/>
        <v>3122.04</v>
      </c>
      <c r="I54" s="55"/>
    </row>
    <row r="55" spans="1:9" x14ac:dyDescent="0.25">
      <c r="A55" s="49">
        <v>43</v>
      </c>
      <c r="B55" s="22" t="s">
        <v>28</v>
      </c>
      <c r="C55" s="23" t="s">
        <v>15</v>
      </c>
      <c r="D55" s="17">
        <v>42807</v>
      </c>
      <c r="E55" s="25">
        <v>2165.6</v>
      </c>
      <c r="F55" s="38">
        <v>2165.6</v>
      </c>
      <c r="G55" s="38"/>
      <c r="H55" s="25">
        <f t="shared" si="0"/>
        <v>0</v>
      </c>
      <c r="I55" s="55"/>
    </row>
    <row r="56" spans="1:9" x14ac:dyDescent="0.25">
      <c r="A56" s="64"/>
      <c r="B56" s="33" t="s">
        <v>28</v>
      </c>
      <c r="C56" s="34" t="s">
        <v>15</v>
      </c>
      <c r="D56" s="35">
        <v>42814</v>
      </c>
      <c r="E56" s="36">
        <v>2622.2</v>
      </c>
      <c r="F56" s="38"/>
      <c r="G56" s="38"/>
      <c r="H56" s="25">
        <f t="shared" si="0"/>
        <v>2622.2</v>
      </c>
      <c r="I56" s="55"/>
    </row>
    <row r="57" spans="1:9" x14ac:dyDescent="0.25">
      <c r="A57" s="49">
        <v>44</v>
      </c>
      <c r="B57" s="22" t="s">
        <v>29</v>
      </c>
      <c r="C57" s="23" t="s">
        <v>15</v>
      </c>
      <c r="D57" s="17">
        <v>42780</v>
      </c>
      <c r="E57" s="25">
        <v>792.35</v>
      </c>
      <c r="F57" s="38"/>
      <c r="G57" s="38"/>
      <c r="H57" s="25">
        <f t="shared" si="0"/>
        <v>792.35</v>
      </c>
      <c r="I57" s="55"/>
    </row>
    <row r="58" spans="1:9" x14ac:dyDescent="0.25">
      <c r="A58" s="49">
        <v>45</v>
      </c>
      <c r="B58" s="22" t="s">
        <v>29</v>
      </c>
      <c r="C58" s="23" t="s">
        <v>15</v>
      </c>
      <c r="D58" s="17">
        <v>42794</v>
      </c>
      <c r="E58" s="25">
        <v>434.44</v>
      </c>
      <c r="F58" s="38"/>
      <c r="G58" s="38">
        <v>434.44</v>
      </c>
      <c r="H58" s="25">
        <f t="shared" si="0"/>
        <v>0</v>
      </c>
      <c r="I58" s="55" t="s">
        <v>136</v>
      </c>
    </row>
    <row r="59" spans="1:9" x14ac:dyDescent="0.25">
      <c r="A59" s="49">
        <v>46</v>
      </c>
      <c r="B59" s="22" t="s">
        <v>29</v>
      </c>
      <c r="C59" s="23" t="s">
        <v>15</v>
      </c>
      <c r="D59" s="17">
        <v>42801</v>
      </c>
      <c r="E59" s="25">
        <v>759.14</v>
      </c>
      <c r="F59" s="38"/>
      <c r="G59" s="38"/>
      <c r="H59" s="25">
        <f t="shared" si="0"/>
        <v>759.14</v>
      </c>
      <c r="I59" s="55"/>
    </row>
    <row r="60" spans="1:9" x14ac:dyDescent="0.25">
      <c r="A60" s="49">
        <v>47</v>
      </c>
      <c r="B60" s="22" t="s">
        <v>29</v>
      </c>
      <c r="C60" s="23" t="s">
        <v>15</v>
      </c>
      <c r="D60" s="17">
        <v>42808</v>
      </c>
      <c r="E60" s="25">
        <v>220.15</v>
      </c>
      <c r="F60" s="38"/>
      <c r="G60" s="38">
        <v>220.15</v>
      </c>
      <c r="H60" s="25">
        <f t="shared" si="0"/>
        <v>0</v>
      </c>
      <c r="I60" s="55"/>
    </row>
    <row r="61" spans="1:9" x14ac:dyDescent="0.25">
      <c r="A61" s="49">
        <v>48</v>
      </c>
      <c r="B61" s="22" t="s">
        <v>32</v>
      </c>
      <c r="C61" s="23" t="s">
        <v>15</v>
      </c>
      <c r="D61" s="17">
        <v>42807</v>
      </c>
      <c r="E61" s="25">
        <v>238.7</v>
      </c>
      <c r="F61" s="38">
        <v>238.7</v>
      </c>
      <c r="G61" s="38"/>
      <c r="H61" s="25">
        <f t="shared" si="0"/>
        <v>0</v>
      </c>
      <c r="I61" s="55"/>
    </row>
    <row r="62" spans="1:9" x14ac:dyDescent="0.25">
      <c r="A62" s="64"/>
      <c r="B62" s="33" t="s">
        <v>32</v>
      </c>
      <c r="C62" s="34" t="s">
        <v>15</v>
      </c>
      <c r="D62" s="35">
        <v>42814</v>
      </c>
      <c r="E62" s="36">
        <v>294.7</v>
      </c>
      <c r="F62" s="38"/>
      <c r="G62" s="38"/>
      <c r="H62" s="25">
        <f t="shared" si="0"/>
        <v>294.7</v>
      </c>
      <c r="I62" s="55"/>
    </row>
    <row r="63" spans="1:9" x14ac:dyDescent="0.25">
      <c r="A63" s="49">
        <v>49</v>
      </c>
      <c r="B63" s="22" t="s">
        <v>33</v>
      </c>
      <c r="C63" s="23" t="s">
        <v>15</v>
      </c>
      <c r="D63" s="17">
        <v>42807</v>
      </c>
      <c r="E63" s="25">
        <v>1191.4000000000001</v>
      </c>
      <c r="F63" s="38">
        <v>1191.4000000000001</v>
      </c>
      <c r="G63" s="38"/>
      <c r="H63" s="25">
        <f t="shared" si="0"/>
        <v>0</v>
      </c>
      <c r="I63" s="55"/>
    </row>
    <row r="64" spans="1:9" x14ac:dyDescent="0.25">
      <c r="A64" s="64"/>
      <c r="B64" s="33" t="s">
        <v>33</v>
      </c>
      <c r="C64" s="34" t="s">
        <v>15</v>
      </c>
      <c r="D64" s="35">
        <v>42814</v>
      </c>
      <c r="E64" s="36">
        <v>948</v>
      </c>
      <c r="F64" s="38"/>
      <c r="G64" s="38"/>
      <c r="H64" s="25">
        <f t="shared" si="0"/>
        <v>948</v>
      </c>
      <c r="I64" s="55"/>
    </row>
    <row r="65" spans="1:9" x14ac:dyDescent="0.25">
      <c r="A65" s="49">
        <v>50</v>
      </c>
      <c r="B65" s="22" t="s">
        <v>34</v>
      </c>
      <c r="C65" s="23" t="s">
        <v>15</v>
      </c>
      <c r="D65" s="17">
        <v>42808</v>
      </c>
      <c r="E65" s="25">
        <v>2665.38</v>
      </c>
      <c r="F65" s="38">
        <v>2665.38</v>
      </c>
      <c r="G65" s="38"/>
      <c r="H65" s="25">
        <f t="shared" si="0"/>
        <v>0</v>
      </c>
      <c r="I65" s="56"/>
    </row>
    <row r="66" spans="1:9" x14ac:dyDescent="0.25">
      <c r="A66" s="64"/>
      <c r="B66" s="33" t="s">
        <v>34</v>
      </c>
      <c r="C66" s="34" t="s">
        <v>15</v>
      </c>
      <c r="D66" s="35">
        <v>42815</v>
      </c>
      <c r="E66" s="36">
        <v>1109.52</v>
      </c>
      <c r="F66" s="38"/>
      <c r="G66" s="38"/>
      <c r="H66" s="25">
        <f t="shared" si="0"/>
        <v>1109.52</v>
      </c>
      <c r="I66" s="56"/>
    </row>
    <row r="67" spans="1:9" x14ac:dyDescent="0.25">
      <c r="A67" s="49">
        <v>51</v>
      </c>
      <c r="B67" s="22" t="s">
        <v>35</v>
      </c>
      <c r="C67" s="23" t="s">
        <v>15</v>
      </c>
      <c r="D67" s="17">
        <v>42780</v>
      </c>
      <c r="E67" s="25">
        <v>459.99999999999994</v>
      </c>
      <c r="F67" s="38">
        <v>460</v>
      </c>
      <c r="G67" s="38"/>
      <c r="H67" s="25">
        <f t="shared" si="0"/>
        <v>-5.6843418860808015E-14</v>
      </c>
      <c r="I67" s="56"/>
    </row>
    <row r="68" spans="1:9" x14ac:dyDescent="0.25">
      <c r="A68" s="49">
        <v>52</v>
      </c>
      <c r="B68" s="22" t="s">
        <v>35</v>
      </c>
      <c r="C68" s="23" t="s">
        <v>15</v>
      </c>
      <c r="D68" s="17">
        <v>42794</v>
      </c>
      <c r="E68" s="25">
        <v>1015.66</v>
      </c>
      <c r="F68" s="38"/>
      <c r="G68" s="38"/>
      <c r="H68" s="25">
        <f t="shared" si="0"/>
        <v>1015.66</v>
      </c>
      <c r="I68" s="56"/>
    </row>
    <row r="69" spans="1:9" x14ac:dyDescent="0.25">
      <c r="A69" s="49">
        <v>53</v>
      </c>
      <c r="B69" s="22" t="s">
        <v>35</v>
      </c>
      <c r="C69" s="23" t="s">
        <v>15</v>
      </c>
      <c r="D69" s="17">
        <v>42808</v>
      </c>
      <c r="E69" s="25">
        <v>890.4</v>
      </c>
      <c r="F69" s="38"/>
      <c r="G69" s="38"/>
      <c r="H69" s="25">
        <f t="shared" si="0"/>
        <v>890.4</v>
      </c>
      <c r="I69" s="56"/>
    </row>
    <row r="70" spans="1:9" x14ac:dyDescent="0.25">
      <c r="A70" s="64"/>
      <c r="B70" s="33" t="s">
        <v>35</v>
      </c>
      <c r="C70" s="34" t="s">
        <v>15</v>
      </c>
      <c r="D70" s="35">
        <v>42815</v>
      </c>
      <c r="E70" s="36">
        <v>557.4</v>
      </c>
      <c r="F70" s="38"/>
      <c r="G70" s="38"/>
      <c r="H70" s="25">
        <f t="shared" ref="H70:H129" si="1">E70-F70-G70</f>
        <v>557.4</v>
      </c>
      <c r="I70" s="56"/>
    </row>
    <row r="71" spans="1:9" x14ac:dyDescent="0.25">
      <c r="A71" s="49">
        <v>54</v>
      </c>
      <c r="B71" s="22" t="s">
        <v>38</v>
      </c>
      <c r="C71" s="23" t="s">
        <v>15</v>
      </c>
      <c r="D71" s="17">
        <v>42780</v>
      </c>
      <c r="E71" s="25">
        <v>671.3</v>
      </c>
      <c r="F71" s="38"/>
      <c r="G71" s="38">
        <v>671.3</v>
      </c>
      <c r="H71" s="25">
        <f t="shared" si="1"/>
        <v>0</v>
      </c>
      <c r="I71" s="56" t="s">
        <v>137</v>
      </c>
    </row>
    <row r="72" spans="1:9" x14ac:dyDescent="0.25">
      <c r="A72" s="49">
        <v>55</v>
      </c>
      <c r="B72" s="22" t="s">
        <v>38</v>
      </c>
      <c r="C72" s="23" t="s">
        <v>15</v>
      </c>
      <c r="D72" s="17">
        <v>42787</v>
      </c>
      <c r="E72" s="25">
        <v>599</v>
      </c>
      <c r="F72" s="38"/>
      <c r="G72" s="38">
        <v>599</v>
      </c>
      <c r="H72" s="25">
        <f t="shared" si="1"/>
        <v>0</v>
      </c>
      <c r="I72" s="56"/>
    </row>
    <row r="73" spans="1:9" x14ac:dyDescent="0.25">
      <c r="A73" s="49">
        <v>56</v>
      </c>
      <c r="B73" s="22" t="s">
        <v>38</v>
      </c>
      <c r="C73" s="23" t="s">
        <v>15</v>
      </c>
      <c r="D73" s="17">
        <v>42794</v>
      </c>
      <c r="E73" s="25">
        <v>972.4</v>
      </c>
      <c r="F73" s="38"/>
      <c r="G73" s="38">
        <v>972.4</v>
      </c>
      <c r="H73" s="25">
        <f t="shared" si="1"/>
        <v>0</v>
      </c>
      <c r="I73" s="56"/>
    </row>
    <row r="74" spans="1:9" x14ac:dyDescent="0.25">
      <c r="A74" s="49">
        <v>57</v>
      </c>
      <c r="B74" s="22" t="s">
        <v>38</v>
      </c>
      <c r="C74" s="23" t="s">
        <v>15</v>
      </c>
      <c r="D74" s="17">
        <v>42801</v>
      </c>
      <c r="E74" s="25">
        <v>324.39999999999998</v>
      </c>
      <c r="F74" s="38"/>
      <c r="G74" s="38"/>
      <c r="H74" s="25">
        <f t="shared" si="1"/>
        <v>324.39999999999998</v>
      </c>
      <c r="I74" s="56"/>
    </row>
    <row r="75" spans="1:9" x14ac:dyDescent="0.25">
      <c r="A75" s="49">
        <v>58</v>
      </c>
      <c r="B75" s="22" t="s">
        <v>38</v>
      </c>
      <c r="C75" s="23" t="s">
        <v>15</v>
      </c>
      <c r="D75" s="17">
        <v>42808</v>
      </c>
      <c r="E75" s="25">
        <v>1061.8900000000001</v>
      </c>
      <c r="F75" s="38"/>
      <c r="G75" s="38"/>
      <c r="H75" s="25">
        <f t="shared" si="1"/>
        <v>1061.8900000000001</v>
      </c>
      <c r="I75" s="56"/>
    </row>
    <row r="76" spans="1:9" x14ac:dyDescent="0.25">
      <c r="A76" s="64"/>
      <c r="B76" s="33" t="s">
        <v>38</v>
      </c>
      <c r="C76" s="34" t="s">
        <v>15</v>
      </c>
      <c r="D76" s="35">
        <v>42815</v>
      </c>
      <c r="E76" s="36">
        <v>269.32</v>
      </c>
      <c r="F76" s="38"/>
      <c r="G76" s="38"/>
      <c r="H76" s="25">
        <f t="shared" si="1"/>
        <v>269.32</v>
      </c>
      <c r="I76" s="56"/>
    </row>
    <row r="77" spans="1:9" x14ac:dyDescent="0.25">
      <c r="A77" s="49">
        <v>59</v>
      </c>
      <c r="B77" s="22" t="s">
        <v>39</v>
      </c>
      <c r="C77" s="23" t="s">
        <v>15</v>
      </c>
      <c r="D77" s="17">
        <v>42801</v>
      </c>
      <c r="E77" s="25">
        <v>1152</v>
      </c>
      <c r="F77" s="38"/>
      <c r="G77" s="38"/>
      <c r="H77" s="25">
        <f t="shared" si="1"/>
        <v>1152</v>
      </c>
      <c r="I77" s="56"/>
    </row>
    <row r="78" spans="1:9" x14ac:dyDescent="0.25">
      <c r="A78" s="64"/>
      <c r="B78" s="33" t="s">
        <v>39</v>
      </c>
      <c r="C78" s="34" t="s">
        <v>15</v>
      </c>
      <c r="D78" s="35">
        <v>42815</v>
      </c>
      <c r="E78" s="36">
        <v>294</v>
      </c>
      <c r="F78" s="38"/>
      <c r="G78" s="38"/>
      <c r="H78" s="25">
        <f t="shared" si="1"/>
        <v>294</v>
      </c>
      <c r="I78" s="56"/>
    </row>
    <row r="79" spans="1:9" x14ac:dyDescent="0.25">
      <c r="A79" s="49">
        <v>60</v>
      </c>
      <c r="B79" s="22" t="s">
        <v>40</v>
      </c>
      <c r="C79" s="23" t="s">
        <v>15</v>
      </c>
      <c r="D79" s="17">
        <v>42807</v>
      </c>
      <c r="E79" s="25">
        <v>1019.15</v>
      </c>
      <c r="F79" s="38"/>
      <c r="G79" s="38"/>
      <c r="H79" s="25">
        <f t="shared" si="1"/>
        <v>1019.15</v>
      </c>
      <c r="I79" s="56"/>
    </row>
    <row r="80" spans="1:9" x14ac:dyDescent="0.25">
      <c r="A80" s="49">
        <v>61</v>
      </c>
      <c r="B80" s="22" t="s">
        <v>40</v>
      </c>
      <c r="C80" s="23" t="s">
        <v>15</v>
      </c>
      <c r="D80" s="17">
        <v>42807</v>
      </c>
      <c r="E80" s="25">
        <v>803.15</v>
      </c>
      <c r="F80" s="38">
        <v>803.15</v>
      </c>
      <c r="G80" s="38"/>
      <c r="H80" s="25">
        <f t="shared" si="1"/>
        <v>0</v>
      </c>
      <c r="I80" s="56"/>
    </row>
    <row r="81" spans="1:9" x14ac:dyDescent="0.25">
      <c r="A81" s="64"/>
      <c r="B81" s="33" t="s">
        <v>40</v>
      </c>
      <c r="C81" s="34" t="s">
        <v>15</v>
      </c>
      <c r="D81" s="35">
        <v>42814</v>
      </c>
      <c r="E81" s="36">
        <v>734.4</v>
      </c>
      <c r="F81" s="38"/>
      <c r="G81" s="38"/>
      <c r="H81" s="25">
        <f t="shared" si="1"/>
        <v>734.4</v>
      </c>
      <c r="I81" s="56"/>
    </row>
    <row r="82" spans="1:9" x14ac:dyDescent="0.25">
      <c r="A82" s="64"/>
      <c r="B82" s="33" t="s">
        <v>65</v>
      </c>
      <c r="C82" s="34" t="s">
        <v>15</v>
      </c>
      <c r="D82" s="35">
        <v>42815</v>
      </c>
      <c r="E82" s="36">
        <v>1104</v>
      </c>
      <c r="F82" s="38"/>
      <c r="G82" s="38"/>
      <c r="H82" s="25">
        <f t="shared" si="1"/>
        <v>1104</v>
      </c>
      <c r="I82" s="56"/>
    </row>
    <row r="83" spans="1:9" x14ac:dyDescent="0.25">
      <c r="A83" s="49">
        <v>63</v>
      </c>
      <c r="B83" s="22" t="s">
        <v>97</v>
      </c>
      <c r="C83" s="23" t="s">
        <v>15</v>
      </c>
      <c r="D83" s="17">
        <v>42808</v>
      </c>
      <c r="E83" s="25">
        <v>1690</v>
      </c>
      <c r="F83" s="38">
        <v>1690</v>
      </c>
      <c r="G83" s="38"/>
      <c r="H83" s="25">
        <f t="shared" si="1"/>
        <v>0</v>
      </c>
      <c r="I83" s="56"/>
    </row>
    <row r="84" spans="1:9" x14ac:dyDescent="0.25">
      <c r="A84" s="64"/>
      <c r="B84" s="33" t="s">
        <v>97</v>
      </c>
      <c r="C84" s="34" t="s">
        <v>15</v>
      </c>
      <c r="D84" s="35">
        <v>42815</v>
      </c>
      <c r="E84" s="36">
        <v>2208.1999999999998</v>
      </c>
      <c r="F84" s="38"/>
      <c r="G84" s="38"/>
      <c r="H84" s="25">
        <f t="shared" si="1"/>
        <v>2208.1999999999998</v>
      </c>
      <c r="I84" s="56"/>
    </row>
    <row r="85" spans="1:9" x14ac:dyDescent="0.25">
      <c r="A85" s="49">
        <v>64</v>
      </c>
      <c r="B85" s="22" t="s">
        <v>31</v>
      </c>
      <c r="C85" s="23" t="s">
        <v>15</v>
      </c>
      <c r="D85" s="17">
        <v>42801</v>
      </c>
      <c r="E85" s="25">
        <v>499.99999999999989</v>
      </c>
      <c r="F85" s="38">
        <v>500</v>
      </c>
      <c r="G85" s="38"/>
      <c r="H85" s="25">
        <f t="shared" si="1"/>
        <v>-1.1368683772161603E-13</v>
      </c>
      <c r="I85" s="56"/>
    </row>
    <row r="86" spans="1:9" x14ac:dyDescent="0.25">
      <c r="A86" s="49">
        <v>65</v>
      </c>
      <c r="B86" s="22" t="s">
        <v>31</v>
      </c>
      <c r="C86" s="23" t="s">
        <v>15</v>
      </c>
      <c r="D86" s="17">
        <v>42808</v>
      </c>
      <c r="E86" s="25">
        <v>815.3</v>
      </c>
      <c r="F86" s="38"/>
      <c r="G86" s="38"/>
      <c r="H86" s="25">
        <f t="shared" si="1"/>
        <v>815.3</v>
      </c>
      <c r="I86" s="56"/>
    </row>
    <row r="87" spans="1:9" x14ac:dyDescent="0.25">
      <c r="A87" s="64"/>
      <c r="B87" s="33" t="s">
        <v>31</v>
      </c>
      <c r="C87" s="34" t="s">
        <v>15</v>
      </c>
      <c r="D87" s="35">
        <v>42815</v>
      </c>
      <c r="E87" s="36">
        <v>192.3</v>
      </c>
      <c r="F87" s="38"/>
      <c r="G87" s="38"/>
      <c r="H87" s="25">
        <f t="shared" si="1"/>
        <v>192.3</v>
      </c>
      <c r="I87" s="56"/>
    </row>
    <row r="88" spans="1:9" x14ac:dyDescent="0.25">
      <c r="A88" s="49">
        <v>66</v>
      </c>
      <c r="B88" s="22" t="s">
        <v>30</v>
      </c>
      <c r="C88" s="23" t="s">
        <v>15</v>
      </c>
      <c r="D88" s="17">
        <v>42800</v>
      </c>
      <c r="E88" s="25">
        <v>3000</v>
      </c>
      <c r="F88" s="38">
        <v>1000</v>
      </c>
      <c r="G88" s="38"/>
      <c r="H88" s="25">
        <f t="shared" si="1"/>
        <v>2000</v>
      </c>
      <c r="I88" s="56"/>
    </row>
    <row r="89" spans="1:9" x14ac:dyDescent="0.25">
      <c r="A89" s="49">
        <v>67</v>
      </c>
      <c r="B89" s="22" t="s">
        <v>30</v>
      </c>
      <c r="C89" s="23" t="s">
        <v>15</v>
      </c>
      <c r="D89" s="17">
        <v>42807</v>
      </c>
      <c r="E89" s="25">
        <v>324.83999999999997</v>
      </c>
      <c r="F89" s="38"/>
      <c r="G89" s="38"/>
      <c r="H89" s="25">
        <f t="shared" si="1"/>
        <v>324.83999999999997</v>
      </c>
      <c r="I89" s="56"/>
    </row>
    <row r="90" spans="1:9" x14ac:dyDescent="0.25">
      <c r="A90" s="64"/>
      <c r="B90" s="33" t="s">
        <v>131</v>
      </c>
      <c r="C90" s="34" t="s">
        <v>15</v>
      </c>
      <c r="D90" s="35">
        <v>42815</v>
      </c>
      <c r="E90" s="36">
        <v>121.92</v>
      </c>
      <c r="F90" s="38"/>
      <c r="G90" s="38"/>
      <c r="H90" s="25">
        <f t="shared" si="1"/>
        <v>121.92</v>
      </c>
      <c r="I90" s="56"/>
    </row>
    <row r="91" spans="1:9" x14ac:dyDescent="0.25">
      <c r="A91" s="64"/>
      <c r="B91" s="33" t="s">
        <v>74</v>
      </c>
      <c r="C91" s="34" t="s">
        <v>15</v>
      </c>
      <c r="D91" s="35">
        <v>42816</v>
      </c>
      <c r="E91" s="36">
        <v>151.6</v>
      </c>
      <c r="F91" s="38"/>
      <c r="G91" s="38"/>
      <c r="H91" s="25">
        <f t="shared" si="1"/>
        <v>151.6</v>
      </c>
      <c r="I91" s="56"/>
    </row>
    <row r="92" spans="1:9" x14ac:dyDescent="0.25">
      <c r="A92" s="64"/>
      <c r="B92" s="33" t="s">
        <v>36</v>
      </c>
      <c r="C92" s="34" t="s">
        <v>15</v>
      </c>
      <c r="D92" s="35">
        <v>42814</v>
      </c>
      <c r="E92" s="36">
        <v>1179.8800000000001</v>
      </c>
      <c r="F92" s="38"/>
      <c r="G92" s="38"/>
      <c r="H92" s="25">
        <f t="shared" si="1"/>
        <v>1179.8800000000001</v>
      </c>
      <c r="I92" s="56"/>
    </row>
    <row r="93" spans="1:9" x14ac:dyDescent="0.25">
      <c r="A93" s="64"/>
      <c r="B93" s="33" t="s">
        <v>80</v>
      </c>
      <c r="C93" s="34" t="s">
        <v>15</v>
      </c>
      <c r="D93" s="35">
        <v>42814</v>
      </c>
      <c r="E93" s="36">
        <v>592.6</v>
      </c>
      <c r="F93" s="38"/>
      <c r="G93" s="38"/>
      <c r="H93" s="25">
        <f t="shared" si="1"/>
        <v>592.6</v>
      </c>
      <c r="I93" s="56"/>
    </row>
    <row r="94" spans="1:9" x14ac:dyDescent="0.25">
      <c r="A94" s="64"/>
      <c r="B94" s="33" t="s">
        <v>90</v>
      </c>
      <c r="C94" s="34" t="s">
        <v>15</v>
      </c>
      <c r="D94" s="35">
        <v>42815</v>
      </c>
      <c r="E94" s="36">
        <v>239.3</v>
      </c>
      <c r="F94" s="38"/>
      <c r="G94" s="38"/>
      <c r="H94" s="25">
        <f t="shared" si="1"/>
        <v>239.3</v>
      </c>
      <c r="I94" s="56"/>
    </row>
    <row r="95" spans="1:9" x14ac:dyDescent="0.25">
      <c r="A95" s="49">
        <v>68</v>
      </c>
      <c r="B95" s="22" t="s">
        <v>43</v>
      </c>
      <c r="C95" s="23" t="s">
        <v>44</v>
      </c>
      <c r="D95" s="17"/>
      <c r="E95" s="25">
        <v>2550</v>
      </c>
      <c r="F95" s="38"/>
      <c r="G95" s="38"/>
      <c r="H95" s="25">
        <f t="shared" si="1"/>
        <v>2550</v>
      </c>
      <c r="I95" s="54"/>
    </row>
    <row r="96" spans="1:9" x14ac:dyDescent="0.25">
      <c r="A96" s="49">
        <v>69</v>
      </c>
      <c r="B96" s="22" t="s">
        <v>45</v>
      </c>
      <c r="C96" s="23" t="s">
        <v>44</v>
      </c>
      <c r="D96" s="17">
        <v>42775</v>
      </c>
      <c r="E96" s="25">
        <v>497.7</v>
      </c>
      <c r="F96" s="38">
        <v>497.7</v>
      </c>
      <c r="G96" s="38"/>
      <c r="H96" s="25">
        <f t="shared" si="1"/>
        <v>0</v>
      </c>
      <c r="I96" s="54"/>
    </row>
    <row r="97" spans="1:9" x14ac:dyDescent="0.25">
      <c r="A97" s="49">
        <v>70</v>
      </c>
      <c r="B97" s="22" t="s">
        <v>45</v>
      </c>
      <c r="C97" s="23" t="s">
        <v>44</v>
      </c>
      <c r="D97" s="17">
        <v>42797</v>
      </c>
      <c r="E97" s="25">
        <v>1145.02</v>
      </c>
      <c r="F97" s="38">
        <v>1145.02</v>
      </c>
      <c r="G97" s="38"/>
      <c r="H97" s="25">
        <f t="shared" si="1"/>
        <v>0</v>
      </c>
      <c r="I97" s="54"/>
    </row>
    <row r="98" spans="1:9" x14ac:dyDescent="0.25">
      <c r="A98" s="49">
        <v>71</v>
      </c>
      <c r="B98" s="22" t="s">
        <v>45</v>
      </c>
      <c r="C98" s="23" t="s">
        <v>44</v>
      </c>
      <c r="D98" s="17">
        <v>42804</v>
      </c>
      <c r="E98" s="25">
        <v>1269.06</v>
      </c>
      <c r="F98" s="38"/>
      <c r="G98" s="38"/>
      <c r="H98" s="25">
        <f t="shared" si="1"/>
        <v>1269.06</v>
      </c>
      <c r="I98" s="54"/>
    </row>
    <row r="99" spans="1:9" x14ac:dyDescent="0.25">
      <c r="A99" s="49">
        <v>72</v>
      </c>
      <c r="B99" s="22" t="s">
        <v>45</v>
      </c>
      <c r="C99" s="23" t="s">
        <v>44</v>
      </c>
      <c r="D99" s="17">
        <v>42811</v>
      </c>
      <c r="E99" s="25">
        <v>795.5</v>
      </c>
      <c r="F99" s="38"/>
      <c r="G99" s="38"/>
      <c r="H99" s="25">
        <f t="shared" si="1"/>
        <v>795.5</v>
      </c>
      <c r="I99" s="54"/>
    </row>
    <row r="100" spans="1:9" x14ac:dyDescent="0.25">
      <c r="A100" s="64"/>
      <c r="B100" s="33" t="s">
        <v>45</v>
      </c>
      <c r="C100" s="34" t="s">
        <v>44</v>
      </c>
      <c r="D100" s="35">
        <v>42818</v>
      </c>
      <c r="E100" s="36">
        <v>1271.3</v>
      </c>
      <c r="F100" s="38"/>
      <c r="G100" s="38"/>
      <c r="H100" s="25">
        <f t="shared" si="1"/>
        <v>1271.3</v>
      </c>
      <c r="I100" s="54"/>
    </row>
    <row r="101" spans="1:9" x14ac:dyDescent="0.25">
      <c r="A101" s="49">
        <v>73</v>
      </c>
      <c r="B101" s="22" t="s">
        <v>46</v>
      </c>
      <c r="C101" s="23" t="s">
        <v>44</v>
      </c>
      <c r="D101" s="17">
        <v>42794</v>
      </c>
      <c r="E101" s="25">
        <v>1634.9</v>
      </c>
      <c r="F101" s="38"/>
      <c r="G101" s="38"/>
      <c r="H101" s="25">
        <f t="shared" si="1"/>
        <v>1634.9</v>
      </c>
      <c r="I101" s="54"/>
    </row>
    <row r="102" spans="1:9" x14ac:dyDescent="0.25">
      <c r="A102" s="49">
        <v>74</v>
      </c>
      <c r="B102" s="22" t="s">
        <v>46</v>
      </c>
      <c r="C102" s="23" t="s">
        <v>44</v>
      </c>
      <c r="D102" s="17">
        <v>42811</v>
      </c>
      <c r="E102" s="25">
        <v>4016.56</v>
      </c>
      <c r="F102" s="38"/>
      <c r="G102" s="38"/>
      <c r="H102" s="25">
        <f t="shared" si="1"/>
        <v>4016.56</v>
      </c>
      <c r="I102" s="54"/>
    </row>
    <row r="103" spans="1:9" x14ac:dyDescent="0.25">
      <c r="A103" s="49">
        <v>75</v>
      </c>
      <c r="B103" s="22" t="s">
        <v>47</v>
      </c>
      <c r="C103" s="23" t="s">
        <v>44</v>
      </c>
      <c r="D103" s="17">
        <v>42784</v>
      </c>
      <c r="E103" s="25">
        <v>10973.26</v>
      </c>
      <c r="F103" s="38">
        <v>3500</v>
      </c>
      <c r="G103" s="38">
        <v>21.8</v>
      </c>
      <c r="H103" s="25">
        <f t="shared" si="1"/>
        <v>7451.46</v>
      </c>
      <c r="I103" s="54" t="s">
        <v>106</v>
      </c>
    </row>
    <row r="104" spans="1:9" x14ac:dyDescent="0.25">
      <c r="A104" s="49">
        <v>76</v>
      </c>
      <c r="B104" s="22" t="s">
        <v>47</v>
      </c>
      <c r="C104" s="23" t="s">
        <v>44</v>
      </c>
      <c r="D104" s="17">
        <v>42791</v>
      </c>
      <c r="E104" s="25">
        <v>5206.32</v>
      </c>
      <c r="F104" s="38"/>
      <c r="G104" s="38"/>
      <c r="H104" s="25">
        <f t="shared" si="1"/>
        <v>5206.32</v>
      </c>
      <c r="I104" s="54"/>
    </row>
    <row r="105" spans="1:9" x14ac:dyDescent="0.25">
      <c r="A105" s="49">
        <v>77</v>
      </c>
      <c r="B105" s="22" t="s">
        <v>47</v>
      </c>
      <c r="C105" s="23" t="s">
        <v>44</v>
      </c>
      <c r="D105" s="17">
        <v>42797</v>
      </c>
      <c r="E105" s="25">
        <v>3918.2</v>
      </c>
      <c r="F105" s="38"/>
      <c r="G105" s="38">
        <v>3918.2</v>
      </c>
      <c r="H105" s="25">
        <f t="shared" si="1"/>
        <v>0</v>
      </c>
      <c r="I105" s="54"/>
    </row>
    <row r="106" spans="1:9" x14ac:dyDescent="0.25">
      <c r="A106" s="49">
        <v>78</v>
      </c>
      <c r="B106" s="22" t="s">
        <v>47</v>
      </c>
      <c r="C106" s="23" t="s">
        <v>44</v>
      </c>
      <c r="D106" s="17">
        <v>42804</v>
      </c>
      <c r="E106" s="25">
        <v>6525.7</v>
      </c>
      <c r="F106" s="38"/>
      <c r="G106" s="38"/>
      <c r="H106" s="25">
        <f t="shared" si="1"/>
        <v>6525.7</v>
      </c>
      <c r="I106" s="54"/>
    </row>
    <row r="107" spans="1:9" x14ac:dyDescent="0.25">
      <c r="A107" s="64"/>
      <c r="B107" s="33" t="s">
        <v>47</v>
      </c>
      <c r="C107" s="34" t="s">
        <v>44</v>
      </c>
      <c r="D107" s="35">
        <v>42818</v>
      </c>
      <c r="E107" s="36">
        <v>2449.6</v>
      </c>
      <c r="F107" s="38"/>
      <c r="G107" s="38"/>
      <c r="H107" s="25">
        <f t="shared" si="1"/>
        <v>2449.6</v>
      </c>
      <c r="I107" s="54"/>
    </row>
    <row r="108" spans="1:9" x14ac:dyDescent="0.25">
      <c r="A108" s="49">
        <v>79</v>
      </c>
      <c r="B108" s="22" t="s">
        <v>48</v>
      </c>
      <c r="C108" s="23" t="s">
        <v>44</v>
      </c>
      <c r="D108" s="17">
        <v>42789</v>
      </c>
      <c r="E108" s="25">
        <v>832.8</v>
      </c>
      <c r="F108" s="38">
        <v>832.8</v>
      </c>
      <c r="G108" s="38"/>
      <c r="H108" s="25">
        <f t="shared" si="1"/>
        <v>0</v>
      </c>
      <c r="I108" s="54"/>
    </row>
    <row r="109" spans="1:9" x14ac:dyDescent="0.25">
      <c r="A109" s="49">
        <v>80</v>
      </c>
      <c r="B109" s="22" t="s">
        <v>48</v>
      </c>
      <c r="C109" s="23" t="s">
        <v>44</v>
      </c>
      <c r="D109" s="17">
        <v>42803</v>
      </c>
      <c r="E109" s="25">
        <v>1955.26</v>
      </c>
      <c r="F109" s="38">
        <v>1000</v>
      </c>
      <c r="G109" s="38"/>
      <c r="H109" s="25">
        <f t="shared" si="1"/>
        <v>955.26</v>
      </c>
      <c r="I109" s="54"/>
    </row>
    <row r="110" spans="1:9" x14ac:dyDescent="0.25">
      <c r="A110" s="64"/>
      <c r="B110" s="33" t="s">
        <v>48</v>
      </c>
      <c r="C110" s="34" t="s">
        <v>44</v>
      </c>
      <c r="D110" s="35">
        <v>42817</v>
      </c>
      <c r="E110" s="36">
        <v>2375.5</v>
      </c>
      <c r="F110" s="38"/>
      <c r="G110" s="38"/>
      <c r="H110" s="25">
        <f t="shared" si="1"/>
        <v>2375.5</v>
      </c>
      <c r="I110" s="54"/>
    </row>
    <row r="111" spans="1:9" x14ac:dyDescent="0.25">
      <c r="A111" s="49">
        <v>81</v>
      </c>
      <c r="B111" s="22" t="s">
        <v>50</v>
      </c>
      <c r="C111" s="23" t="s">
        <v>44</v>
      </c>
      <c r="D111" s="17">
        <v>42796</v>
      </c>
      <c r="E111" s="25">
        <v>750</v>
      </c>
      <c r="F111" s="38">
        <v>750</v>
      </c>
      <c r="G111" s="38"/>
      <c r="H111" s="25">
        <f t="shared" si="1"/>
        <v>0</v>
      </c>
      <c r="I111" s="54"/>
    </row>
    <row r="112" spans="1:9" x14ac:dyDescent="0.25">
      <c r="A112" s="64"/>
      <c r="B112" s="33" t="s">
        <v>50</v>
      </c>
      <c r="C112" s="34" t="s">
        <v>44</v>
      </c>
      <c r="D112" s="35">
        <v>42817</v>
      </c>
      <c r="E112" s="36">
        <v>452</v>
      </c>
      <c r="F112" s="38"/>
      <c r="G112" s="38"/>
      <c r="H112" s="25">
        <f t="shared" si="1"/>
        <v>452</v>
      </c>
      <c r="I112" s="54"/>
    </row>
    <row r="113" spans="1:9" x14ac:dyDescent="0.25">
      <c r="A113" s="49">
        <v>82</v>
      </c>
      <c r="B113" s="22" t="s">
        <v>56</v>
      </c>
      <c r="C113" s="23" t="s">
        <v>44</v>
      </c>
      <c r="D113" s="17">
        <v>42747</v>
      </c>
      <c r="E113" s="25">
        <v>1834.24</v>
      </c>
      <c r="F113" s="38">
        <v>850</v>
      </c>
      <c r="G113" s="38"/>
      <c r="H113" s="25">
        <f t="shared" si="1"/>
        <v>984.24</v>
      </c>
      <c r="I113" s="54"/>
    </row>
    <row r="114" spans="1:9" x14ac:dyDescent="0.25">
      <c r="A114" s="49">
        <v>83</v>
      </c>
      <c r="B114" s="22" t="s">
        <v>56</v>
      </c>
      <c r="C114" s="23" t="s">
        <v>44</v>
      </c>
      <c r="D114" s="17">
        <v>42782</v>
      </c>
      <c r="E114" s="25">
        <v>2604.1999999999998</v>
      </c>
      <c r="F114" s="38"/>
      <c r="G114" s="38"/>
      <c r="H114" s="25">
        <f t="shared" si="1"/>
        <v>2604.1999999999998</v>
      </c>
      <c r="I114" s="54"/>
    </row>
    <row r="115" spans="1:9" x14ac:dyDescent="0.25">
      <c r="A115" s="49">
        <v>84</v>
      </c>
      <c r="B115" s="22" t="s">
        <v>57</v>
      </c>
      <c r="C115" s="23" t="s">
        <v>44</v>
      </c>
      <c r="D115" s="17">
        <v>42810</v>
      </c>
      <c r="E115" s="25">
        <v>273</v>
      </c>
      <c r="F115" s="38">
        <v>273</v>
      </c>
      <c r="G115" s="38"/>
      <c r="H115" s="25">
        <f t="shared" si="1"/>
        <v>0</v>
      </c>
      <c r="I115" s="54"/>
    </row>
    <row r="116" spans="1:9" x14ac:dyDescent="0.25">
      <c r="A116" s="64"/>
      <c r="B116" s="33" t="s">
        <v>57</v>
      </c>
      <c r="C116" s="34" t="s">
        <v>44</v>
      </c>
      <c r="D116" s="35">
        <v>42817</v>
      </c>
      <c r="E116" s="36">
        <v>325</v>
      </c>
      <c r="F116" s="38"/>
      <c r="G116" s="38"/>
      <c r="H116" s="25">
        <f t="shared" si="1"/>
        <v>325</v>
      </c>
      <c r="I116" s="54"/>
    </row>
    <row r="117" spans="1:9" x14ac:dyDescent="0.25">
      <c r="A117" s="49">
        <v>85</v>
      </c>
      <c r="B117" s="22" t="s">
        <v>58</v>
      </c>
      <c r="C117" s="23" t="s">
        <v>44</v>
      </c>
      <c r="D117" s="17">
        <v>42811</v>
      </c>
      <c r="E117" s="25">
        <v>447</v>
      </c>
      <c r="F117" s="38">
        <v>447</v>
      </c>
      <c r="G117" s="38"/>
      <c r="H117" s="25">
        <f t="shared" si="1"/>
        <v>0</v>
      </c>
      <c r="I117" s="54"/>
    </row>
    <row r="118" spans="1:9" x14ac:dyDescent="0.25">
      <c r="A118" s="49">
        <v>86</v>
      </c>
      <c r="B118" s="22" t="s">
        <v>49</v>
      </c>
      <c r="C118" s="23" t="s">
        <v>44</v>
      </c>
      <c r="D118" s="17">
        <v>42790</v>
      </c>
      <c r="E118" s="25">
        <v>700</v>
      </c>
      <c r="F118" s="38">
        <v>700</v>
      </c>
      <c r="G118" s="38"/>
      <c r="H118" s="25">
        <f t="shared" si="1"/>
        <v>0</v>
      </c>
      <c r="I118" s="56"/>
    </row>
    <row r="119" spans="1:9" x14ac:dyDescent="0.25">
      <c r="A119" s="64"/>
      <c r="B119" s="33" t="s">
        <v>49</v>
      </c>
      <c r="C119" s="34" t="s">
        <v>44</v>
      </c>
      <c r="D119" s="35">
        <v>42818</v>
      </c>
      <c r="E119" s="36">
        <v>736.5</v>
      </c>
      <c r="F119" s="38"/>
      <c r="G119" s="38"/>
      <c r="H119" s="25">
        <f t="shared" si="1"/>
        <v>736.5</v>
      </c>
      <c r="I119" s="56"/>
    </row>
    <row r="120" spans="1:9" x14ac:dyDescent="0.25">
      <c r="A120" s="49">
        <v>87</v>
      </c>
      <c r="B120" s="22" t="s">
        <v>98</v>
      </c>
      <c r="C120" s="23" t="s">
        <v>44</v>
      </c>
      <c r="D120" s="17">
        <v>42811</v>
      </c>
      <c r="E120" s="25">
        <v>1784.69</v>
      </c>
      <c r="F120" s="38">
        <v>1784.69</v>
      </c>
      <c r="G120" s="38"/>
      <c r="H120" s="25">
        <f t="shared" si="1"/>
        <v>0</v>
      </c>
      <c r="I120" s="56"/>
    </row>
    <row r="121" spans="1:9" x14ac:dyDescent="0.25">
      <c r="A121" s="64"/>
      <c r="B121" s="33" t="s">
        <v>98</v>
      </c>
      <c r="C121" s="34" t="s">
        <v>44</v>
      </c>
      <c r="D121" s="35">
        <v>42818</v>
      </c>
      <c r="E121" s="36">
        <v>2023.7</v>
      </c>
      <c r="F121" s="38"/>
      <c r="G121" s="38"/>
      <c r="H121" s="25">
        <f t="shared" si="1"/>
        <v>2023.7</v>
      </c>
      <c r="I121" s="56"/>
    </row>
    <row r="122" spans="1:9" x14ac:dyDescent="0.25">
      <c r="A122" s="49">
        <v>88</v>
      </c>
      <c r="B122" s="22" t="s">
        <v>99</v>
      </c>
      <c r="C122" s="23" t="s">
        <v>44</v>
      </c>
      <c r="D122" s="17">
        <v>42810</v>
      </c>
      <c r="E122" s="25">
        <v>1444.7</v>
      </c>
      <c r="F122" s="38">
        <v>1444.7</v>
      </c>
      <c r="G122" s="38"/>
      <c r="H122" s="25">
        <f t="shared" si="1"/>
        <v>0</v>
      </c>
      <c r="I122" s="56"/>
    </row>
    <row r="123" spans="1:9" x14ac:dyDescent="0.25">
      <c r="A123" s="64"/>
      <c r="B123" s="33" t="s">
        <v>99</v>
      </c>
      <c r="C123" s="34" t="s">
        <v>44</v>
      </c>
      <c r="D123" s="35">
        <v>42817</v>
      </c>
      <c r="E123" s="36">
        <v>1791.6</v>
      </c>
      <c r="F123" s="38"/>
      <c r="G123" s="38"/>
      <c r="H123" s="25">
        <f t="shared" si="1"/>
        <v>1791.6</v>
      </c>
      <c r="I123" s="56"/>
    </row>
    <row r="124" spans="1:9" x14ac:dyDescent="0.25">
      <c r="A124" s="49">
        <v>89</v>
      </c>
      <c r="B124" s="22" t="s">
        <v>82</v>
      </c>
      <c r="C124" s="23" t="s">
        <v>44</v>
      </c>
      <c r="D124" s="17">
        <v>42810</v>
      </c>
      <c r="E124" s="25">
        <v>788.3</v>
      </c>
      <c r="F124" s="38">
        <v>788.3</v>
      </c>
      <c r="G124" s="38"/>
      <c r="H124" s="25">
        <f t="shared" si="1"/>
        <v>0</v>
      </c>
      <c r="I124" s="56"/>
    </row>
    <row r="125" spans="1:9" x14ac:dyDescent="0.25">
      <c r="A125" s="64"/>
      <c r="B125" s="33" t="s">
        <v>82</v>
      </c>
      <c r="C125" s="34" t="s">
        <v>44</v>
      </c>
      <c r="D125" s="35">
        <v>42817</v>
      </c>
      <c r="E125" s="36">
        <v>881.3</v>
      </c>
      <c r="F125" s="38"/>
      <c r="G125" s="38"/>
      <c r="H125" s="25">
        <f t="shared" si="1"/>
        <v>881.3</v>
      </c>
      <c r="I125" s="56"/>
    </row>
    <row r="126" spans="1:9" x14ac:dyDescent="0.25">
      <c r="A126" s="49">
        <v>90</v>
      </c>
      <c r="B126" s="22" t="s">
        <v>51</v>
      </c>
      <c r="C126" s="23" t="s">
        <v>44</v>
      </c>
      <c r="D126" s="17">
        <v>42811</v>
      </c>
      <c r="E126" s="25">
        <v>3497.8</v>
      </c>
      <c r="F126" s="38">
        <v>1000</v>
      </c>
      <c r="G126" s="38"/>
      <c r="H126" s="25">
        <f t="shared" si="1"/>
        <v>2497.8000000000002</v>
      </c>
      <c r="I126" s="56"/>
    </row>
    <row r="127" spans="1:9" x14ac:dyDescent="0.25">
      <c r="A127" s="49">
        <v>91</v>
      </c>
      <c r="B127" s="22" t="s">
        <v>53</v>
      </c>
      <c r="C127" s="23" t="s">
        <v>44</v>
      </c>
      <c r="D127" s="17">
        <v>42811</v>
      </c>
      <c r="E127" s="25">
        <v>1388.28</v>
      </c>
      <c r="F127" s="38">
        <v>800</v>
      </c>
      <c r="G127" s="38"/>
      <c r="H127" s="25">
        <f t="shared" si="1"/>
        <v>588.28</v>
      </c>
      <c r="I127" s="56"/>
    </row>
    <row r="128" spans="1:9" x14ac:dyDescent="0.25">
      <c r="A128" s="49">
        <v>92</v>
      </c>
      <c r="B128" s="22" t="s">
        <v>60</v>
      </c>
      <c r="C128" s="23" t="s">
        <v>44</v>
      </c>
      <c r="D128" s="17">
        <v>42809</v>
      </c>
      <c r="E128" s="25">
        <v>906.5</v>
      </c>
      <c r="F128" s="38">
        <v>906.5</v>
      </c>
      <c r="G128" s="38"/>
      <c r="H128" s="25">
        <f t="shared" si="1"/>
        <v>0</v>
      </c>
      <c r="I128" s="56"/>
    </row>
    <row r="129" spans="1:9" x14ac:dyDescent="0.25">
      <c r="A129" s="64"/>
      <c r="B129" s="33" t="s">
        <v>132</v>
      </c>
      <c r="C129" s="34" t="s">
        <v>44</v>
      </c>
      <c r="D129" s="35">
        <v>42817</v>
      </c>
      <c r="E129" s="36">
        <v>1257.5</v>
      </c>
      <c r="F129" s="38"/>
      <c r="G129" s="38"/>
      <c r="H129" s="25">
        <f t="shared" si="1"/>
        <v>1257.5</v>
      </c>
      <c r="I129" s="56"/>
    </row>
    <row r="130" spans="1:9" s="42" customFormat="1" ht="14.25" customHeight="1" x14ac:dyDescent="0.25">
      <c r="A130" s="57"/>
      <c r="B130" s="58"/>
      <c r="C130" s="58"/>
      <c r="D130" s="58" t="s">
        <v>61</v>
      </c>
      <c r="E130" s="59">
        <f>SUM(E5:E129)</f>
        <v>189673.58000000002</v>
      </c>
      <c r="F130" s="60">
        <f>SUM(F5:F129)</f>
        <v>39395.420000000006</v>
      </c>
      <c r="G130" s="60"/>
      <c r="H130" s="61">
        <f>SUM(H5:H129)</f>
        <v>134856.25</v>
      </c>
      <c r="I130" s="60"/>
    </row>
    <row r="131" spans="1:9" x14ac:dyDescent="0.25">
      <c r="B131" s="42"/>
      <c r="C131" s="42"/>
      <c r="D131" s="42"/>
      <c r="E131" s="42"/>
      <c r="F131" s="44"/>
      <c r="G131" s="44"/>
      <c r="H131" s="42"/>
      <c r="I131" s="45"/>
    </row>
    <row r="132" spans="1:9" x14ac:dyDescent="0.25">
      <c r="B132" s="42" t="s">
        <v>62</v>
      </c>
      <c r="F132" s="44" t="s">
        <v>63</v>
      </c>
      <c r="G132" s="44"/>
      <c r="I132" s="45"/>
    </row>
    <row r="133" spans="1:9" x14ac:dyDescent="0.25">
      <c r="B133" s="39" t="s">
        <v>78</v>
      </c>
      <c r="F133" s="62" t="s">
        <v>14</v>
      </c>
      <c r="I133" s="45"/>
    </row>
    <row r="134" spans="1:9" x14ac:dyDescent="0.25">
      <c r="I134" s="45"/>
    </row>
    <row r="135" spans="1:9" x14ac:dyDescent="0.25">
      <c r="A135" s="45"/>
      <c r="I135" s="45"/>
    </row>
    <row r="136" spans="1:9" x14ac:dyDescent="0.25">
      <c r="A136" s="45"/>
      <c r="I136" s="45"/>
    </row>
    <row r="137" spans="1:9" x14ac:dyDescent="0.25">
      <c r="A137" s="45"/>
      <c r="I137" s="45"/>
    </row>
    <row r="139" spans="1:9" x14ac:dyDescent="0.25">
      <c r="A139" s="45"/>
      <c r="E139" s="42"/>
      <c r="F139" s="44"/>
      <c r="G139" s="44"/>
      <c r="H139" s="42"/>
      <c r="I139" s="63"/>
    </row>
  </sheetData>
  <autoFilter ref="A4:I13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21" zoomScaleNormal="100" workbookViewId="0">
      <selection activeCell="F139" sqref="F139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bestFit="1" customWidth="1"/>
    <col min="8" max="8" width="11.85546875" style="45" bestFit="1" customWidth="1"/>
    <col min="9" max="9" width="8.5703125" style="47" bestFit="1" customWidth="1"/>
    <col min="10" max="16384" width="9.140625" style="45"/>
  </cols>
  <sheetData>
    <row r="1" spans="1:9" x14ac:dyDescent="0.25">
      <c r="B1" s="41" t="s">
        <v>0</v>
      </c>
      <c r="C1" s="42" t="s">
        <v>1</v>
      </c>
      <c r="D1" s="42"/>
      <c r="E1" s="43"/>
      <c r="F1" s="44" t="s">
        <v>2</v>
      </c>
      <c r="G1" s="44"/>
      <c r="H1" s="146">
        <v>42805</v>
      </c>
      <c r="I1" s="146"/>
    </row>
    <row r="2" spans="1:9" x14ac:dyDescent="0.25">
      <c r="B2" s="41" t="s">
        <v>3</v>
      </c>
      <c r="C2" s="42" t="s">
        <v>4</v>
      </c>
      <c r="D2" s="42"/>
      <c r="E2" s="46"/>
      <c r="F2" s="44"/>
      <c r="G2" s="44"/>
      <c r="H2" s="46" t="s">
        <v>130</v>
      </c>
    </row>
    <row r="3" spans="1:9" x14ac:dyDescent="0.25">
      <c r="B3" s="41"/>
      <c r="C3" s="42"/>
      <c r="D3" s="42"/>
      <c r="E3" s="48"/>
      <c r="F3" s="44"/>
      <c r="G3" s="44"/>
      <c r="H3" s="48"/>
    </row>
    <row r="4" spans="1:9" s="52" customFormat="1" x14ac:dyDescent="0.25">
      <c r="A4" s="49" t="s">
        <v>6</v>
      </c>
      <c r="B4" s="49" t="s">
        <v>7</v>
      </c>
      <c r="C4" s="49" t="s">
        <v>8</v>
      </c>
      <c r="D4" s="49" t="s">
        <v>9</v>
      </c>
      <c r="E4" s="49" t="s">
        <v>10</v>
      </c>
      <c r="F4" s="50" t="s">
        <v>11</v>
      </c>
      <c r="G4" s="50" t="s">
        <v>64</v>
      </c>
      <c r="H4" s="49" t="s">
        <v>12</v>
      </c>
      <c r="I4" s="51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500</v>
      </c>
      <c r="F6" s="50">
        <v>500</v>
      </c>
      <c r="G6" s="50"/>
      <c r="H6" s="25">
        <f t="shared" ref="H6:H69" si="0">E6-F6-G6</f>
        <v>0</v>
      </c>
      <c r="I6" s="51"/>
    </row>
    <row r="7" spans="1:9" s="52" customFormat="1" x14ac:dyDescent="0.25">
      <c r="A7" s="49">
        <v>3</v>
      </c>
      <c r="B7" s="53" t="s">
        <v>14</v>
      </c>
      <c r="C7" s="49" t="s">
        <v>15</v>
      </c>
      <c r="D7" s="49" t="s">
        <v>123</v>
      </c>
      <c r="E7" s="25">
        <v>400.54</v>
      </c>
      <c r="F7" s="50">
        <v>400.54</v>
      </c>
      <c r="G7" s="50"/>
      <c r="H7" s="25">
        <f t="shared" si="0"/>
        <v>0</v>
      </c>
      <c r="I7" s="51"/>
    </row>
    <row r="8" spans="1:9" x14ac:dyDescent="0.25">
      <c r="A8" s="49">
        <v>4</v>
      </c>
      <c r="B8" s="22" t="s">
        <v>16</v>
      </c>
      <c r="C8" s="23" t="s">
        <v>15</v>
      </c>
      <c r="D8" s="17">
        <v>42794</v>
      </c>
      <c r="E8" s="25">
        <v>498.3</v>
      </c>
      <c r="F8" s="38"/>
      <c r="G8" s="38"/>
      <c r="H8" s="25">
        <f t="shared" si="0"/>
        <v>498.3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42808</v>
      </c>
      <c r="E9" s="25">
        <v>291.14</v>
      </c>
      <c r="F9" s="38"/>
      <c r="G9" s="38"/>
      <c r="H9" s="25">
        <f t="shared" si="0"/>
        <v>291.14</v>
      </c>
      <c r="I9" s="54"/>
    </row>
    <row r="10" spans="1:9" x14ac:dyDescent="0.25">
      <c r="A10" s="64"/>
      <c r="B10" s="33" t="s">
        <v>16</v>
      </c>
      <c r="C10" s="34" t="s">
        <v>15</v>
      </c>
      <c r="D10" s="35">
        <v>42822</v>
      </c>
      <c r="E10" s="36">
        <v>316.02999999999997</v>
      </c>
      <c r="F10" s="38"/>
      <c r="G10" s="38"/>
      <c r="H10" s="25">
        <f t="shared" si="0"/>
        <v>316.02999999999997</v>
      </c>
      <c r="I10" s="54"/>
    </row>
    <row r="11" spans="1:9" x14ac:dyDescent="0.25">
      <c r="A11" s="49">
        <v>6</v>
      </c>
      <c r="B11" s="22" t="s">
        <v>17</v>
      </c>
      <c r="C11" s="23" t="s">
        <v>15</v>
      </c>
      <c r="D11" s="17">
        <v>42773</v>
      </c>
      <c r="E11" s="25">
        <v>2612</v>
      </c>
      <c r="F11" s="38"/>
      <c r="G11" s="38">
        <v>985</v>
      </c>
      <c r="H11" s="25">
        <f t="shared" si="0"/>
        <v>1627</v>
      </c>
      <c r="I11" s="54" t="s">
        <v>100</v>
      </c>
    </row>
    <row r="12" spans="1:9" x14ac:dyDescent="0.25">
      <c r="A12" s="49">
        <v>7</v>
      </c>
      <c r="B12" s="22" t="s">
        <v>17</v>
      </c>
      <c r="C12" s="23" t="s">
        <v>15</v>
      </c>
      <c r="D12" s="17">
        <v>42794</v>
      </c>
      <c r="E12" s="25">
        <v>6071</v>
      </c>
      <c r="F12" s="38"/>
      <c r="G12" s="38"/>
      <c r="H12" s="25">
        <f t="shared" si="0"/>
        <v>6071</v>
      </c>
      <c r="I12" s="54"/>
    </row>
    <row r="13" spans="1:9" x14ac:dyDescent="0.25">
      <c r="A13" s="49">
        <v>8</v>
      </c>
      <c r="B13" s="22" t="s">
        <v>17</v>
      </c>
      <c r="C13" s="23" t="s">
        <v>15</v>
      </c>
      <c r="D13" s="17">
        <v>42808</v>
      </c>
      <c r="E13" s="25">
        <v>2832.4</v>
      </c>
      <c r="F13" s="38"/>
      <c r="G13" s="38"/>
      <c r="H13" s="25">
        <f t="shared" si="0"/>
        <v>2832.4</v>
      </c>
      <c r="I13" s="54"/>
    </row>
    <row r="14" spans="1:9" x14ac:dyDescent="0.25">
      <c r="A14" s="49">
        <v>9</v>
      </c>
      <c r="B14" s="22" t="s">
        <v>17</v>
      </c>
      <c r="C14" s="23" t="s">
        <v>15</v>
      </c>
      <c r="D14" s="17">
        <v>42815</v>
      </c>
      <c r="E14" s="25">
        <v>1155.45</v>
      </c>
      <c r="F14" s="38"/>
      <c r="G14" s="38"/>
      <c r="H14" s="25">
        <f t="shared" si="0"/>
        <v>1155.45</v>
      </c>
      <c r="I14" s="54"/>
    </row>
    <row r="15" spans="1:9" x14ac:dyDescent="0.25">
      <c r="A15" s="64"/>
      <c r="B15" s="33" t="s">
        <v>17</v>
      </c>
      <c r="C15" s="34" t="s">
        <v>15</v>
      </c>
      <c r="D15" s="35">
        <v>42822</v>
      </c>
      <c r="E15" s="36">
        <v>1102.25</v>
      </c>
      <c r="F15" s="38"/>
      <c r="G15" s="38"/>
      <c r="H15" s="25">
        <f t="shared" si="0"/>
        <v>1102.25</v>
      </c>
      <c r="I15" s="54"/>
    </row>
    <row r="16" spans="1:9" x14ac:dyDescent="0.25">
      <c r="A16" s="49">
        <v>10</v>
      </c>
      <c r="B16" s="22" t="s">
        <v>18</v>
      </c>
      <c r="C16" s="23" t="s">
        <v>15</v>
      </c>
      <c r="D16" s="17">
        <v>42788</v>
      </c>
      <c r="E16" s="25">
        <v>1800</v>
      </c>
      <c r="F16" s="38">
        <v>400</v>
      </c>
      <c r="G16" s="38"/>
      <c r="H16" s="25">
        <f t="shared" si="0"/>
        <v>1400</v>
      </c>
      <c r="I16" s="54"/>
    </row>
    <row r="17" spans="1:9" x14ac:dyDescent="0.25">
      <c r="A17" s="64"/>
      <c r="B17" s="33" t="s">
        <v>18</v>
      </c>
      <c r="C17" s="34" t="s">
        <v>15</v>
      </c>
      <c r="D17" s="35">
        <v>42823</v>
      </c>
      <c r="E17" s="36">
        <v>954.9</v>
      </c>
      <c r="F17" s="38"/>
      <c r="G17" s="38"/>
      <c r="H17" s="25">
        <f t="shared" si="0"/>
        <v>954.9</v>
      </c>
      <c r="I17" s="54"/>
    </row>
    <row r="18" spans="1:9" x14ac:dyDescent="0.25">
      <c r="A18" s="49">
        <v>11</v>
      </c>
      <c r="B18" s="22" t="s">
        <v>19</v>
      </c>
      <c r="C18" s="23" t="s">
        <v>15</v>
      </c>
      <c r="D18" s="17">
        <v>42808</v>
      </c>
      <c r="E18" s="25">
        <v>1498.6</v>
      </c>
      <c r="F18" s="38">
        <v>1498.6</v>
      </c>
      <c r="G18" s="38"/>
      <c r="H18" s="25">
        <f t="shared" si="0"/>
        <v>0</v>
      </c>
      <c r="I18" s="54"/>
    </row>
    <row r="19" spans="1:9" x14ac:dyDescent="0.25">
      <c r="A19" s="49">
        <v>12</v>
      </c>
      <c r="B19" s="22" t="s">
        <v>19</v>
      </c>
      <c r="C19" s="23" t="s">
        <v>15</v>
      </c>
      <c r="D19" s="17">
        <v>42815</v>
      </c>
      <c r="E19" s="25">
        <v>1507.6</v>
      </c>
      <c r="F19" s="38"/>
      <c r="G19" s="38"/>
      <c r="H19" s="25">
        <f t="shared" si="0"/>
        <v>1507.6</v>
      </c>
      <c r="I19" s="54"/>
    </row>
    <row r="20" spans="1:9" x14ac:dyDescent="0.25">
      <c r="A20" s="64"/>
      <c r="B20" s="33" t="s">
        <v>19</v>
      </c>
      <c r="C20" s="34" t="s">
        <v>15</v>
      </c>
      <c r="D20" s="35">
        <v>42822</v>
      </c>
      <c r="E20" s="36">
        <v>3617.2</v>
      </c>
      <c r="F20" s="38"/>
      <c r="G20" s="38"/>
      <c r="H20" s="25">
        <f t="shared" si="0"/>
        <v>3617.2</v>
      </c>
      <c r="I20" s="54"/>
    </row>
    <row r="21" spans="1:9" x14ac:dyDescent="0.25">
      <c r="A21" s="49">
        <v>13</v>
      </c>
      <c r="B21" s="22" t="s">
        <v>20</v>
      </c>
      <c r="C21" s="23" t="s">
        <v>15</v>
      </c>
      <c r="D21" s="17">
        <v>42794</v>
      </c>
      <c r="E21" s="25">
        <v>619.74</v>
      </c>
      <c r="F21" s="38">
        <v>619.74</v>
      </c>
      <c r="G21" s="38"/>
      <c r="H21" s="25">
        <f t="shared" si="0"/>
        <v>0</v>
      </c>
      <c r="I21" s="54"/>
    </row>
    <row r="22" spans="1:9" x14ac:dyDescent="0.25">
      <c r="A22" s="49">
        <v>14</v>
      </c>
      <c r="B22" s="22" t="s">
        <v>20</v>
      </c>
      <c r="C22" s="23" t="s">
        <v>15</v>
      </c>
      <c r="D22" s="17">
        <v>42801</v>
      </c>
      <c r="E22" s="25">
        <v>464.2</v>
      </c>
      <c r="F22" s="38"/>
      <c r="G22" s="38"/>
      <c r="H22" s="25">
        <f t="shared" si="0"/>
        <v>464.2</v>
      </c>
      <c r="I22" s="54"/>
    </row>
    <row r="23" spans="1:9" x14ac:dyDescent="0.25">
      <c r="A23" s="49">
        <v>15</v>
      </c>
      <c r="B23" s="22" t="s">
        <v>20</v>
      </c>
      <c r="C23" s="23" t="s">
        <v>15</v>
      </c>
      <c r="D23" s="17">
        <v>42808</v>
      </c>
      <c r="E23" s="25">
        <v>856</v>
      </c>
      <c r="F23" s="38"/>
      <c r="G23" s="38"/>
      <c r="H23" s="25">
        <f t="shared" si="0"/>
        <v>856</v>
      </c>
      <c r="I23" s="54"/>
    </row>
    <row r="24" spans="1:9" x14ac:dyDescent="0.25">
      <c r="A24" s="49">
        <v>16</v>
      </c>
      <c r="B24" s="22" t="s">
        <v>20</v>
      </c>
      <c r="C24" s="23" t="s">
        <v>15</v>
      </c>
      <c r="D24" s="17">
        <v>42815</v>
      </c>
      <c r="E24" s="25">
        <v>420.11</v>
      </c>
      <c r="F24" s="38"/>
      <c r="G24" s="38"/>
      <c r="H24" s="25">
        <f t="shared" si="0"/>
        <v>420.11</v>
      </c>
      <c r="I24" s="54"/>
    </row>
    <row r="25" spans="1:9" x14ac:dyDescent="0.25">
      <c r="A25" s="64"/>
      <c r="B25" s="33" t="s">
        <v>20</v>
      </c>
      <c r="C25" s="34" t="s">
        <v>15</v>
      </c>
      <c r="D25" s="35">
        <v>42822</v>
      </c>
      <c r="E25" s="36">
        <v>814.3</v>
      </c>
      <c r="F25" s="38"/>
      <c r="G25" s="38"/>
      <c r="H25" s="25">
        <f t="shared" si="0"/>
        <v>814.3</v>
      </c>
      <c r="I25" s="54"/>
    </row>
    <row r="26" spans="1:9" x14ac:dyDescent="0.25">
      <c r="A26" s="49">
        <v>17</v>
      </c>
      <c r="B26" s="22" t="s">
        <v>21</v>
      </c>
      <c r="C26" s="23" t="s">
        <v>15</v>
      </c>
      <c r="D26" s="17">
        <v>42781</v>
      </c>
      <c r="E26" s="25">
        <v>5000</v>
      </c>
      <c r="F26" s="38">
        <v>4000</v>
      </c>
      <c r="G26" s="38"/>
      <c r="H26" s="25">
        <f t="shared" si="0"/>
        <v>1000</v>
      </c>
      <c r="I26" s="54"/>
    </row>
    <row r="27" spans="1:9" x14ac:dyDescent="0.25">
      <c r="A27" s="49">
        <v>18</v>
      </c>
      <c r="B27" s="22" t="s">
        <v>21</v>
      </c>
      <c r="C27" s="23" t="s">
        <v>15</v>
      </c>
      <c r="D27" s="17">
        <v>42802</v>
      </c>
      <c r="E27" s="25">
        <v>2623.45</v>
      </c>
      <c r="F27" s="38"/>
      <c r="G27" s="38"/>
      <c r="H27" s="25">
        <f t="shared" si="0"/>
        <v>2623.45</v>
      </c>
      <c r="I27" s="54"/>
    </row>
    <row r="28" spans="1:9" x14ac:dyDescent="0.25">
      <c r="A28" s="49">
        <v>19</v>
      </c>
      <c r="B28" s="22" t="s">
        <v>21</v>
      </c>
      <c r="C28" s="23" t="s">
        <v>15</v>
      </c>
      <c r="D28" s="17">
        <v>42809</v>
      </c>
      <c r="E28" s="25">
        <v>6136.12</v>
      </c>
      <c r="F28" s="38"/>
      <c r="G28" s="38"/>
      <c r="H28" s="25">
        <f t="shared" si="0"/>
        <v>6136.12</v>
      </c>
      <c r="I28" s="54"/>
    </row>
    <row r="29" spans="1:9" x14ac:dyDescent="0.25">
      <c r="A29" s="49">
        <v>20</v>
      </c>
      <c r="B29" s="22" t="s">
        <v>21</v>
      </c>
      <c r="C29" s="23" t="s">
        <v>15</v>
      </c>
      <c r="D29" s="17">
        <v>42816</v>
      </c>
      <c r="E29" s="25">
        <v>4009.35</v>
      </c>
      <c r="F29" s="38"/>
      <c r="G29" s="38"/>
      <c r="H29" s="25">
        <f t="shared" si="0"/>
        <v>4009.35</v>
      </c>
      <c r="I29" s="54"/>
    </row>
    <row r="30" spans="1:9" x14ac:dyDescent="0.25">
      <c r="A30" s="64"/>
      <c r="B30" s="33" t="s">
        <v>21</v>
      </c>
      <c r="C30" s="34" t="s">
        <v>15</v>
      </c>
      <c r="D30" s="35">
        <v>42823</v>
      </c>
      <c r="E30" s="36">
        <v>7743.5</v>
      </c>
      <c r="F30" s="38"/>
      <c r="G30" s="38"/>
      <c r="H30" s="25">
        <f t="shared" si="0"/>
        <v>7743.5</v>
      </c>
      <c r="I30" s="54"/>
    </row>
    <row r="31" spans="1:9" x14ac:dyDescent="0.25">
      <c r="A31" s="49">
        <v>21</v>
      </c>
      <c r="B31" s="22" t="s">
        <v>22</v>
      </c>
      <c r="C31" s="23" t="s">
        <v>15</v>
      </c>
      <c r="D31" s="17">
        <v>42814</v>
      </c>
      <c r="E31" s="25">
        <v>937.7</v>
      </c>
      <c r="F31" s="38"/>
      <c r="G31" s="38"/>
      <c r="H31" s="25">
        <f t="shared" si="0"/>
        <v>937.7</v>
      </c>
      <c r="I31" s="54"/>
    </row>
    <row r="32" spans="1:9" x14ac:dyDescent="0.25">
      <c r="A32" s="64"/>
      <c r="B32" s="33" t="s">
        <v>22</v>
      </c>
      <c r="C32" s="34" t="s">
        <v>15</v>
      </c>
      <c r="D32" s="35">
        <v>42821</v>
      </c>
      <c r="E32" s="36">
        <v>715.72</v>
      </c>
      <c r="F32" s="38"/>
      <c r="G32" s="38"/>
      <c r="H32" s="25">
        <f t="shared" si="0"/>
        <v>715.72</v>
      </c>
      <c r="I32" s="54"/>
    </row>
    <row r="33" spans="1:9" x14ac:dyDescent="0.25">
      <c r="A33" s="49">
        <v>22</v>
      </c>
      <c r="B33" s="22" t="s">
        <v>23</v>
      </c>
      <c r="C33" s="23" t="s">
        <v>15</v>
      </c>
      <c r="D33" s="17">
        <v>42758</v>
      </c>
      <c r="E33" s="25">
        <v>1001.75</v>
      </c>
      <c r="F33" s="38">
        <v>1001.75</v>
      </c>
      <c r="G33" s="38"/>
      <c r="H33" s="25">
        <f t="shared" si="0"/>
        <v>0</v>
      </c>
      <c r="I33" s="54"/>
    </row>
    <row r="34" spans="1:9" x14ac:dyDescent="0.25">
      <c r="A34" s="49">
        <v>23</v>
      </c>
      <c r="B34" s="22" t="s">
        <v>23</v>
      </c>
      <c r="C34" s="23" t="s">
        <v>15</v>
      </c>
      <c r="D34" s="17">
        <v>42765</v>
      </c>
      <c r="E34" s="25">
        <v>755.4</v>
      </c>
      <c r="F34" s="38"/>
      <c r="G34" s="38"/>
      <c r="H34" s="25">
        <f t="shared" si="0"/>
        <v>755.4</v>
      </c>
      <c r="I34" s="54"/>
    </row>
    <row r="35" spans="1:9" x14ac:dyDescent="0.25">
      <c r="A35" s="49">
        <v>24</v>
      </c>
      <c r="B35" s="22" t="s">
        <v>23</v>
      </c>
      <c r="C35" s="23" t="s">
        <v>15</v>
      </c>
      <c r="D35" s="17">
        <v>42773</v>
      </c>
      <c r="E35" s="25">
        <v>787.65</v>
      </c>
      <c r="F35" s="38"/>
      <c r="G35" s="38"/>
      <c r="H35" s="25">
        <f t="shared" si="0"/>
        <v>787.65</v>
      </c>
      <c r="I35" s="54"/>
    </row>
    <row r="36" spans="1:9" x14ac:dyDescent="0.25">
      <c r="A36" s="49">
        <v>25</v>
      </c>
      <c r="B36" s="22" t="s">
        <v>23</v>
      </c>
      <c r="C36" s="23" t="s">
        <v>15</v>
      </c>
      <c r="D36" s="17">
        <v>42800</v>
      </c>
      <c r="E36" s="25">
        <v>812.8</v>
      </c>
      <c r="F36" s="38"/>
      <c r="G36" s="38"/>
      <c r="H36" s="25">
        <f t="shared" si="0"/>
        <v>812.8</v>
      </c>
      <c r="I36" s="54"/>
    </row>
    <row r="37" spans="1:9" x14ac:dyDescent="0.25">
      <c r="A37" s="49">
        <v>26</v>
      </c>
      <c r="B37" s="22" t="s">
        <v>23</v>
      </c>
      <c r="C37" s="23" t="s">
        <v>15</v>
      </c>
      <c r="D37" s="17">
        <v>42807</v>
      </c>
      <c r="E37" s="25">
        <v>876.56</v>
      </c>
      <c r="F37" s="38"/>
      <c r="G37" s="38"/>
      <c r="H37" s="25">
        <f t="shared" si="0"/>
        <v>876.56</v>
      </c>
      <c r="I37" s="54"/>
    </row>
    <row r="38" spans="1:9" x14ac:dyDescent="0.25">
      <c r="A38" s="49">
        <v>27</v>
      </c>
      <c r="B38" s="22" t="s">
        <v>23</v>
      </c>
      <c r="C38" s="23" t="s">
        <v>15</v>
      </c>
      <c r="D38" s="17">
        <v>42814</v>
      </c>
      <c r="E38" s="25">
        <v>584.6</v>
      </c>
      <c r="F38" s="38"/>
      <c r="G38" s="38"/>
      <c r="H38" s="25">
        <f t="shared" si="0"/>
        <v>584.6</v>
      </c>
      <c r="I38" s="54"/>
    </row>
    <row r="39" spans="1:9" x14ac:dyDescent="0.25">
      <c r="A39" s="49">
        <v>28</v>
      </c>
      <c r="B39" s="22" t="s">
        <v>24</v>
      </c>
      <c r="C39" s="23" t="s">
        <v>15</v>
      </c>
      <c r="D39" s="17">
        <v>42773</v>
      </c>
      <c r="E39" s="25">
        <v>733.23</v>
      </c>
      <c r="F39" s="38">
        <v>733.23</v>
      </c>
      <c r="G39" s="38"/>
      <c r="H39" s="25">
        <f t="shared" si="0"/>
        <v>0</v>
      </c>
      <c r="I39" s="54"/>
    </row>
    <row r="40" spans="1:9" x14ac:dyDescent="0.25">
      <c r="A40" s="49">
        <v>29</v>
      </c>
      <c r="B40" s="22" t="s">
        <v>24</v>
      </c>
      <c r="C40" s="23" t="s">
        <v>15</v>
      </c>
      <c r="D40" s="17">
        <v>42787</v>
      </c>
      <c r="E40" s="25">
        <v>749.72</v>
      </c>
      <c r="F40" s="38"/>
      <c r="G40" s="38"/>
      <c r="H40" s="25">
        <f t="shared" si="0"/>
        <v>749.72</v>
      </c>
      <c r="I40" s="54"/>
    </row>
    <row r="41" spans="1:9" x14ac:dyDescent="0.25">
      <c r="A41" s="49">
        <v>30</v>
      </c>
      <c r="B41" s="22" t="s">
        <v>24</v>
      </c>
      <c r="C41" s="23" t="s">
        <v>15</v>
      </c>
      <c r="D41" s="17">
        <v>42801</v>
      </c>
      <c r="E41" s="25">
        <v>923.98</v>
      </c>
      <c r="F41" s="38"/>
      <c r="G41" s="38"/>
      <c r="H41" s="25">
        <f t="shared" si="0"/>
        <v>923.98</v>
      </c>
      <c r="I41" s="54"/>
    </row>
    <row r="42" spans="1:9" x14ac:dyDescent="0.25">
      <c r="A42" s="49">
        <v>31</v>
      </c>
      <c r="B42" s="22" t="s">
        <v>24</v>
      </c>
      <c r="C42" s="23" t="s">
        <v>15</v>
      </c>
      <c r="D42" s="17">
        <v>42815</v>
      </c>
      <c r="E42" s="25">
        <v>545.54</v>
      </c>
      <c r="F42" s="38"/>
      <c r="G42" s="38"/>
      <c r="H42" s="25">
        <f t="shared" si="0"/>
        <v>545.54</v>
      </c>
      <c r="I42" s="54"/>
    </row>
    <row r="43" spans="1:9" x14ac:dyDescent="0.25">
      <c r="A43" s="49">
        <v>32</v>
      </c>
      <c r="B43" s="22" t="s">
        <v>25</v>
      </c>
      <c r="C43" s="23" t="s">
        <v>15</v>
      </c>
      <c r="D43" s="17">
        <v>42786</v>
      </c>
      <c r="E43" s="25">
        <v>2525.9</v>
      </c>
      <c r="F43" s="38"/>
      <c r="G43" s="38"/>
      <c r="H43" s="25">
        <f t="shared" si="0"/>
        <v>2525.9</v>
      </c>
      <c r="I43" s="55"/>
    </row>
    <row r="44" spans="1:9" x14ac:dyDescent="0.25">
      <c r="A44" s="49">
        <v>33</v>
      </c>
      <c r="B44" s="22" t="s">
        <v>25</v>
      </c>
      <c r="C44" s="23" t="s">
        <v>15</v>
      </c>
      <c r="D44" s="17">
        <v>42800</v>
      </c>
      <c r="E44" s="25">
        <v>1408.28</v>
      </c>
      <c r="F44" s="38"/>
      <c r="G44" s="38"/>
      <c r="H44" s="25">
        <f t="shared" si="0"/>
        <v>1408.28</v>
      </c>
      <c r="I44" s="55"/>
    </row>
    <row r="45" spans="1:9" x14ac:dyDescent="0.25">
      <c r="A45" s="49">
        <v>34</v>
      </c>
      <c r="B45" s="22" t="s">
        <v>25</v>
      </c>
      <c r="C45" s="23" t="s">
        <v>15</v>
      </c>
      <c r="D45" s="17">
        <v>42807</v>
      </c>
      <c r="E45" s="25">
        <v>1705.7</v>
      </c>
      <c r="F45" s="38"/>
      <c r="G45" s="38"/>
      <c r="H45" s="25">
        <f t="shared" si="0"/>
        <v>1705.7</v>
      </c>
      <c r="I45" s="55"/>
    </row>
    <row r="46" spans="1:9" x14ac:dyDescent="0.25">
      <c r="A46" s="64"/>
      <c r="B46" s="33" t="s">
        <v>25</v>
      </c>
      <c r="C46" s="34" t="s">
        <v>15</v>
      </c>
      <c r="D46" s="35">
        <v>42821</v>
      </c>
      <c r="E46" s="36">
        <v>2167.8000000000002</v>
      </c>
      <c r="F46" s="38"/>
      <c r="G46" s="38"/>
      <c r="H46" s="25">
        <f t="shared" si="0"/>
        <v>2167.8000000000002</v>
      </c>
      <c r="I46" s="55"/>
    </row>
    <row r="47" spans="1:9" x14ac:dyDescent="0.25">
      <c r="A47" s="49">
        <v>35</v>
      </c>
      <c r="B47" s="22" t="s">
        <v>26</v>
      </c>
      <c r="C47" s="23" t="s">
        <v>15</v>
      </c>
      <c r="D47" s="17">
        <v>42774</v>
      </c>
      <c r="E47" s="25">
        <v>1864.14</v>
      </c>
      <c r="F47" s="38">
        <v>1000</v>
      </c>
      <c r="G47" s="38"/>
      <c r="H47" s="25">
        <f t="shared" si="0"/>
        <v>864.1400000000001</v>
      </c>
      <c r="I47" s="55"/>
    </row>
    <row r="48" spans="1:9" x14ac:dyDescent="0.25">
      <c r="A48" s="49">
        <v>36</v>
      </c>
      <c r="B48" s="22" t="s">
        <v>26</v>
      </c>
      <c r="C48" s="23" t="s">
        <v>15</v>
      </c>
      <c r="D48" s="17">
        <v>42809</v>
      </c>
      <c r="E48" s="25">
        <v>2585.56</v>
      </c>
      <c r="F48" s="38"/>
      <c r="G48" s="38"/>
      <c r="H48" s="25">
        <f t="shared" si="0"/>
        <v>2585.56</v>
      </c>
      <c r="I48" s="55"/>
    </row>
    <row r="49" spans="1:9" x14ac:dyDescent="0.25">
      <c r="A49" s="64"/>
      <c r="B49" s="33" t="s">
        <v>26</v>
      </c>
      <c r="C49" s="34" t="s">
        <v>15</v>
      </c>
      <c r="D49" s="35">
        <v>42823</v>
      </c>
      <c r="E49" s="36">
        <v>1999.05</v>
      </c>
      <c r="F49" s="38"/>
      <c r="G49" s="38"/>
      <c r="H49" s="25">
        <f t="shared" si="0"/>
        <v>1999.05</v>
      </c>
      <c r="I49" s="55"/>
    </row>
    <row r="50" spans="1:9" x14ac:dyDescent="0.25">
      <c r="A50" s="49">
        <v>37</v>
      </c>
      <c r="B50" s="22" t="s">
        <v>27</v>
      </c>
      <c r="C50" s="23" t="s">
        <v>15</v>
      </c>
      <c r="D50" s="17">
        <v>42808</v>
      </c>
      <c r="E50" s="25">
        <v>153</v>
      </c>
      <c r="F50" s="38"/>
      <c r="G50" s="38"/>
      <c r="H50" s="25">
        <f t="shared" si="0"/>
        <v>153</v>
      </c>
      <c r="I50" s="55"/>
    </row>
    <row r="51" spans="1:9" x14ac:dyDescent="0.25">
      <c r="A51" s="49">
        <v>38</v>
      </c>
      <c r="B51" s="22" t="s">
        <v>27</v>
      </c>
      <c r="C51" s="23" t="s">
        <v>15</v>
      </c>
      <c r="D51" s="17">
        <v>42816</v>
      </c>
      <c r="E51" s="25">
        <v>490.44</v>
      </c>
      <c r="F51" s="38">
        <v>490.44</v>
      </c>
      <c r="G51" s="38"/>
      <c r="H51" s="25">
        <f t="shared" si="0"/>
        <v>0</v>
      </c>
      <c r="I51" s="55"/>
    </row>
    <row r="52" spans="1:9" x14ac:dyDescent="0.25">
      <c r="A52" s="49">
        <v>39</v>
      </c>
      <c r="B52" s="22" t="s">
        <v>28</v>
      </c>
      <c r="C52" s="23" t="s">
        <v>15</v>
      </c>
      <c r="D52" s="17">
        <v>42800</v>
      </c>
      <c r="E52" s="25">
        <v>3122.04</v>
      </c>
      <c r="F52" s="38">
        <v>1800</v>
      </c>
      <c r="G52" s="38"/>
      <c r="H52" s="25">
        <f t="shared" si="0"/>
        <v>1322.04</v>
      </c>
      <c r="I52" s="55"/>
    </row>
    <row r="53" spans="1:9" x14ac:dyDescent="0.25">
      <c r="A53" s="49">
        <v>40</v>
      </c>
      <c r="B53" s="22" t="s">
        <v>28</v>
      </c>
      <c r="C53" s="23" t="s">
        <v>15</v>
      </c>
      <c r="D53" s="17">
        <v>42814</v>
      </c>
      <c r="E53" s="25">
        <v>2622.2</v>
      </c>
      <c r="F53" s="38"/>
      <c r="G53" s="38"/>
      <c r="H53" s="25">
        <f t="shared" si="0"/>
        <v>2622.2</v>
      </c>
      <c r="I53" s="55"/>
    </row>
    <row r="54" spans="1:9" x14ac:dyDescent="0.25">
      <c r="A54" s="64"/>
      <c r="B54" s="33" t="s">
        <v>28</v>
      </c>
      <c r="C54" s="34" t="s">
        <v>15</v>
      </c>
      <c r="D54" s="35">
        <v>42821</v>
      </c>
      <c r="E54" s="36">
        <v>1995.22</v>
      </c>
      <c r="F54" s="38"/>
      <c r="G54" s="38"/>
      <c r="H54" s="25">
        <f t="shared" si="0"/>
        <v>1995.22</v>
      </c>
      <c r="I54" s="55"/>
    </row>
    <row r="55" spans="1:9" x14ac:dyDescent="0.25">
      <c r="A55" s="49">
        <v>41</v>
      </c>
      <c r="B55" s="22" t="s">
        <v>29</v>
      </c>
      <c r="C55" s="23" t="s">
        <v>15</v>
      </c>
      <c r="D55" s="17">
        <v>42780</v>
      </c>
      <c r="E55" s="25">
        <v>792.35</v>
      </c>
      <c r="F55" s="38">
        <v>199.55</v>
      </c>
      <c r="G55" s="38">
        <v>592.79999999999995</v>
      </c>
      <c r="H55" s="25">
        <f t="shared" si="0"/>
        <v>0</v>
      </c>
      <c r="I55" s="55" t="s">
        <v>95</v>
      </c>
    </row>
    <row r="56" spans="1:9" x14ac:dyDescent="0.25">
      <c r="A56" s="49">
        <v>42</v>
      </c>
      <c r="B56" s="22" t="s">
        <v>29</v>
      </c>
      <c r="C56" s="23" t="s">
        <v>15</v>
      </c>
      <c r="D56" s="17">
        <v>42801</v>
      </c>
      <c r="E56" s="25">
        <v>759.14</v>
      </c>
      <c r="F56" s="38"/>
      <c r="G56" s="38"/>
      <c r="H56" s="25">
        <f t="shared" si="0"/>
        <v>759.14</v>
      </c>
      <c r="I56" s="55"/>
    </row>
    <row r="57" spans="1:9" x14ac:dyDescent="0.25">
      <c r="A57" s="49">
        <v>43</v>
      </c>
      <c r="B57" s="22" t="s">
        <v>32</v>
      </c>
      <c r="C57" s="23" t="s">
        <v>15</v>
      </c>
      <c r="D57" s="17">
        <v>42814</v>
      </c>
      <c r="E57" s="25">
        <v>294.7</v>
      </c>
      <c r="F57" s="38">
        <v>294.7</v>
      </c>
      <c r="G57" s="38"/>
      <c r="H57" s="25">
        <f t="shared" si="0"/>
        <v>0</v>
      </c>
      <c r="I57" s="55"/>
    </row>
    <row r="58" spans="1:9" x14ac:dyDescent="0.25">
      <c r="A58" s="64"/>
      <c r="B58" s="33" t="s">
        <v>32</v>
      </c>
      <c r="C58" s="34" t="s">
        <v>15</v>
      </c>
      <c r="D58" s="35">
        <v>42821</v>
      </c>
      <c r="E58" s="36">
        <v>350.32</v>
      </c>
      <c r="F58" s="38"/>
      <c r="G58" s="38"/>
      <c r="H58" s="25">
        <f t="shared" si="0"/>
        <v>350.32</v>
      </c>
      <c r="I58" s="55"/>
    </row>
    <row r="59" spans="1:9" x14ac:dyDescent="0.25">
      <c r="A59" s="49">
        <v>44</v>
      </c>
      <c r="B59" s="22" t="s">
        <v>33</v>
      </c>
      <c r="C59" s="23" t="s">
        <v>15</v>
      </c>
      <c r="D59" s="17">
        <v>42814</v>
      </c>
      <c r="E59" s="25">
        <v>948</v>
      </c>
      <c r="F59" s="38">
        <v>948</v>
      </c>
      <c r="G59" s="38"/>
      <c r="H59" s="25">
        <f t="shared" si="0"/>
        <v>0</v>
      </c>
      <c r="I59" s="55"/>
    </row>
    <row r="60" spans="1:9" x14ac:dyDescent="0.25">
      <c r="A60" s="64"/>
      <c r="B60" s="33" t="s">
        <v>33</v>
      </c>
      <c r="C60" s="34" t="s">
        <v>15</v>
      </c>
      <c r="D60" s="35">
        <v>42821</v>
      </c>
      <c r="E60" s="36">
        <v>1633.1</v>
      </c>
      <c r="F60" s="38"/>
      <c r="G60" s="38"/>
      <c r="H60" s="25">
        <f t="shared" si="0"/>
        <v>1633.1</v>
      </c>
      <c r="I60" s="55"/>
    </row>
    <row r="61" spans="1:9" x14ac:dyDescent="0.25">
      <c r="A61" s="64"/>
      <c r="B61" s="33" t="s">
        <v>33</v>
      </c>
      <c r="C61" s="34" t="s">
        <v>15</v>
      </c>
      <c r="D61" s="35">
        <v>42821</v>
      </c>
      <c r="E61" s="36">
        <v>295.10000000000002</v>
      </c>
      <c r="F61" s="38"/>
      <c r="G61" s="38"/>
      <c r="H61" s="25">
        <f t="shared" si="0"/>
        <v>295.10000000000002</v>
      </c>
      <c r="I61" s="55"/>
    </row>
    <row r="62" spans="1:9" x14ac:dyDescent="0.25">
      <c r="A62" s="49">
        <v>45</v>
      </c>
      <c r="B62" s="22" t="s">
        <v>34</v>
      </c>
      <c r="C62" s="23" t="s">
        <v>15</v>
      </c>
      <c r="D62" s="17">
        <v>42815</v>
      </c>
      <c r="E62" s="25">
        <v>1109.52</v>
      </c>
      <c r="F62" s="38">
        <v>1109.52</v>
      </c>
      <c r="G62" s="38"/>
      <c r="H62" s="25">
        <f t="shared" si="0"/>
        <v>0</v>
      </c>
      <c r="I62" s="56"/>
    </row>
    <row r="63" spans="1:9" x14ac:dyDescent="0.25">
      <c r="A63" s="64"/>
      <c r="B63" s="33" t="s">
        <v>34</v>
      </c>
      <c r="C63" s="34" t="s">
        <v>15</v>
      </c>
      <c r="D63" s="35">
        <v>42821</v>
      </c>
      <c r="E63" s="36">
        <v>633.29999999999995</v>
      </c>
      <c r="F63" s="38"/>
      <c r="G63" s="38"/>
      <c r="H63" s="25">
        <f t="shared" si="0"/>
        <v>633.29999999999995</v>
      </c>
      <c r="I63" s="56"/>
    </row>
    <row r="64" spans="1:9" x14ac:dyDescent="0.25">
      <c r="A64" s="49">
        <v>46</v>
      </c>
      <c r="B64" s="22" t="s">
        <v>35</v>
      </c>
      <c r="C64" s="23" t="s">
        <v>15</v>
      </c>
      <c r="D64" s="17">
        <v>42794</v>
      </c>
      <c r="E64" s="25">
        <v>1015.66</v>
      </c>
      <c r="F64" s="38"/>
      <c r="G64" s="38"/>
      <c r="H64" s="25">
        <f t="shared" si="0"/>
        <v>1015.66</v>
      </c>
      <c r="I64" s="56"/>
    </row>
    <row r="65" spans="1:9" x14ac:dyDescent="0.25">
      <c r="A65" s="49">
        <v>47</v>
      </c>
      <c r="B65" s="22" t="s">
        <v>35</v>
      </c>
      <c r="C65" s="23" t="s">
        <v>15</v>
      </c>
      <c r="D65" s="17">
        <v>42808</v>
      </c>
      <c r="E65" s="25">
        <v>890.4</v>
      </c>
      <c r="F65" s="38"/>
      <c r="G65" s="38"/>
      <c r="H65" s="25">
        <f t="shared" si="0"/>
        <v>890.4</v>
      </c>
      <c r="I65" s="56"/>
    </row>
    <row r="66" spans="1:9" x14ac:dyDescent="0.25">
      <c r="A66" s="49">
        <v>48</v>
      </c>
      <c r="B66" s="22" t="s">
        <v>35</v>
      </c>
      <c r="C66" s="23" t="s">
        <v>15</v>
      </c>
      <c r="D66" s="17">
        <v>42815</v>
      </c>
      <c r="E66" s="25">
        <v>557.4</v>
      </c>
      <c r="F66" s="38">
        <v>557.4</v>
      </c>
      <c r="G66" s="38"/>
      <c r="H66" s="25">
        <f t="shared" si="0"/>
        <v>0</v>
      </c>
      <c r="I66" s="56"/>
    </row>
    <row r="67" spans="1:9" x14ac:dyDescent="0.25">
      <c r="A67" s="64"/>
      <c r="B67" s="33" t="s">
        <v>35</v>
      </c>
      <c r="C67" s="34" t="s">
        <v>15</v>
      </c>
      <c r="D67" s="35">
        <v>42821</v>
      </c>
      <c r="E67" s="36">
        <v>1531.1</v>
      </c>
      <c r="F67" s="38"/>
      <c r="G67" s="38"/>
      <c r="H67" s="25">
        <f t="shared" si="0"/>
        <v>1531.1</v>
      </c>
      <c r="I67" s="56"/>
    </row>
    <row r="68" spans="1:9" x14ac:dyDescent="0.25">
      <c r="A68" s="49">
        <v>49</v>
      </c>
      <c r="B68" s="22" t="s">
        <v>38</v>
      </c>
      <c r="C68" s="23" t="s">
        <v>15</v>
      </c>
      <c r="D68" s="17">
        <v>42801</v>
      </c>
      <c r="E68" s="25">
        <v>324.39999999999998</v>
      </c>
      <c r="F68" s="38"/>
      <c r="G68" s="38"/>
      <c r="H68" s="25">
        <f t="shared" si="0"/>
        <v>324.39999999999998</v>
      </c>
      <c r="I68" s="56"/>
    </row>
    <row r="69" spans="1:9" x14ac:dyDescent="0.25">
      <c r="A69" s="49">
        <v>50</v>
      </c>
      <c r="B69" s="22" t="s">
        <v>38</v>
      </c>
      <c r="C69" s="23" t="s">
        <v>15</v>
      </c>
      <c r="D69" s="17">
        <v>42808</v>
      </c>
      <c r="E69" s="25">
        <v>1061.8900000000001</v>
      </c>
      <c r="F69" s="38"/>
      <c r="G69" s="38"/>
      <c r="H69" s="25">
        <f t="shared" si="0"/>
        <v>1061.8900000000001</v>
      </c>
      <c r="I69" s="56"/>
    </row>
    <row r="70" spans="1:9" x14ac:dyDescent="0.25">
      <c r="A70" s="49">
        <v>51</v>
      </c>
      <c r="B70" s="22" t="s">
        <v>38</v>
      </c>
      <c r="C70" s="23" t="s">
        <v>15</v>
      </c>
      <c r="D70" s="17">
        <v>42815</v>
      </c>
      <c r="E70" s="25">
        <v>269.32</v>
      </c>
      <c r="F70" s="38"/>
      <c r="G70" s="38"/>
      <c r="H70" s="25">
        <f t="shared" ref="H70:H128" si="1">E70-F70-G70</f>
        <v>269.32</v>
      </c>
      <c r="I70" s="56"/>
    </row>
    <row r="71" spans="1:9" x14ac:dyDescent="0.25">
      <c r="A71" s="64"/>
      <c r="B71" s="33" t="s">
        <v>38</v>
      </c>
      <c r="C71" s="34" t="s">
        <v>15</v>
      </c>
      <c r="D71" s="35">
        <v>42822</v>
      </c>
      <c r="E71" s="36">
        <v>596.67999999999995</v>
      </c>
      <c r="F71" s="38"/>
      <c r="G71" s="38"/>
      <c r="H71" s="25">
        <f t="shared" si="1"/>
        <v>596.67999999999995</v>
      </c>
      <c r="I71" s="56"/>
    </row>
    <row r="72" spans="1:9" x14ac:dyDescent="0.25">
      <c r="A72" s="49">
        <v>52</v>
      </c>
      <c r="B72" s="22" t="s">
        <v>39</v>
      </c>
      <c r="C72" s="23" t="s">
        <v>15</v>
      </c>
      <c r="D72" s="17">
        <v>42801</v>
      </c>
      <c r="E72" s="25">
        <v>1152</v>
      </c>
      <c r="F72" s="38">
        <v>106</v>
      </c>
      <c r="G72" s="38"/>
      <c r="H72" s="25">
        <f t="shared" si="1"/>
        <v>1046</v>
      </c>
      <c r="I72" s="56"/>
    </row>
    <row r="73" spans="1:9" x14ac:dyDescent="0.25">
      <c r="A73" s="49">
        <v>53</v>
      </c>
      <c r="B73" s="22" t="s">
        <v>39</v>
      </c>
      <c r="C73" s="23" t="s">
        <v>15</v>
      </c>
      <c r="D73" s="17">
        <v>42815</v>
      </c>
      <c r="E73" s="25">
        <v>294</v>
      </c>
      <c r="F73" s="38">
        <v>294</v>
      </c>
      <c r="G73" s="38"/>
      <c r="H73" s="25">
        <f t="shared" si="1"/>
        <v>0</v>
      </c>
      <c r="I73" s="56"/>
    </row>
    <row r="74" spans="1:9" x14ac:dyDescent="0.25">
      <c r="A74" s="49">
        <v>54</v>
      </c>
      <c r="B74" s="22" t="s">
        <v>40</v>
      </c>
      <c r="C74" s="23" t="s">
        <v>15</v>
      </c>
      <c r="D74" s="17">
        <v>42807</v>
      </c>
      <c r="E74" s="25">
        <v>1019.15</v>
      </c>
      <c r="F74" s="38">
        <v>1019.15</v>
      </c>
      <c r="G74" s="38"/>
      <c r="H74" s="25">
        <f t="shared" si="1"/>
        <v>0</v>
      </c>
      <c r="I74" s="56"/>
    </row>
    <row r="75" spans="1:9" x14ac:dyDescent="0.25">
      <c r="A75" s="49">
        <v>55</v>
      </c>
      <c r="B75" s="22" t="s">
        <v>40</v>
      </c>
      <c r="C75" s="23" t="s">
        <v>15</v>
      </c>
      <c r="D75" s="17">
        <v>42814</v>
      </c>
      <c r="E75" s="25">
        <v>734.4</v>
      </c>
      <c r="F75" s="38"/>
      <c r="G75" s="38"/>
      <c r="H75" s="25">
        <f t="shared" si="1"/>
        <v>734.4</v>
      </c>
      <c r="I75" s="56"/>
    </row>
    <row r="76" spans="1:9" x14ac:dyDescent="0.25">
      <c r="A76" s="49">
        <v>56</v>
      </c>
      <c r="B76" s="22" t="s">
        <v>65</v>
      </c>
      <c r="C76" s="23" t="s">
        <v>15</v>
      </c>
      <c r="D76" s="17">
        <v>42815</v>
      </c>
      <c r="E76" s="25">
        <v>1104</v>
      </c>
      <c r="F76" s="38"/>
      <c r="G76" s="38"/>
      <c r="H76" s="25">
        <f t="shared" si="1"/>
        <v>1104</v>
      </c>
      <c r="I76" s="56"/>
    </row>
    <row r="77" spans="1:9" x14ac:dyDescent="0.25">
      <c r="A77" s="49">
        <v>57</v>
      </c>
      <c r="B77" s="22" t="s">
        <v>97</v>
      </c>
      <c r="C77" s="23" t="s">
        <v>15</v>
      </c>
      <c r="D77" s="17">
        <v>42815</v>
      </c>
      <c r="E77" s="25">
        <v>2208.1999999999998</v>
      </c>
      <c r="F77" s="38">
        <v>2208.1999999999998</v>
      </c>
      <c r="G77" s="38"/>
      <c r="H77" s="25">
        <f t="shared" si="1"/>
        <v>0</v>
      </c>
      <c r="I77" s="56"/>
    </row>
    <row r="78" spans="1:9" x14ac:dyDescent="0.25">
      <c r="A78" s="64"/>
      <c r="B78" s="33" t="s">
        <v>97</v>
      </c>
      <c r="C78" s="34" t="s">
        <v>15</v>
      </c>
      <c r="D78" s="35">
        <v>42822</v>
      </c>
      <c r="E78" s="36">
        <v>1532</v>
      </c>
      <c r="F78" s="38"/>
      <c r="G78" s="38"/>
      <c r="H78" s="25">
        <f t="shared" si="1"/>
        <v>1532</v>
      </c>
      <c r="I78" s="56"/>
    </row>
    <row r="79" spans="1:9" x14ac:dyDescent="0.25">
      <c r="A79" s="49">
        <v>58</v>
      </c>
      <c r="B79" s="22" t="s">
        <v>31</v>
      </c>
      <c r="C79" s="23" t="s">
        <v>15</v>
      </c>
      <c r="D79" s="17">
        <v>42808</v>
      </c>
      <c r="E79" s="25">
        <v>815.3</v>
      </c>
      <c r="F79" s="38">
        <v>315.3</v>
      </c>
      <c r="G79" s="38"/>
      <c r="H79" s="25">
        <f t="shared" si="1"/>
        <v>499.99999999999994</v>
      </c>
      <c r="I79" s="56"/>
    </row>
    <row r="80" spans="1:9" x14ac:dyDescent="0.25">
      <c r="A80" s="49">
        <v>59</v>
      </c>
      <c r="B80" s="22" t="s">
        <v>31</v>
      </c>
      <c r="C80" s="23" t="s">
        <v>15</v>
      </c>
      <c r="D80" s="17">
        <v>42815</v>
      </c>
      <c r="E80" s="25">
        <v>192.3</v>
      </c>
      <c r="F80" s="38">
        <v>192.3</v>
      </c>
      <c r="G80" s="38"/>
      <c r="H80" s="25">
        <f t="shared" si="1"/>
        <v>0</v>
      </c>
      <c r="I80" s="56"/>
    </row>
    <row r="81" spans="1:9" x14ac:dyDescent="0.25">
      <c r="A81" s="49">
        <v>60</v>
      </c>
      <c r="B81" s="22" t="s">
        <v>30</v>
      </c>
      <c r="C81" s="23" t="s">
        <v>15</v>
      </c>
      <c r="D81" s="17">
        <v>42800</v>
      </c>
      <c r="E81" s="25">
        <v>2000</v>
      </c>
      <c r="F81" s="38">
        <v>1000</v>
      </c>
      <c r="G81" s="38"/>
      <c r="H81" s="25">
        <f t="shared" si="1"/>
        <v>1000</v>
      </c>
      <c r="I81" s="56"/>
    </row>
    <row r="82" spans="1:9" x14ac:dyDescent="0.25">
      <c r="A82" s="49">
        <v>61</v>
      </c>
      <c r="B82" s="22" t="s">
        <v>30</v>
      </c>
      <c r="C82" s="23" t="s">
        <v>15</v>
      </c>
      <c r="D82" s="17">
        <v>42807</v>
      </c>
      <c r="E82" s="25">
        <v>324.83999999999997</v>
      </c>
      <c r="F82" s="38"/>
      <c r="G82" s="38"/>
      <c r="H82" s="25">
        <f t="shared" si="1"/>
        <v>324.83999999999997</v>
      </c>
      <c r="I82" s="56"/>
    </row>
    <row r="83" spans="1:9" x14ac:dyDescent="0.25">
      <c r="A83" s="64"/>
      <c r="B83" s="33" t="s">
        <v>30</v>
      </c>
      <c r="C83" s="34" t="s">
        <v>15</v>
      </c>
      <c r="D83" s="35">
        <v>42821</v>
      </c>
      <c r="E83" s="36">
        <v>2354.8000000000002</v>
      </c>
      <c r="F83" s="38"/>
      <c r="G83" s="38"/>
      <c r="H83" s="25">
        <f t="shared" si="1"/>
        <v>2354.8000000000002</v>
      </c>
      <c r="I83" s="56"/>
    </row>
    <row r="84" spans="1:9" x14ac:dyDescent="0.25">
      <c r="A84" s="49">
        <v>62</v>
      </c>
      <c r="B84" s="22" t="s">
        <v>131</v>
      </c>
      <c r="C84" s="23" t="s">
        <v>15</v>
      </c>
      <c r="D84" s="17">
        <v>42815</v>
      </c>
      <c r="E84" s="25">
        <v>121.92</v>
      </c>
      <c r="F84" s="38"/>
      <c r="G84" s="38"/>
      <c r="H84" s="25">
        <f t="shared" si="1"/>
        <v>121.92</v>
      </c>
      <c r="I84" s="56"/>
    </row>
    <row r="85" spans="1:9" x14ac:dyDescent="0.25">
      <c r="A85" s="64"/>
      <c r="B85" s="33" t="s">
        <v>131</v>
      </c>
      <c r="C85" s="34" t="s">
        <v>15</v>
      </c>
      <c r="D85" s="35">
        <v>42822</v>
      </c>
      <c r="E85" s="36">
        <v>845</v>
      </c>
      <c r="F85" s="38"/>
      <c r="G85" s="38"/>
      <c r="H85" s="25">
        <f t="shared" si="1"/>
        <v>845</v>
      </c>
      <c r="I85" s="56"/>
    </row>
    <row r="86" spans="1:9" x14ac:dyDescent="0.25">
      <c r="A86" s="49">
        <v>63</v>
      </c>
      <c r="B86" s="22" t="s">
        <v>74</v>
      </c>
      <c r="C86" s="23" t="s">
        <v>15</v>
      </c>
      <c r="D86" s="17">
        <v>42816</v>
      </c>
      <c r="E86" s="25">
        <v>151.6</v>
      </c>
      <c r="F86" s="38">
        <v>151.6</v>
      </c>
      <c r="G86" s="38"/>
      <c r="H86" s="25">
        <f t="shared" si="1"/>
        <v>0</v>
      </c>
      <c r="I86" s="56"/>
    </row>
    <row r="87" spans="1:9" x14ac:dyDescent="0.25">
      <c r="A87" s="49">
        <v>64</v>
      </c>
      <c r="B87" s="22" t="s">
        <v>36</v>
      </c>
      <c r="C87" s="23" t="s">
        <v>15</v>
      </c>
      <c r="D87" s="17">
        <v>42814</v>
      </c>
      <c r="E87" s="25">
        <v>1179.8800000000001</v>
      </c>
      <c r="F87" s="38">
        <v>500</v>
      </c>
      <c r="G87" s="38"/>
      <c r="H87" s="25">
        <f t="shared" si="1"/>
        <v>679.88000000000011</v>
      </c>
      <c r="I87" s="56"/>
    </row>
    <row r="88" spans="1:9" x14ac:dyDescent="0.25">
      <c r="A88" s="49">
        <v>65</v>
      </c>
      <c r="B88" s="22" t="s">
        <v>80</v>
      </c>
      <c r="C88" s="23" t="s">
        <v>15</v>
      </c>
      <c r="D88" s="17">
        <v>42814</v>
      </c>
      <c r="E88" s="25">
        <v>592.6</v>
      </c>
      <c r="F88" s="38">
        <v>592.6</v>
      </c>
      <c r="G88" s="38"/>
      <c r="H88" s="25">
        <f t="shared" si="1"/>
        <v>0</v>
      </c>
      <c r="I88" s="56"/>
    </row>
    <row r="89" spans="1:9" x14ac:dyDescent="0.25">
      <c r="A89" s="49">
        <v>66</v>
      </c>
      <c r="B89" s="22" t="s">
        <v>90</v>
      </c>
      <c r="C89" s="23" t="s">
        <v>15</v>
      </c>
      <c r="D89" s="17">
        <v>42815</v>
      </c>
      <c r="E89" s="25">
        <v>239.3</v>
      </c>
      <c r="F89" s="38">
        <v>239.3</v>
      </c>
      <c r="G89" s="38"/>
      <c r="H89" s="25">
        <f t="shared" si="1"/>
        <v>0</v>
      </c>
      <c r="I89" s="56"/>
    </row>
    <row r="90" spans="1:9" x14ac:dyDescent="0.25">
      <c r="A90" s="64"/>
      <c r="B90" s="33" t="s">
        <v>81</v>
      </c>
      <c r="C90" s="34" t="s">
        <v>15</v>
      </c>
      <c r="D90" s="35">
        <v>42821</v>
      </c>
      <c r="E90" s="36">
        <v>1197.9000000000001</v>
      </c>
      <c r="F90" s="38"/>
      <c r="G90" s="38"/>
      <c r="H90" s="25">
        <f t="shared" si="1"/>
        <v>1197.9000000000001</v>
      </c>
      <c r="I90" s="56"/>
    </row>
    <row r="91" spans="1:9" x14ac:dyDescent="0.25">
      <c r="A91" s="64"/>
      <c r="B91" s="33" t="s">
        <v>124</v>
      </c>
      <c r="C91" s="34" t="s">
        <v>15</v>
      </c>
      <c r="D91" s="35">
        <v>42823</v>
      </c>
      <c r="E91" s="36">
        <v>1248.08</v>
      </c>
      <c r="F91" s="38"/>
      <c r="G91" s="38"/>
      <c r="H91" s="25">
        <f t="shared" si="1"/>
        <v>1248.08</v>
      </c>
      <c r="I91" s="56"/>
    </row>
    <row r="92" spans="1:9" x14ac:dyDescent="0.25">
      <c r="A92" s="64"/>
      <c r="B92" s="33" t="s">
        <v>42</v>
      </c>
      <c r="C92" s="34" t="s">
        <v>15</v>
      </c>
      <c r="D92" s="35">
        <v>42823</v>
      </c>
      <c r="E92" s="36">
        <v>5713.74</v>
      </c>
      <c r="F92" s="38">
        <v>2295</v>
      </c>
      <c r="G92" s="38"/>
      <c r="H92" s="25">
        <f t="shared" si="1"/>
        <v>3418.74</v>
      </c>
      <c r="I92" s="56"/>
    </row>
    <row r="93" spans="1:9" x14ac:dyDescent="0.25">
      <c r="A93" s="49">
        <v>67</v>
      </c>
      <c r="B93" s="22" t="s">
        <v>43</v>
      </c>
      <c r="C93" s="23" t="s">
        <v>44</v>
      </c>
      <c r="D93" s="17"/>
      <c r="E93" s="25">
        <v>2550</v>
      </c>
      <c r="F93" s="38"/>
      <c r="G93" s="38"/>
      <c r="H93" s="25">
        <f t="shared" si="1"/>
        <v>2550</v>
      </c>
      <c r="I93" s="54"/>
    </row>
    <row r="94" spans="1:9" x14ac:dyDescent="0.25">
      <c r="A94" s="49">
        <v>68</v>
      </c>
      <c r="B94" s="22" t="s">
        <v>45</v>
      </c>
      <c r="C94" s="23" t="s">
        <v>44</v>
      </c>
      <c r="D94" s="17">
        <v>42804</v>
      </c>
      <c r="E94" s="25">
        <v>1269.06</v>
      </c>
      <c r="F94" s="38"/>
      <c r="G94" s="38"/>
      <c r="H94" s="25">
        <f t="shared" si="1"/>
        <v>1269.06</v>
      </c>
      <c r="I94" s="54"/>
    </row>
    <row r="95" spans="1:9" x14ac:dyDescent="0.25">
      <c r="A95" s="49">
        <v>69</v>
      </c>
      <c r="B95" s="22" t="s">
        <v>45</v>
      </c>
      <c r="C95" s="23" t="s">
        <v>44</v>
      </c>
      <c r="D95" s="17">
        <v>42811</v>
      </c>
      <c r="E95" s="25">
        <v>795.5</v>
      </c>
      <c r="F95" s="38">
        <v>795.5</v>
      </c>
      <c r="G95" s="38"/>
      <c r="H95" s="25">
        <f t="shared" si="1"/>
        <v>0</v>
      </c>
      <c r="I95" s="54"/>
    </row>
    <row r="96" spans="1:9" x14ac:dyDescent="0.25">
      <c r="A96" s="49">
        <v>70</v>
      </c>
      <c r="B96" s="22" t="s">
        <v>45</v>
      </c>
      <c r="C96" s="23" t="s">
        <v>44</v>
      </c>
      <c r="D96" s="17">
        <v>42818</v>
      </c>
      <c r="E96" s="25">
        <v>1271.3</v>
      </c>
      <c r="F96" s="38"/>
      <c r="G96" s="38"/>
      <c r="H96" s="25">
        <f t="shared" si="1"/>
        <v>1271.3</v>
      </c>
      <c r="I96" s="54"/>
    </row>
    <row r="97" spans="1:9" x14ac:dyDescent="0.25">
      <c r="A97" s="64"/>
      <c r="B97" s="33" t="s">
        <v>45</v>
      </c>
      <c r="C97" s="34" t="s">
        <v>44</v>
      </c>
      <c r="D97" s="35">
        <v>42825</v>
      </c>
      <c r="E97" s="36">
        <v>1012.3</v>
      </c>
      <c r="F97" s="38"/>
      <c r="G97" s="38"/>
      <c r="H97" s="25">
        <f t="shared" si="1"/>
        <v>1012.3</v>
      </c>
      <c r="I97" s="54"/>
    </row>
    <row r="98" spans="1:9" x14ac:dyDescent="0.25">
      <c r="A98" s="49">
        <v>71</v>
      </c>
      <c r="B98" s="22" t="s">
        <v>46</v>
      </c>
      <c r="C98" s="23" t="s">
        <v>44</v>
      </c>
      <c r="D98" s="17">
        <v>42794</v>
      </c>
      <c r="E98" s="25">
        <v>1634.9</v>
      </c>
      <c r="F98" s="38"/>
      <c r="G98" s="38"/>
      <c r="H98" s="25">
        <f t="shared" si="1"/>
        <v>1634.9</v>
      </c>
      <c r="I98" s="54"/>
    </row>
    <row r="99" spans="1:9" x14ac:dyDescent="0.25">
      <c r="A99" s="64"/>
      <c r="B99" s="33" t="s">
        <v>46</v>
      </c>
      <c r="C99" s="34" t="s">
        <v>44</v>
      </c>
      <c r="D99" s="35">
        <v>42825</v>
      </c>
      <c r="E99" s="36">
        <v>2156.11</v>
      </c>
      <c r="F99" s="38"/>
      <c r="G99" s="38"/>
      <c r="H99" s="25">
        <f t="shared" si="1"/>
        <v>2156.11</v>
      </c>
      <c r="I99" s="54"/>
    </row>
    <row r="100" spans="1:9" x14ac:dyDescent="0.25">
      <c r="A100" s="49">
        <v>72</v>
      </c>
      <c r="B100" s="22" t="s">
        <v>47</v>
      </c>
      <c r="C100" s="23" t="s">
        <v>44</v>
      </c>
      <c r="D100" s="17">
        <v>42784</v>
      </c>
      <c r="E100" s="25">
        <v>7451.46</v>
      </c>
      <c r="F100" s="38"/>
      <c r="G100" s="38">
        <v>4925</v>
      </c>
      <c r="H100" s="25">
        <f t="shared" si="1"/>
        <v>2526.46</v>
      </c>
      <c r="I100" s="54" t="s">
        <v>113</v>
      </c>
    </row>
    <row r="101" spans="1:9" x14ac:dyDescent="0.25">
      <c r="A101" s="49">
        <v>73</v>
      </c>
      <c r="B101" s="22" t="s">
        <v>47</v>
      </c>
      <c r="C101" s="23" t="s">
        <v>44</v>
      </c>
      <c r="D101" s="17">
        <v>42791</v>
      </c>
      <c r="E101" s="25">
        <v>5206.32</v>
      </c>
      <c r="F101" s="38"/>
      <c r="G101" s="38"/>
      <c r="H101" s="25">
        <f t="shared" si="1"/>
        <v>5206.32</v>
      </c>
      <c r="I101" s="54"/>
    </row>
    <row r="102" spans="1:9" x14ac:dyDescent="0.25">
      <c r="A102" s="49">
        <v>74</v>
      </c>
      <c r="B102" s="22" t="s">
        <v>47</v>
      </c>
      <c r="C102" s="23" t="s">
        <v>44</v>
      </c>
      <c r="D102" s="17">
        <v>42804</v>
      </c>
      <c r="E102" s="25">
        <v>6525.7</v>
      </c>
      <c r="F102" s="38"/>
      <c r="G102" s="38"/>
      <c r="H102" s="25">
        <f t="shared" si="1"/>
        <v>6525.7</v>
      </c>
      <c r="I102" s="54"/>
    </row>
    <row r="103" spans="1:9" x14ac:dyDescent="0.25">
      <c r="A103" s="49">
        <v>75</v>
      </c>
      <c r="B103" s="22" t="s">
        <v>47</v>
      </c>
      <c r="C103" s="23" t="s">
        <v>44</v>
      </c>
      <c r="D103" s="17">
        <v>42811</v>
      </c>
      <c r="E103" s="25">
        <v>4016.56</v>
      </c>
      <c r="F103" s="38"/>
      <c r="G103" s="38"/>
      <c r="H103" s="25">
        <f t="shared" si="1"/>
        <v>4016.56</v>
      </c>
      <c r="I103" s="54"/>
    </row>
    <row r="104" spans="1:9" x14ac:dyDescent="0.25">
      <c r="A104" s="49">
        <v>76</v>
      </c>
      <c r="B104" s="22" t="s">
        <v>47</v>
      </c>
      <c r="C104" s="23" t="s">
        <v>44</v>
      </c>
      <c r="D104" s="17">
        <v>42818</v>
      </c>
      <c r="E104" s="25">
        <v>2449.6</v>
      </c>
      <c r="F104" s="38"/>
      <c r="G104" s="38"/>
      <c r="H104" s="25">
        <f t="shared" si="1"/>
        <v>2449.6</v>
      </c>
      <c r="I104" s="54"/>
    </row>
    <row r="105" spans="1:9" x14ac:dyDescent="0.25">
      <c r="A105" s="64"/>
      <c r="B105" s="33" t="s">
        <v>47</v>
      </c>
      <c r="C105" s="34" t="s">
        <v>44</v>
      </c>
      <c r="D105" s="35">
        <v>42825</v>
      </c>
      <c r="E105" s="36">
        <v>6804.76</v>
      </c>
      <c r="F105" s="38"/>
      <c r="G105" s="38"/>
      <c r="H105" s="25">
        <f t="shared" si="1"/>
        <v>6804.76</v>
      </c>
      <c r="I105" s="54"/>
    </row>
    <row r="106" spans="1:9" x14ac:dyDescent="0.25">
      <c r="A106" s="49">
        <v>77</v>
      </c>
      <c r="B106" s="22" t="s">
        <v>48</v>
      </c>
      <c r="C106" s="23" t="s">
        <v>44</v>
      </c>
      <c r="D106" s="17">
        <v>42803</v>
      </c>
      <c r="E106" s="25">
        <v>955.26</v>
      </c>
      <c r="F106" s="38">
        <v>955.26</v>
      </c>
      <c r="G106" s="38"/>
      <c r="H106" s="25">
        <f t="shared" si="1"/>
        <v>0</v>
      </c>
      <c r="I106" s="54"/>
    </row>
    <row r="107" spans="1:9" x14ac:dyDescent="0.25">
      <c r="A107" s="49">
        <v>78</v>
      </c>
      <c r="B107" s="22" t="s">
        <v>48</v>
      </c>
      <c r="C107" s="23" t="s">
        <v>44</v>
      </c>
      <c r="D107" s="17">
        <v>42817</v>
      </c>
      <c r="E107" s="25">
        <v>2375.5</v>
      </c>
      <c r="F107" s="38"/>
      <c r="G107" s="38"/>
      <c r="H107" s="25">
        <f t="shared" si="1"/>
        <v>2375.5</v>
      </c>
      <c r="I107" s="54"/>
    </row>
    <row r="108" spans="1:9" x14ac:dyDescent="0.25">
      <c r="A108" s="64"/>
      <c r="B108" s="33" t="s">
        <v>48</v>
      </c>
      <c r="C108" s="34" t="s">
        <v>44</v>
      </c>
      <c r="D108" s="35">
        <v>42824</v>
      </c>
      <c r="E108" s="36">
        <v>1027.8</v>
      </c>
      <c r="F108" s="38"/>
      <c r="G108" s="38"/>
      <c r="H108" s="25">
        <f t="shared" si="1"/>
        <v>1027.8</v>
      </c>
      <c r="I108" s="54"/>
    </row>
    <row r="109" spans="1:9" x14ac:dyDescent="0.25">
      <c r="A109" s="49">
        <v>79</v>
      </c>
      <c r="B109" s="22" t="s">
        <v>50</v>
      </c>
      <c r="C109" s="23" t="s">
        <v>44</v>
      </c>
      <c r="D109" s="17">
        <v>42817</v>
      </c>
      <c r="E109" s="25">
        <v>452</v>
      </c>
      <c r="F109" s="38">
        <v>252</v>
      </c>
      <c r="G109" s="38"/>
      <c r="H109" s="25">
        <f t="shared" si="1"/>
        <v>200</v>
      </c>
      <c r="I109" s="54"/>
    </row>
    <row r="110" spans="1:9" x14ac:dyDescent="0.25">
      <c r="A110" s="64"/>
      <c r="B110" s="33" t="s">
        <v>50</v>
      </c>
      <c r="C110" s="34" t="s">
        <v>44</v>
      </c>
      <c r="D110" s="35">
        <v>42824</v>
      </c>
      <c r="E110" s="36">
        <v>333.46</v>
      </c>
      <c r="F110" s="38"/>
      <c r="G110" s="38"/>
      <c r="H110" s="25">
        <f t="shared" si="1"/>
        <v>333.46</v>
      </c>
      <c r="I110" s="54"/>
    </row>
    <row r="111" spans="1:9" x14ac:dyDescent="0.25">
      <c r="A111" s="49">
        <v>80</v>
      </c>
      <c r="B111" s="22" t="s">
        <v>56</v>
      </c>
      <c r="C111" s="23" t="s">
        <v>44</v>
      </c>
      <c r="D111" s="17">
        <v>42747</v>
      </c>
      <c r="E111" s="25">
        <v>984.24</v>
      </c>
      <c r="F111" s="38">
        <v>984.24</v>
      </c>
      <c r="G111" s="38"/>
      <c r="H111" s="25">
        <f t="shared" si="1"/>
        <v>0</v>
      </c>
      <c r="I111" s="54"/>
    </row>
    <row r="112" spans="1:9" x14ac:dyDescent="0.25">
      <c r="A112" s="49">
        <v>81</v>
      </c>
      <c r="B112" s="22" t="s">
        <v>56</v>
      </c>
      <c r="C112" s="23" t="s">
        <v>44</v>
      </c>
      <c r="D112" s="17">
        <v>42782</v>
      </c>
      <c r="E112" s="25">
        <v>2604.1999999999998</v>
      </c>
      <c r="F112" s="38"/>
      <c r="G112" s="38"/>
      <c r="H112" s="25">
        <f t="shared" si="1"/>
        <v>2604.1999999999998</v>
      </c>
      <c r="I112" s="54"/>
    </row>
    <row r="113" spans="1:9" x14ac:dyDescent="0.25">
      <c r="A113" s="49">
        <v>82</v>
      </c>
      <c r="B113" s="22" t="s">
        <v>57</v>
      </c>
      <c r="C113" s="23" t="s">
        <v>44</v>
      </c>
      <c r="D113" s="17">
        <v>42817</v>
      </c>
      <c r="E113" s="25">
        <v>325</v>
      </c>
      <c r="F113" s="38">
        <v>325</v>
      </c>
      <c r="G113" s="38"/>
      <c r="H113" s="25">
        <f t="shared" si="1"/>
        <v>0</v>
      </c>
      <c r="I113" s="54"/>
    </row>
    <row r="114" spans="1:9" x14ac:dyDescent="0.25">
      <c r="A114" s="64"/>
      <c r="B114" s="33" t="s">
        <v>57</v>
      </c>
      <c r="C114" s="34" t="s">
        <v>44</v>
      </c>
      <c r="D114" s="35">
        <v>42824</v>
      </c>
      <c r="E114" s="36">
        <v>215.7</v>
      </c>
      <c r="F114" s="38"/>
      <c r="G114" s="38"/>
      <c r="H114" s="25">
        <f t="shared" si="1"/>
        <v>215.7</v>
      </c>
      <c r="I114" s="54"/>
    </row>
    <row r="115" spans="1:9" x14ac:dyDescent="0.25">
      <c r="A115" s="49">
        <v>83</v>
      </c>
      <c r="B115" s="22" t="s">
        <v>49</v>
      </c>
      <c r="C115" s="23" t="s">
        <v>44</v>
      </c>
      <c r="D115" s="17">
        <v>42818</v>
      </c>
      <c r="E115" s="25">
        <v>736.5</v>
      </c>
      <c r="F115" s="38"/>
      <c r="G115" s="38"/>
      <c r="H115" s="25">
        <f t="shared" si="1"/>
        <v>736.5</v>
      </c>
      <c r="I115" s="56"/>
    </row>
    <row r="116" spans="1:9" x14ac:dyDescent="0.25">
      <c r="A116" s="49">
        <v>84</v>
      </c>
      <c r="B116" s="22" t="s">
        <v>98</v>
      </c>
      <c r="C116" s="23" t="s">
        <v>44</v>
      </c>
      <c r="D116" s="17">
        <v>42818</v>
      </c>
      <c r="E116" s="25">
        <v>2023.7</v>
      </c>
      <c r="F116" s="38">
        <v>2023.7</v>
      </c>
      <c r="G116" s="38"/>
      <c r="H116" s="25">
        <f t="shared" si="1"/>
        <v>0</v>
      </c>
      <c r="I116" s="56"/>
    </row>
    <row r="117" spans="1:9" x14ac:dyDescent="0.25">
      <c r="A117" s="64"/>
      <c r="B117" s="33" t="s">
        <v>98</v>
      </c>
      <c r="C117" s="34" t="s">
        <v>44</v>
      </c>
      <c r="D117" s="35">
        <v>42825</v>
      </c>
      <c r="E117" s="36">
        <v>936.4</v>
      </c>
      <c r="F117" s="38"/>
      <c r="G117" s="38"/>
      <c r="H117" s="25">
        <f t="shared" si="1"/>
        <v>936.4</v>
      </c>
      <c r="I117" s="56"/>
    </row>
    <row r="118" spans="1:9" x14ac:dyDescent="0.25">
      <c r="A118" s="49">
        <v>85</v>
      </c>
      <c r="B118" s="22" t="s">
        <v>99</v>
      </c>
      <c r="C118" s="23" t="s">
        <v>44</v>
      </c>
      <c r="D118" s="17">
        <v>42817</v>
      </c>
      <c r="E118" s="25">
        <v>1791.6</v>
      </c>
      <c r="F118" s="38">
        <v>1791.6</v>
      </c>
      <c r="G118" s="38"/>
      <c r="H118" s="25">
        <f t="shared" si="1"/>
        <v>0</v>
      </c>
      <c r="I118" s="56"/>
    </row>
    <row r="119" spans="1:9" x14ac:dyDescent="0.25">
      <c r="A119" s="64"/>
      <c r="B119" s="33" t="s">
        <v>99</v>
      </c>
      <c r="C119" s="34" t="s">
        <v>44</v>
      </c>
      <c r="D119" s="35">
        <v>42825</v>
      </c>
      <c r="E119" s="36">
        <v>241.8</v>
      </c>
      <c r="F119" s="38"/>
      <c r="G119" s="38"/>
      <c r="H119" s="25">
        <f t="shared" si="1"/>
        <v>241.8</v>
      </c>
      <c r="I119" s="56"/>
    </row>
    <row r="120" spans="1:9" x14ac:dyDescent="0.25">
      <c r="A120" s="49">
        <v>86</v>
      </c>
      <c r="B120" s="22" t="s">
        <v>82</v>
      </c>
      <c r="C120" s="23" t="s">
        <v>44</v>
      </c>
      <c r="D120" s="17">
        <v>42817</v>
      </c>
      <c r="E120" s="25">
        <v>881.3</v>
      </c>
      <c r="F120" s="38">
        <v>881.3</v>
      </c>
      <c r="G120" s="38"/>
      <c r="H120" s="25">
        <f t="shared" si="1"/>
        <v>0</v>
      </c>
      <c r="I120" s="56"/>
    </row>
    <row r="121" spans="1:9" x14ac:dyDescent="0.25">
      <c r="A121" s="64"/>
      <c r="B121" s="33" t="s">
        <v>82</v>
      </c>
      <c r="C121" s="34" t="s">
        <v>44</v>
      </c>
      <c r="D121" s="35">
        <v>42824</v>
      </c>
      <c r="E121" s="36">
        <v>468.32</v>
      </c>
      <c r="F121" s="38"/>
      <c r="G121" s="38"/>
      <c r="H121" s="25">
        <f t="shared" si="1"/>
        <v>468.32</v>
      </c>
      <c r="I121" s="56"/>
    </row>
    <row r="122" spans="1:9" x14ac:dyDescent="0.25">
      <c r="A122" s="49">
        <v>87</v>
      </c>
      <c r="B122" s="22" t="s">
        <v>51</v>
      </c>
      <c r="C122" s="23" t="s">
        <v>44</v>
      </c>
      <c r="D122" s="17">
        <v>42811</v>
      </c>
      <c r="E122" s="25">
        <v>2497.8000000000002</v>
      </c>
      <c r="F122" s="38">
        <v>1500</v>
      </c>
      <c r="G122" s="38"/>
      <c r="H122" s="25">
        <f t="shared" si="1"/>
        <v>997.80000000000018</v>
      </c>
      <c r="I122" s="56"/>
    </row>
    <row r="123" spans="1:9" x14ac:dyDescent="0.25">
      <c r="A123" s="64"/>
      <c r="B123" s="33" t="s">
        <v>51</v>
      </c>
      <c r="C123" s="34" t="s">
        <v>44</v>
      </c>
      <c r="D123" s="35">
        <v>42825</v>
      </c>
      <c r="E123" s="36">
        <v>4450.8</v>
      </c>
      <c r="F123" s="38"/>
      <c r="G123" s="38"/>
      <c r="H123" s="25">
        <f t="shared" si="1"/>
        <v>4450.8</v>
      </c>
      <c r="I123" s="56"/>
    </row>
    <row r="124" spans="1:9" x14ac:dyDescent="0.25">
      <c r="A124" s="49">
        <v>88</v>
      </c>
      <c r="B124" s="22" t="s">
        <v>53</v>
      </c>
      <c r="C124" s="23" t="s">
        <v>44</v>
      </c>
      <c r="D124" s="17">
        <v>42811</v>
      </c>
      <c r="E124" s="25">
        <v>588.28</v>
      </c>
      <c r="F124" s="38">
        <v>588.28</v>
      </c>
      <c r="G124" s="38"/>
      <c r="H124" s="25">
        <f t="shared" si="1"/>
        <v>0</v>
      </c>
      <c r="I124" s="56"/>
    </row>
    <row r="125" spans="1:9" x14ac:dyDescent="0.25">
      <c r="A125" s="64"/>
      <c r="B125" s="33" t="s">
        <v>53</v>
      </c>
      <c r="C125" s="34" t="s">
        <v>44</v>
      </c>
      <c r="D125" s="35">
        <v>42825</v>
      </c>
      <c r="E125" s="36">
        <v>776.6</v>
      </c>
      <c r="F125" s="38"/>
      <c r="G125" s="38"/>
      <c r="H125" s="25">
        <f t="shared" si="1"/>
        <v>776.6</v>
      </c>
      <c r="I125" s="56"/>
    </row>
    <row r="126" spans="1:9" x14ac:dyDescent="0.25">
      <c r="A126" s="49">
        <v>89</v>
      </c>
      <c r="B126" s="22" t="s">
        <v>132</v>
      </c>
      <c r="C126" s="23" t="s">
        <v>44</v>
      </c>
      <c r="D126" s="17">
        <v>42817</v>
      </c>
      <c r="E126" s="25">
        <v>1257.5</v>
      </c>
      <c r="F126" s="38"/>
      <c r="G126" s="38"/>
      <c r="H126" s="25">
        <f t="shared" si="1"/>
        <v>1257.5</v>
      </c>
      <c r="I126" s="56"/>
    </row>
    <row r="127" spans="1:9" x14ac:dyDescent="0.25">
      <c r="A127" s="64"/>
      <c r="B127" s="33" t="s">
        <v>60</v>
      </c>
      <c r="C127" s="34" t="s">
        <v>44</v>
      </c>
      <c r="D127" s="35">
        <v>42824</v>
      </c>
      <c r="E127" s="36">
        <v>2368.54</v>
      </c>
      <c r="F127" s="38"/>
      <c r="G127" s="38"/>
      <c r="H127" s="25">
        <f t="shared" si="1"/>
        <v>2368.54</v>
      </c>
      <c r="I127" s="56"/>
    </row>
    <row r="128" spans="1:9" x14ac:dyDescent="0.25">
      <c r="A128" s="64"/>
      <c r="B128" s="33" t="s">
        <v>58</v>
      </c>
      <c r="C128" s="34" t="s">
        <v>44</v>
      </c>
      <c r="D128" s="35">
        <v>42824</v>
      </c>
      <c r="E128" s="36">
        <v>167.33</v>
      </c>
      <c r="F128" s="38"/>
      <c r="G128" s="38"/>
      <c r="H128" s="25">
        <f t="shared" si="1"/>
        <v>167.33</v>
      </c>
      <c r="I128" s="56"/>
    </row>
    <row r="129" spans="1:9" s="42" customFormat="1" ht="14.25" customHeight="1" x14ac:dyDescent="0.25">
      <c r="A129" s="57"/>
      <c r="B129" s="58"/>
      <c r="C129" s="58"/>
      <c r="D129" s="58" t="s">
        <v>61</v>
      </c>
      <c r="E129" s="59">
        <f>SUM(E5:E128)</f>
        <v>196073.75</v>
      </c>
      <c r="F129" s="60">
        <f>SUM(F5:F128)</f>
        <v>34563.799999999996</v>
      </c>
      <c r="G129" s="60"/>
      <c r="H129" s="61"/>
      <c r="I129" s="60"/>
    </row>
    <row r="130" spans="1:9" x14ac:dyDescent="0.25">
      <c r="B130" s="42"/>
      <c r="C130" s="42"/>
      <c r="D130" s="42"/>
      <c r="E130" s="42"/>
      <c r="F130" s="44"/>
      <c r="G130" s="44"/>
      <c r="H130" s="42"/>
      <c r="I130" s="45"/>
    </row>
    <row r="131" spans="1:9" x14ac:dyDescent="0.25">
      <c r="B131" s="42" t="s">
        <v>62</v>
      </c>
      <c r="F131" s="44" t="s">
        <v>63</v>
      </c>
      <c r="G131" s="44"/>
      <c r="I131" s="45"/>
    </row>
    <row r="132" spans="1:9" x14ac:dyDescent="0.25">
      <c r="B132" s="39" t="s">
        <v>78</v>
      </c>
      <c r="F132" s="62" t="s">
        <v>14</v>
      </c>
      <c r="I132" s="45"/>
    </row>
    <row r="133" spans="1:9" x14ac:dyDescent="0.25">
      <c r="I133" s="45"/>
    </row>
    <row r="134" spans="1:9" x14ac:dyDescent="0.25">
      <c r="A134" s="45"/>
      <c r="I134" s="45"/>
    </row>
    <row r="135" spans="1:9" x14ac:dyDescent="0.25">
      <c r="A135" s="45"/>
      <c r="I135" s="45"/>
    </row>
    <row r="136" spans="1:9" x14ac:dyDescent="0.25">
      <c r="A136" s="45"/>
      <c r="I136" s="45"/>
    </row>
    <row r="138" spans="1:9" x14ac:dyDescent="0.25">
      <c r="A138" s="45"/>
      <c r="E138" s="42"/>
      <c r="F138" s="44"/>
      <c r="G138" s="44"/>
      <c r="H138" s="42"/>
      <c r="I138" s="63"/>
    </row>
  </sheetData>
  <autoFilter ref="A4:I129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4294967295" verticalDpi="4294967295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Normal="100" workbookViewId="0">
      <selection activeCell="C20" sqref="C20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140625" style="62" bestFit="1" customWidth="1"/>
    <col min="8" max="8" width="14.28515625" style="45" bestFit="1" customWidth="1"/>
    <col min="9" max="9" width="6.85546875" style="47" customWidth="1"/>
    <col min="10" max="16384" width="9.140625" style="45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42819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138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ht="17.25" customHeigh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578.20000000000005</v>
      </c>
      <c r="F6" s="50">
        <v>578.20000000000005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42794</v>
      </c>
      <c r="E7" s="25">
        <v>498.3</v>
      </c>
      <c r="F7" s="38">
        <v>210</v>
      </c>
      <c r="G7" s="38"/>
      <c r="H7" s="25">
        <f t="shared" si="0"/>
        <v>288.3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42808</v>
      </c>
      <c r="E8" s="25">
        <v>291.14</v>
      </c>
      <c r="F8" s="38"/>
      <c r="G8" s="38"/>
      <c r="H8" s="25">
        <f t="shared" si="0"/>
        <v>291.14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42822</v>
      </c>
      <c r="E9" s="25">
        <v>316.02999999999997</v>
      </c>
      <c r="F9" s="38"/>
      <c r="G9" s="38"/>
      <c r="H9" s="25">
        <f t="shared" si="0"/>
        <v>316.02999999999997</v>
      </c>
      <c r="I9" s="54"/>
    </row>
    <row r="10" spans="1:9" x14ac:dyDescent="0.25">
      <c r="A10" s="64"/>
      <c r="B10" s="33" t="s">
        <v>16</v>
      </c>
      <c r="C10" s="34" t="s">
        <v>15</v>
      </c>
      <c r="D10" s="35">
        <v>42829</v>
      </c>
      <c r="E10" s="36">
        <v>141.5</v>
      </c>
      <c r="F10" s="38"/>
      <c r="G10" s="38"/>
      <c r="H10" s="25">
        <f t="shared" si="0"/>
        <v>141.5</v>
      </c>
      <c r="I10" s="54"/>
    </row>
    <row r="11" spans="1:9" x14ac:dyDescent="0.25">
      <c r="A11" s="49">
        <v>6</v>
      </c>
      <c r="B11" s="22" t="s">
        <v>17</v>
      </c>
      <c r="C11" s="23" t="s">
        <v>15</v>
      </c>
      <c r="D11" s="17">
        <v>42773</v>
      </c>
      <c r="E11" s="25">
        <v>1627</v>
      </c>
      <c r="F11" s="38">
        <v>1627</v>
      </c>
      <c r="G11" s="38"/>
      <c r="H11" s="25">
        <f t="shared" si="0"/>
        <v>0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42794</v>
      </c>
      <c r="E12" s="25">
        <v>6071</v>
      </c>
      <c r="F12" s="38"/>
      <c r="G12" s="38"/>
      <c r="H12" s="25">
        <f t="shared" si="0"/>
        <v>6071</v>
      </c>
      <c r="I12" s="54"/>
    </row>
    <row r="13" spans="1:9" x14ac:dyDescent="0.25">
      <c r="A13" s="49">
        <v>8</v>
      </c>
      <c r="B13" s="22" t="s">
        <v>17</v>
      </c>
      <c r="C13" s="23" t="s">
        <v>15</v>
      </c>
      <c r="D13" s="17">
        <v>42808</v>
      </c>
      <c r="E13" s="25">
        <v>2832.4</v>
      </c>
      <c r="F13" s="38"/>
      <c r="G13" s="38"/>
      <c r="H13" s="25">
        <f t="shared" si="0"/>
        <v>2832.4</v>
      </c>
      <c r="I13" s="54"/>
    </row>
    <row r="14" spans="1:9" x14ac:dyDescent="0.25">
      <c r="A14" s="49">
        <v>9</v>
      </c>
      <c r="B14" s="22" t="s">
        <v>17</v>
      </c>
      <c r="C14" s="23" t="s">
        <v>15</v>
      </c>
      <c r="D14" s="17">
        <v>42815</v>
      </c>
      <c r="E14" s="25">
        <v>1155.45</v>
      </c>
      <c r="F14" s="38">
        <v>1155.45</v>
      </c>
      <c r="G14" s="38"/>
      <c r="H14" s="25">
        <f t="shared" si="0"/>
        <v>0</v>
      </c>
      <c r="I14" s="54"/>
    </row>
    <row r="15" spans="1:9" x14ac:dyDescent="0.25">
      <c r="A15" s="49">
        <v>10</v>
      </c>
      <c r="B15" s="22" t="s">
        <v>17</v>
      </c>
      <c r="C15" s="23" t="s">
        <v>15</v>
      </c>
      <c r="D15" s="17">
        <v>42822</v>
      </c>
      <c r="E15" s="25">
        <v>1102.25</v>
      </c>
      <c r="F15" s="38"/>
      <c r="G15" s="38"/>
      <c r="H15" s="25">
        <f t="shared" si="0"/>
        <v>1102.25</v>
      </c>
      <c r="I15" s="54"/>
    </row>
    <row r="16" spans="1:9" x14ac:dyDescent="0.25">
      <c r="A16" s="64"/>
      <c r="B16" s="33" t="s">
        <v>17</v>
      </c>
      <c r="C16" s="34" t="s">
        <v>15</v>
      </c>
      <c r="D16" s="35">
        <v>42828</v>
      </c>
      <c r="E16" s="36">
        <v>1273.48</v>
      </c>
      <c r="F16" s="38"/>
      <c r="G16" s="38"/>
      <c r="H16" s="25">
        <f t="shared" si="0"/>
        <v>1273.48</v>
      </c>
      <c r="I16" s="54"/>
    </row>
    <row r="17" spans="1:9" x14ac:dyDescent="0.25">
      <c r="A17" s="49">
        <v>11</v>
      </c>
      <c r="B17" s="22" t="s">
        <v>18</v>
      </c>
      <c r="C17" s="23" t="s">
        <v>15</v>
      </c>
      <c r="D17" s="17">
        <v>42788</v>
      </c>
      <c r="E17" s="25">
        <v>1400</v>
      </c>
      <c r="F17" s="38">
        <v>50</v>
      </c>
      <c r="G17" s="38">
        <v>350</v>
      </c>
      <c r="H17" s="25">
        <f t="shared" si="0"/>
        <v>1000</v>
      </c>
      <c r="I17" s="54" t="s">
        <v>140</v>
      </c>
    </row>
    <row r="18" spans="1:9" x14ac:dyDescent="0.25">
      <c r="A18" s="49">
        <v>12</v>
      </c>
      <c r="B18" s="22" t="s">
        <v>18</v>
      </c>
      <c r="C18" s="23" t="s">
        <v>15</v>
      </c>
      <c r="D18" s="17">
        <v>42823</v>
      </c>
      <c r="E18" s="25">
        <v>954.9</v>
      </c>
      <c r="F18" s="38"/>
      <c r="G18" s="38"/>
      <c r="H18" s="25">
        <f t="shared" si="0"/>
        <v>954.9</v>
      </c>
      <c r="I18" s="54"/>
    </row>
    <row r="19" spans="1:9" x14ac:dyDescent="0.25">
      <c r="A19" s="64"/>
      <c r="B19" s="33" t="s">
        <v>18</v>
      </c>
      <c r="C19" s="34" t="s">
        <v>15</v>
      </c>
      <c r="D19" s="35">
        <v>42830</v>
      </c>
      <c r="E19" s="36">
        <v>306</v>
      </c>
      <c r="F19" s="38"/>
      <c r="G19" s="38"/>
      <c r="H19" s="25">
        <f t="shared" si="0"/>
        <v>306</v>
      </c>
      <c r="I19" s="54"/>
    </row>
    <row r="20" spans="1:9" x14ac:dyDescent="0.25">
      <c r="A20" s="49">
        <v>13</v>
      </c>
      <c r="B20" s="22" t="s">
        <v>19</v>
      </c>
      <c r="C20" s="23" t="s">
        <v>15</v>
      </c>
      <c r="D20" s="17">
        <v>42815</v>
      </c>
      <c r="E20" s="25">
        <v>1507.6</v>
      </c>
      <c r="F20" s="38">
        <v>1507.6</v>
      </c>
      <c r="G20" s="38"/>
      <c r="H20" s="25">
        <f t="shared" si="0"/>
        <v>0</v>
      </c>
      <c r="I20" s="54"/>
    </row>
    <row r="21" spans="1:9" x14ac:dyDescent="0.25">
      <c r="A21" s="49">
        <v>14</v>
      </c>
      <c r="B21" s="22" t="s">
        <v>19</v>
      </c>
      <c r="C21" s="23" t="s">
        <v>15</v>
      </c>
      <c r="D21" s="17">
        <v>42822</v>
      </c>
      <c r="E21" s="25">
        <v>3617.2</v>
      </c>
      <c r="F21" s="38"/>
      <c r="G21" s="38"/>
      <c r="H21" s="25">
        <f t="shared" si="0"/>
        <v>3617.2</v>
      </c>
      <c r="I21" s="54"/>
    </row>
    <row r="22" spans="1:9" x14ac:dyDescent="0.25">
      <c r="A22" s="64"/>
      <c r="B22" s="33" t="s">
        <v>19</v>
      </c>
      <c r="C22" s="34" t="s">
        <v>15</v>
      </c>
      <c r="D22" s="35">
        <v>42828</v>
      </c>
      <c r="E22" s="36">
        <v>2334.16</v>
      </c>
      <c r="F22" s="38"/>
      <c r="G22" s="38"/>
      <c r="H22" s="25">
        <f t="shared" si="0"/>
        <v>2334.16</v>
      </c>
      <c r="I22" s="54"/>
    </row>
    <row r="23" spans="1:9" x14ac:dyDescent="0.25">
      <c r="A23" s="49">
        <v>15</v>
      </c>
      <c r="B23" s="22" t="s">
        <v>20</v>
      </c>
      <c r="C23" s="23" t="s">
        <v>15</v>
      </c>
      <c r="D23" s="17">
        <v>42801</v>
      </c>
      <c r="E23" s="25">
        <v>464.2</v>
      </c>
      <c r="F23" s="38">
        <v>464.2</v>
      </c>
      <c r="G23" s="38"/>
      <c r="H23" s="25">
        <f t="shared" si="0"/>
        <v>0</v>
      </c>
      <c r="I23" s="54"/>
    </row>
    <row r="24" spans="1:9" x14ac:dyDescent="0.25">
      <c r="A24" s="49">
        <v>16</v>
      </c>
      <c r="B24" s="22" t="s">
        <v>20</v>
      </c>
      <c r="C24" s="23" t="s">
        <v>15</v>
      </c>
      <c r="D24" s="17">
        <v>42808</v>
      </c>
      <c r="E24" s="25">
        <v>856</v>
      </c>
      <c r="F24" s="38"/>
      <c r="G24" s="38"/>
      <c r="H24" s="25">
        <f t="shared" si="0"/>
        <v>856</v>
      </c>
      <c r="I24" s="54"/>
    </row>
    <row r="25" spans="1:9" x14ac:dyDescent="0.25">
      <c r="A25" s="49">
        <v>17</v>
      </c>
      <c r="B25" s="22" t="s">
        <v>20</v>
      </c>
      <c r="C25" s="23" t="s">
        <v>15</v>
      </c>
      <c r="D25" s="17">
        <v>42815</v>
      </c>
      <c r="E25" s="25">
        <v>420.11</v>
      </c>
      <c r="F25" s="38">
        <v>120.11</v>
      </c>
      <c r="G25" s="38"/>
      <c r="H25" s="25">
        <f t="shared" si="0"/>
        <v>300</v>
      </c>
      <c r="I25" s="54"/>
    </row>
    <row r="26" spans="1:9" x14ac:dyDescent="0.25">
      <c r="A26" s="49">
        <v>18</v>
      </c>
      <c r="B26" s="22" t="s">
        <v>20</v>
      </c>
      <c r="C26" s="23" t="s">
        <v>15</v>
      </c>
      <c r="D26" s="17">
        <v>42822</v>
      </c>
      <c r="E26" s="25">
        <v>814.3</v>
      </c>
      <c r="F26" s="38"/>
      <c r="G26" s="38"/>
      <c r="H26" s="25">
        <f t="shared" si="0"/>
        <v>814.3</v>
      </c>
      <c r="I26" s="54"/>
    </row>
    <row r="27" spans="1:9" x14ac:dyDescent="0.25">
      <c r="A27" s="64"/>
      <c r="B27" s="33" t="s">
        <v>20</v>
      </c>
      <c r="C27" s="34" t="s">
        <v>15</v>
      </c>
      <c r="D27" s="35">
        <v>42828</v>
      </c>
      <c r="E27" s="36">
        <v>1643.6</v>
      </c>
      <c r="F27" s="38"/>
      <c r="G27" s="38"/>
      <c r="H27" s="25">
        <f t="shared" si="0"/>
        <v>1643.6</v>
      </c>
      <c r="I27" s="54"/>
    </row>
    <row r="28" spans="1:9" x14ac:dyDescent="0.25">
      <c r="A28" s="49">
        <v>19</v>
      </c>
      <c r="B28" s="22" t="s">
        <v>21</v>
      </c>
      <c r="C28" s="23" t="s">
        <v>15</v>
      </c>
      <c r="D28" s="17">
        <v>42781</v>
      </c>
      <c r="E28" s="25">
        <v>1000</v>
      </c>
      <c r="F28" s="38">
        <v>1000</v>
      </c>
      <c r="G28" s="38"/>
      <c r="H28" s="25">
        <f t="shared" si="0"/>
        <v>0</v>
      </c>
      <c r="I28" s="54"/>
    </row>
    <row r="29" spans="1:9" x14ac:dyDescent="0.25">
      <c r="A29" s="49">
        <v>20</v>
      </c>
      <c r="B29" s="22" t="s">
        <v>21</v>
      </c>
      <c r="C29" s="23" t="s">
        <v>15</v>
      </c>
      <c r="D29" s="17">
        <v>42802</v>
      </c>
      <c r="E29" s="25">
        <v>2623.45</v>
      </c>
      <c r="F29" s="38">
        <v>2623.45</v>
      </c>
      <c r="G29" s="38"/>
      <c r="H29" s="25">
        <f t="shared" si="0"/>
        <v>0</v>
      </c>
      <c r="I29" s="54"/>
    </row>
    <row r="30" spans="1:9" x14ac:dyDescent="0.25">
      <c r="A30" s="49">
        <v>21</v>
      </c>
      <c r="B30" s="22" t="s">
        <v>21</v>
      </c>
      <c r="C30" s="23" t="s">
        <v>15</v>
      </c>
      <c r="D30" s="17">
        <v>42809</v>
      </c>
      <c r="E30" s="25">
        <v>6136.12</v>
      </c>
      <c r="F30" s="38">
        <v>636.12</v>
      </c>
      <c r="G30" s="38"/>
      <c r="H30" s="25">
        <f t="shared" si="0"/>
        <v>5500</v>
      </c>
      <c r="I30" s="54"/>
    </row>
    <row r="31" spans="1:9" x14ac:dyDescent="0.25">
      <c r="A31" s="49">
        <v>22</v>
      </c>
      <c r="B31" s="22" t="s">
        <v>21</v>
      </c>
      <c r="C31" s="23" t="s">
        <v>15</v>
      </c>
      <c r="D31" s="17">
        <v>42816</v>
      </c>
      <c r="E31" s="25">
        <v>4009.35</v>
      </c>
      <c r="F31" s="38"/>
      <c r="G31" s="38"/>
      <c r="H31" s="25">
        <f t="shared" si="0"/>
        <v>4009.35</v>
      </c>
      <c r="I31" s="54"/>
    </row>
    <row r="32" spans="1:9" x14ac:dyDescent="0.25">
      <c r="A32" s="49">
        <v>23</v>
      </c>
      <c r="B32" s="22" t="s">
        <v>21</v>
      </c>
      <c r="C32" s="23" t="s">
        <v>15</v>
      </c>
      <c r="D32" s="17">
        <v>42823</v>
      </c>
      <c r="E32" s="25">
        <v>7743.5</v>
      </c>
      <c r="F32" s="38"/>
      <c r="G32" s="38"/>
      <c r="H32" s="25">
        <f t="shared" si="0"/>
        <v>7743.5</v>
      </c>
      <c r="I32" s="54"/>
    </row>
    <row r="33" spans="1:9" x14ac:dyDescent="0.25">
      <c r="A33" s="64"/>
      <c r="B33" s="33" t="s">
        <v>21</v>
      </c>
      <c r="C33" s="34" t="s">
        <v>15</v>
      </c>
      <c r="D33" s="35">
        <v>42830</v>
      </c>
      <c r="E33" s="36">
        <v>9898.15</v>
      </c>
      <c r="F33" s="38"/>
      <c r="G33" s="38"/>
      <c r="H33" s="25">
        <f t="shared" si="0"/>
        <v>9898.15</v>
      </c>
      <c r="I33" s="54"/>
    </row>
    <row r="34" spans="1:9" x14ac:dyDescent="0.25">
      <c r="A34" s="49">
        <v>24</v>
      </c>
      <c r="B34" s="22" t="s">
        <v>22</v>
      </c>
      <c r="C34" s="23" t="s">
        <v>15</v>
      </c>
      <c r="D34" s="17">
        <v>42814</v>
      </c>
      <c r="E34" s="25">
        <v>937.7</v>
      </c>
      <c r="F34" s="38">
        <v>937.7</v>
      </c>
      <c r="G34" s="38"/>
      <c r="H34" s="25">
        <f t="shared" si="0"/>
        <v>0</v>
      </c>
      <c r="I34" s="54"/>
    </row>
    <row r="35" spans="1:9" x14ac:dyDescent="0.25">
      <c r="A35" s="49">
        <v>25</v>
      </c>
      <c r="B35" s="22" t="s">
        <v>22</v>
      </c>
      <c r="C35" s="23" t="s">
        <v>15</v>
      </c>
      <c r="D35" s="17">
        <v>42821</v>
      </c>
      <c r="E35" s="25">
        <v>715.72</v>
      </c>
      <c r="F35" s="38"/>
      <c r="G35" s="38"/>
      <c r="H35" s="25">
        <f t="shared" si="0"/>
        <v>715.72</v>
      </c>
      <c r="I35" s="54"/>
    </row>
    <row r="36" spans="1:9" x14ac:dyDescent="0.25">
      <c r="A36" s="64"/>
      <c r="B36" s="33" t="s">
        <v>22</v>
      </c>
      <c r="C36" s="34" t="s">
        <v>15</v>
      </c>
      <c r="D36" s="35">
        <v>42828</v>
      </c>
      <c r="E36" s="36">
        <v>957.4</v>
      </c>
      <c r="F36" s="38"/>
      <c r="G36" s="38"/>
      <c r="H36" s="25">
        <f t="shared" si="0"/>
        <v>957.4</v>
      </c>
      <c r="I36" s="54"/>
    </row>
    <row r="37" spans="1:9" x14ac:dyDescent="0.25">
      <c r="A37" s="49">
        <v>26</v>
      </c>
      <c r="B37" s="22" t="s">
        <v>23</v>
      </c>
      <c r="C37" s="23" t="s">
        <v>15</v>
      </c>
      <c r="D37" s="17">
        <v>42765</v>
      </c>
      <c r="E37" s="25">
        <v>755.4</v>
      </c>
      <c r="F37" s="38"/>
      <c r="G37" s="38"/>
      <c r="H37" s="25">
        <f t="shared" si="0"/>
        <v>755.4</v>
      </c>
      <c r="I37" s="54"/>
    </row>
    <row r="38" spans="1:9" x14ac:dyDescent="0.25">
      <c r="A38" s="49">
        <v>27</v>
      </c>
      <c r="B38" s="22" t="s">
        <v>23</v>
      </c>
      <c r="C38" s="23" t="s">
        <v>15</v>
      </c>
      <c r="D38" s="17">
        <v>42773</v>
      </c>
      <c r="E38" s="25">
        <v>787.65</v>
      </c>
      <c r="F38" s="38"/>
      <c r="G38" s="38"/>
      <c r="H38" s="25">
        <f t="shared" si="0"/>
        <v>787.65</v>
      </c>
      <c r="I38" s="54"/>
    </row>
    <row r="39" spans="1:9" x14ac:dyDescent="0.25">
      <c r="A39" s="49">
        <v>28</v>
      </c>
      <c r="B39" s="22" t="s">
        <v>23</v>
      </c>
      <c r="C39" s="23" t="s">
        <v>15</v>
      </c>
      <c r="D39" s="17">
        <v>42800</v>
      </c>
      <c r="E39" s="25">
        <v>812.8</v>
      </c>
      <c r="F39" s="38"/>
      <c r="G39" s="38"/>
      <c r="H39" s="25">
        <f t="shared" si="0"/>
        <v>812.8</v>
      </c>
      <c r="I39" s="54"/>
    </row>
    <row r="40" spans="1:9" x14ac:dyDescent="0.25">
      <c r="A40" s="49">
        <v>29</v>
      </c>
      <c r="B40" s="22" t="s">
        <v>23</v>
      </c>
      <c r="C40" s="23" t="s">
        <v>15</v>
      </c>
      <c r="D40" s="17">
        <v>42807</v>
      </c>
      <c r="E40" s="25">
        <v>876.56</v>
      </c>
      <c r="F40" s="38"/>
      <c r="G40" s="38"/>
      <c r="H40" s="25">
        <f t="shared" si="0"/>
        <v>876.56</v>
      </c>
      <c r="I40" s="54"/>
    </row>
    <row r="41" spans="1:9" x14ac:dyDescent="0.25">
      <c r="A41" s="49">
        <v>30</v>
      </c>
      <c r="B41" s="22" t="s">
        <v>23</v>
      </c>
      <c r="C41" s="23" t="s">
        <v>15</v>
      </c>
      <c r="D41" s="17">
        <v>42814</v>
      </c>
      <c r="E41" s="25">
        <v>584.6</v>
      </c>
      <c r="F41" s="38"/>
      <c r="G41" s="38"/>
      <c r="H41" s="25">
        <f t="shared" si="0"/>
        <v>584.6</v>
      </c>
      <c r="I41" s="54"/>
    </row>
    <row r="42" spans="1:9" x14ac:dyDescent="0.25">
      <c r="A42" s="49">
        <v>31</v>
      </c>
      <c r="B42" s="22" t="s">
        <v>24</v>
      </c>
      <c r="C42" s="23" t="s">
        <v>15</v>
      </c>
      <c r="D42" s="17">
        <v>42787</v>
      </c>
      <c r="E42" s="25">
        <v>749.72</v>
      </c>
      <c r="F42" s="38"/>
      <c r="G42" s="38"/>
      <c r="H42" s="25">
        <f t="shared" si="0"/>
        <v>749.72</v>
      </c>
      <c r="I42" s="54"/>
    </row>
    <row r="43" spans="1:9" x14ac:dyDescent="0.25">
      <c r="A43" s="49">
        <v>32</v>
      </c>
      <c r="B43" s="22" t="s">
        <v>24</v>
      </c>
      <c r="C43" s="23" t="s">
        <v>15</v>
      </c>
      <c r="D43" s="17">
        <v>42801</v>
      </c>
      <c r="E43" s="25">
        <v>923.98</v>
      </c>
      <c r="F43" s="38"/>
      <c r="G43" s="38"/>
      <c r="H43" s="25">
        <f t="shared" si="0"/>
        <v>923.98</v>
      </c>
      <c r="I43" s="54"/>
    </row>
    <row r="44" spans="1:9" x14ac:dyDescent="0.25">
      <c r="A44" s="49">
        <v>33</v>
      </c>
      <c r="B44" s="22" t="s">
        <v>24</v>
      </c>
      <c r="C44" s="23" t="s">
        <v>15</v>
      </c>
      <c r="D44" s="17">
        <v>42815</v>
      </c>
      <c r="E44" s="25">
        <v>545.54</v>
      </c>
      <c r="F44" s="38"/>
      <c r="G44" s="38"/>
      <c r="H44" s="25">
        <f t="shared" si="0"/>
        <v>545.54</v>
      </c>
      <c r="I44" s="54"/>
    </row>
    <row r="45" spans="1:9" x14ac:dyDescent="0.25">
      <c r="A45" s="64"/>
      <c r="B45" s="33" t="s">
        <v>24</v>
      </c>
      <c r="C45" s="34" t="s">
        <v>15</v>
      </c>
      <c r="D45" s="35">
        <v>42828</v>
      </c>
      <c r="E45" s="36">
        <v>757.8</v>
      </c>
      <c r="F45" s="38"/>
      <c r="G45" s="38"/>
      <c r="H45" s="25">
        <f t="shared" si="0"/>
        <v>757.8</v>
      </c>
      <c r="I45" s="54"/>
    </row>
    <row r="46" spans="1:9" x14ac:dyDescent="0.25">
      <c r="A46" s="49">
        <v>34</v>
      </c>
      <c r="B46" s="22" t="s">
        <v>25</v>
      </c>
      <c r="C46" s="23" t="s">
        <v>15</v>
      </c>
      <c r="D46" s="17">
        <v>42786</v>
      </c>
      <c r="E46" s="25">
        <v>2525.9</v>
      </c>
      <c r="F46" s="38"/>
      <c r="G46" s="38">
        <v>2525.9</v>
      </c>
      <c r="H46" s="25">
        <f t="shared" si="0"/>
        <v>0</v>
      </c>
      <c r="I46" s="55" t="s">
        <v>113</v>
      </c>
    </row>
    <row r="47" spans="1:9" x14ac:dyDescent="0.25">
      <c r="A47" s="49">
        <v>35</v>
      </c>
      <c r="B47" s="22" t="s">
        <v>25</v>
      </c>
      <c r="C47" s="23" t="s">
        <v>15</v>
      </c>
      <c r="D47" s="17">
        <v>42800</v>
      </c>
      <c r="E47" s="25">
        <v>1408.28</v>
      </c>
      <c r="F47" s="38"/>
      <c r="G47" s="38">
        <v>1408.28</v>
      </c>
      <c r="H47" s="25">
        <f t="shared" si="0"/>
        <v>0</v>
      </c>
      <c r="I47" s="55"/>
    </row>
    <row r="48" spans="1:9" x14ac:dyDescent="0.25">
      <c r="A48" s="49">
        <v>36</v>
      </c>
      <c r="B48" s="22" t="s">
        <v>25</v>
      </c>
      <c r="C48" s="23" t="s">
        <v>15</v>
      </c>
      <c r="D48" s="17">
        <v>42807</v>
      </c>
      <c r="E48" s="25">
        <v>1705.7</v>
      </c>
      <c r="F48" s="38"/>
      <c r="G48" s="38">
        <v>990.82</v>
      </c>
      <c r="H48" s="25">
        <f t="shared" si="0"/>
        <v>714.88</v>
      </c>
      <c r="I48" s="55"/>
    </row>
    <row r="49" spans="1:9" x14ac:dyDescent="0.25">
      <c r="A49" s="49">
        <v>37</v>
      </c>
      <c r="B49" s="22" t="s">
        <v>25</v>
      </c>
      <c r="C49" s="23" t="s">
        <v>15</v>
      </c>
      <c r="D49" s="17">
        <v>42821</v>
      </c>
      <c r="E49" s="25">
        <v>2167.8000000000002</v>
      </c>
      <c r="F49" s="38"/>
      <c r="G49" s="38"/>
      <c r="H49" s="25">
        <f t="shared" si="0"/>
        <v>2167.8000000000002</v>
      </c>
      <c r="I49" s="55"/>
    </row>
    <row r="50" spans="1:9" x14ac:dyDescent="0.25">
      <c r="A50" s="49">
        <v>38</v>
      </c>
      <c r="B50" s="22" t="s">
        <v>26</v>
      </c>
      <c r="C50" s="23" t="s">
        <v>15</v>
      </c>
      <c r="D50" s="17">
        <v>42774</v>
      </c>
      <c r="E50" s="25">
        <v>864.1400000000001</v>
      </c>
      <c r="F50" s="38">
        <v>864.14</v>
      </c>
      <c r="G50" s="38"/>
      <c r="H50" s="25">
        <f t="shared" si="0"/>
        <v>1.1368683772161603E-13</v>
      </c>
      <c r="I50" s="55"/>
    </row>
    <row r="51" spans="1:9" x14ac:dyDescent="0.25">
      <c r="A51" s="49">
        <v>39</v>
      </c>
      <c r="B51" s="22" t="s">
        <v>26</v>
      </c>
      <c r="C51" s="23" t="s">
        <v>15</v>
      </c>
      <c r="D51" s="17">
        <v>42809</v>
      </c>
      <c r="E51" s="25">
        <v>2585.56</v>
      </c>
      <c r="F51" s="38"/>
      <c r="G51" s="38"/>
      <c r="H51" s="25">
        <f t="shared" si="0"/>
        <v>2585.56</v>
      </c>
      <c r="I51" s="55"/>
    </row>
    <row r="52" spans="1:9" x14ac:dyDescent="0.25">
      <c r="A52" s="49">
        <v>40</v>
      </c>
      <c r="B52" s="22" t="s">
        <v>26</v>
      </c>
      <c r="C52" s="23" t="s">
        <v>15</v>
      </c>
      <c r="D52" s="17">
        <v>42823</v>
      </c>
      <c r="E52" s="25">
        <v>1999.05</v>
      </c>
      <c r="F52" s="38"/>
      <c r="G52" s="38"/>
      <c r="H52" s="25">
        <f t="shared" si="0"/>
        <v>1999.05</v>
      </c>
      <c r="I52" s="55"/>
    </row>
    <row r="53" spans="1:9" x14ac:dyDescent="0.25">
      <c r="A53" s="49">
        <v>41</v>
      </c>
      <c r="B53" s="22" t="s">
        <v>27</v>
      </c>
      <c r="C53" s="23" t="s">
        <v>15</v>
      </c>
      <c r="D53" s="17">
        <v>42808</v>
      </c>
      <c r="E53" s="25">
        <v>153</v>
      </c>
      <c r="F53" s="38">
        <v>153</v>
      </c>
      <c r="G53" s="38"/>
      <c r="H53" s="25">
        <f t="shared" si="0"/>
        <v>0</v>
      </c>
      <c r="I53" s="55"/>
    </row>
    <row r="54" spans="1:9" x14ac:dyDescent="0.25">
      <c r="A54" s="64"/>
      <c r="B54" s="33" t="s">
        <v>27</v>
      </c>
      <c r="C54" s="34" t="s">
        <v>15</v>
      </c>
      <c r="D54" s="35">
        <v>42830</v>
      </c>
      <c r="E54" s="36">
        <v>325.3</v>
      </c>
      <c r="F54" s="38"/>
      <c r="G54" s="38"/>
      <c r="H54" s="25">
        <f t="shared" si="0"/>
        <v>325.3</v>
      </c>
      <c r="I54" s="55"/>
    </row>
    <row r="55" spans="1:9" x14ac:dyDescent="0.25">
      <c r="A55" s="49">
        <v>42</v>
      </c>
      <c r="B55" s="22" t="s">
        <v>28</v>
      </c>
      <c r="C55" s="23" t="s">
        <v>15</v>
      </c>
      <c r="D55" s="17">
        <v>42800</v>
      </c>
      <c r="E55" s="25">
        <v>1322.04</v>
      </c>
      <c r="F55" s="38">
        <v>1322.04</v>
      </c>
      <c r="G55" s="38"/>
      <c r="H55" s="25">
        <f t="shared" si="0"/>
        <v>0</v>
      </c>
      <c r="I55" s="55"/>
    </row>
    <row r="56" spans="1:9" x14ac:dyDescent="0.25">
      <c r="A56" s="49">
        <v>43</v>
      </c>
      <c r="B56" s="22" t="s">
        <v>28</v>
      </c>
      <c r="C56" s="23" t="s">
        <v>15</v>
      </c>
      <c r="D56" s="17">
        <v>42814</v>
      </c>
      <c r="E56" s="25">
        <v>2622.2</v>
      </c>
      <c r="F56" s="38">
        <v>2622.2</v>
      </c>
      <c r="G56" s="38"/>
      <c r="H56" s="25">
        <f t="shared" si="0"/>
        <v>0</v>
      </c>
      <c r="I56" s="55"/>
    </row>
    <row r="57" spans="1:9" x14ac:dyDescent="0.25">
      <c r="A57" s="49">
        <v>44</v>
      </c>
      <c r="B57" s="22" t="s">
        <v>28</v>
      </c>
      <c r="C57" s="23" t="s">
        <v>15</v>
      </c>
      <c r="D57" s="17">
        <v>42821</v>
      </c>
      <c r="E57" s="25">
        <v>1995.22</v>
      </c>
      <c r="F57" s="38"/>
      <c r="G57" s="38"/>
      <c r="H57" s="25">
        <f t="shared" si="0"/>
        <v>1995.22</v>
      </c>
      <c r="I57" s="55"/>
    </row>
    <row r="58" spans="1:9" x14ac:dyDescent="0.25">
      <c r="A58" s="64"/>
      <c r="B58" s="33" t="s">
        <v>28</v>
      </c>
      <c r="C58" s="34" t="s">
        <v>15</v>
      </c>
      <c r="D58" s="35">
        <v>42828</v>
      </c>
      <c r="E58" s="36">
        <v>2638.86</v>
      </c>
      <c r="F58" s="38"/>
      <c r="G58" s="38"/>
      <c r="H58" s="25">
        <f t="shared" si="0"/>
        <v>2638.86</v>
      </c>
      <c r="I58" s="55"/>
    </row>
    <row r="59" spans="1:9" x14ac:dyDescent="0.25">
      <c r="A59" s="49">
        <v>45</v>
      </c>
      <c r="B59" s="22" t="s">
        <v>29</v>
      </c>
      <c r="C59" s="23" t="s">
        <v>15</v>
      </c>
      <c r="D59" s="17">
        <v>42801</v>
      </c>
      <c r="E59" s="25">
        <v>759.14</v>
      </c>
      <c r="F59" s="38">
        <v>250</v>
      </c>
      <c r="G59" s="38"/>
      <c r="H59" s="25">
        <f t="shared" si="0"/>
        <v>509.14</v>
      </c>
      <c r="I59" s="55"/>
    </row>
    <row r="60" spans="1:9" x14ac:dyDescent="0.25">
      <c r="A60" s="64"/>
      <c r="B60" s="33" t="s">
        <v>29</v>
      </c>
      <c r="C60" s="34" t="s">
        <v>15</v>
      </c>
      <c r="D60" s="35">
        <v>42828</v>
      </c>
      <c r="E60" s="36">
        <v>467.55</v>
      </c>
      <c r="F60" s="38"/>
      <c r="G60" s="38"/>
      <c r="H60" s="25">
        <f t="shared" si="0"/>
        <v>467.55</v>
      </c>
      <c r="I60" s="55"/>
    </row>
    <row r="61" spans="1:9" x14ac:dyDescent="0.25">
      <c r="A61" s="49">
        <v>46</v>
      </c>
      <c r="B61" s="22" t="s">
        <v>32</v>
      </c>
      <c r="C61" s="23" t="s">
        <v>15</v>
      </c>
      <c r="D61" s="17">
        <v>42821</v>
      </c>
      <c r="E61" s="25">
        <v>350.32</v>
      </c>
      <c r="F61" s="38">
        <v>350.32</v>
      </c>
      <c r="G61" s="38"/>
      <c r="H61" s="25">
        <f t="shared" si="0"/>
        <v>0</v>
      </c>
      <c r="I61" s="55"/>
    </row>
    <row r="62" spans="1:9" x14ac:dyDescent="0.25">
      <c r="A62" s="49">
        <v>47</v>
      </c>
      <c r="B62" s="22" t="s">
        <v>33</v>
      </c>
      <c r="C62" s="23" t="s">
        <v>15</v>
      </c>
      <c r="D62" s="17">
        <v>42821</v>
      </c>
      <c r="E62" s="25">
        <v>1633.1</v>
      </c>
      <c r="F62" s="38">
        <v>1633.1</v>
      </c>
      <c r="G62" s="38"/>
      <c r="H62" s="25">
        <f t="shared" si="0"/>
        <v>0</v>
      </c>
      <c r="I62" s="55"/>
    </row>
    <row r="63" spans="1:9" x14ac:dyDescent="0.25">
      <c r="A63" s="49">
        <v>48</v>
      </c>
      <c r="B63" s="22" t="s">
        <v>33</v>
      </c>
      <c r="C63" s="23" t="s">
        <v>15</v>
      </c>
      <c r="D63" s="17">
        <v>42821</v>
      </c>
      <c r="E63" s="25">
        <v>295.10000000000002</v>
      </c>
      <c r="F63" s="38">
        <v>295.10000000000002</v>
      </c>
      <c r="G63" s="38"/>
      <c r="H63" s="25">
        <f t="shared" si="0"/>
        <v>0</v>
      </c>
      <c r="I63" s="55"/>
    </row>
    <row r="64" spans="1:9" x14ac:dyDescent="0.25">
      <c r="A64" s="49">
        <v>49</v>
      </c>
      <c r="B64" s="22" t="s">
        <v>34</v>
      </c>
      <c r="C64" s="23" t="s">
        <v>15</v>
      </c>
      <c r="D64" s="17">
        <v>42821</v>
      </c>
      <c r="E64" s="25">
        <v>633.29999999999995</v>
      </c>
      <c r="F64" s="38">
        <v>633.29999999999995</v>
      </c>
      <c r="G64" s="38"/>
      <c r="H64" s="25">
        <f t="shared" si="0"/>
        <v>0</v>
      </c>
      <c r="I64" s="56"/>
    </row>
    <row r="65" spans="1:9" x14ac:dyDescent="0.25">
      <c r="A65" s="64"/>
      <c r="B65" s="33" t="s">
        <v>34</v>
      </c>
      <c r="C65" s="34" t="s">
        <v>15</v>
      </c>
      <c r="D65" s="35">
        <v>42828</v>
      </c>
      <c r="E65" s="36">
        <v>1030.5999999999999</v>
      </c>
      <c r="F65" s="38"/>
      <c r="G65" s="38"/>
      <c r="H65" s="25">
        <f t="shared" si="0"/>
        <v>1030.5999999999999</v>
      </c>
      <c r="I65" s="56"/>
    </row>
    <row r="66" spans="1:9" x14ac:dyDescent="0.25">
      <c r="A66" s="49">
        <v>50</v>
      </c>
      <c r="B66" s="22" t="s">
        <v>35</v>
      </c>
      <c r="C66" s="23" t="s">
        <v>15</v>
      </c>
      <c r="D66" s="17">
        <v>42794</v>
      </c>
      <c r="E66" s="25">
        <v>1015.66</v>
      </c>
      <c r="F66" s="38">
        <v>1015.66</v>
      </c>
      <c r="G66" s="38"/>
      <c r="H66" s="25">
        <f t="shared" si="0"/>
        <v>0</v>
      </c>
      <c r="I66" s="56"/>
    </row>
    <row r="67" spans="1:9" x14ac:dyDescent="0.25">
      <c r="A67" s="49">
        <v>51</v>
      </c>
      <c r="B67" s="22" t="s">
        <v>35</v>
      </c>
      <c r="C67" s="23" t="s">
        <v>15</v>
      </c>
      <c r="D67" s="17">
        <v>42808</v>
      </c>
      <c r="E67" s="25">
        <v>890.4</v>
      </c>
      <c r="F67" s="38"/>
      <c r="G67" s="38"/>
      <c r="H67" s="25">
        <f t="shared" si="0"/>
        <v>890.4</v>
      </c>
      <c r="I67" s="56"/>
    </row>
    <row r="68" spans="1:9" x14ac:dyDescent="0.25">
      <c r="A68" s="49">
        <v>52</v>
      </c>
      <c r="B68" s="22" t="s">
        <v>35</v>
      </c>
      <c r="C68" s="23" t="s">
        <v>15</v>
      </c>
      <c r="D68" s="17">
        <v>42821</v>
      </c>
      <c r="E68" s="25">
        <v>1531.1</v>
      </c>
      <c r="F68" s="38"/>
      <c r="G68" s="38"/>
      <c r="H68" s="25">
        <f t="shared" si="0"/>
        <v>1531.1</v>
      </c>
      <c r="I68" s="56"/>
    </row>
    <row r="69" spans="1:9" x14ac:dyDescent="0.25">
      <c r="A69" s="64"/>
      <c r="B69" s="33" t="s">
        <v>35</v>
      </c>
      <c r="C69" s="34" t="s">
        <v>15</v>
      </c>
      <c r="D69" s="35">
        <v>42828</v>
      </c>
      <c r="E69" s="36">
        <v>442.8</v>
      </c>
      <c r="F69" s="38"/>
      <c r="G69" s="38"/>
      <c r="H69" s="25">
        <f t="shared" si="0"/>
        <v>442.8</v>
      </c>
      <c r="I69" s="56"/>
    </row>
    <row r="70" spans="1:9" x14ac:dyDescent="0.25">
      <c r="A70" s="49">
        <v>53</v>
      </c>
      <c r="B70" s="22" t="s">
        <v>38</v>
      </c>
      <c r="C70" s="23" t="s">
        <v>15</v>
      </c>
      <c r="D70" s="17">
        <v>42801</v>
      </c>
      <c r="E70" s="25">
        <v>324.39999999999998</v>
      </c>
      <c r="F70" s="38"/>
      <c r="G70" s="38"/>
      <c r="H70" s="25">
        <f t="shared" ref="H70:H133" si="1">E70-F70-G70</f>
        <v>324.39999999999998</v>
      </c>
      <c r="I70" s="56"/>
    </row>
    <row r="71" spans="1:9" x14ac:dyDescent="0.25">
      <c r="A71" s="49">
        <v>54</v>
      </c>
      <c r="B71" s="22" t="s">
        <v>38</v>
      </c>
      <c r="C71" s="23" t="s">
        <v>15</v>
      </c>
      <c r="D71" s="17">
        <v>42808</v>
      </c>
      <c r="E71" s="25">
        <v>1061.8900000000001</v>
      </c>
      <c r="F71" s="38"/>
      <c r="G71" s="38"/>
      <c r="H71" s="25">
        <f t="shared" si="1"/>
        <v>1061.8900000000001</v>
      </c>
      <c r="I71" s="56"/>
    </row>
    <row r="72" spans="1:9" x14ac:dyDescent="0.25">
      <c r="A72" s="49">
        <v>55</v>
      </c>
      <c r="B72" s="22" t="s">
        <v>38</v>
      </c>
      <c r="C72" s="23" t="s">
        <v>15</v>
      </c>
      <c r="D72" s="17">
        <v>42815</v>
      </c>
      <c r="E72" s="25">
        <v>269.32</v>
      </c>
      <c r="F72" s="38"/>
      <c r="G72" s="38"/>
      <c r="H72" s="25">
        <f t="shared" si="1"/>
        <v>269.32</v>
      </c>
      <c r="I72" s="56"/>
    </row>
    <row r="73" spans="1:9" x14ac:dyDescent="0.25">
      <c r="A73" s="49">
        <v>56</v>
      </c>
      <c r="B73" s="22" t="s">
        <v>38</v>
      </c>
      <c r="C73" s="23" t="s">
        <v>15</v>
      </c>
      <c r="D73" s="17">
        <v>42822</v>
      </c>
      <c r="E73" s="25">
        <v>596.67999999999995</v>
      </c>
      <c r="F73" s="38"/>
      <c r="G73" s="38"/>
      <c r="H73" s="25">
        <f t="shared" si="1"/>
        <v>596.67999999999995</v>
      </c>
      <c r="I73" s="56"/>
    </row>
    <row r="74" spans="1:9" x14ac:dyDescent="0.25">
      <c r="A74" s="64"/>
      <c r="B74" s="33" t="s">
        <v>38</v>
      </c>
      <c r="C74" s="34" t="s">
        <v>15</v>
      </c>
      <c r="D74" s="35">
        <v>42828</v>
      </c>
      <c r="E74" s="36">
        <v>241</v>
      </c>
      <c r="F74" s="38"/>
      <c r="G74" s="38"/>
      <c r="H74" s="25">
        <f t="shared" si="1"/>
        <v>241</v>
      </c>
      <c r="I74" s="56"/>
    </row>
    <row r="75" spans="1:9" x14ac:dyDescent="0.25">
      <c r="A75" s="49">
        <v>57</v>
      </c>
      <c r="B75" s="22" t="s">
        <v>39</v>
      </c>
      <c r="C75" s="23" t="s">
        <v>15</v>
      </c>
      <c r="D75" s="17">
        <v>42801</v>
      </c>
      <c r="E75" s="25">
        <v>1046</v>
      </c>
      <c r="F75" s="38">
        <v>300</v>
      </c>
      <c r="G75" s="38"/>
      <c r="H75" s="25">
        <f t="shared" si="1"/>
        <v>746</v>
      </c>
      <c r="I75" s="56"/>
    </row>
    <row r="76" spans="1:9" x14ac:dyDescent="0.25">
      <c r="A76" s="64"/>
      <c r="B76" s="33" t="s">
        <v>39</v>
      </c>
      <c r="C76" s="34" t="s">
        <v>15</v>
      </c>
      <c r="D76" s="35">
        <v>42828</v>
      </c>
      <c r="E76" s="36">
        <v>772.8</v>
      </c>
      <c r="F76" s="38"/>
      <c r="G76" s="38"/>
      <c r="H76" s="25">
        <f t="shared" si="1"/>
        <v>772.8</v>
      </c>
      <c r="I76" s="56"/>
    </row>
    <row r="77" spans="1:9" x14ac:dyDescent="0.25">
      <c r="A77" s="49">
        <v>58</v>
      </c>
      <c r="B77" s="22" t="s">
        <v>40</v>
      </c>
      <c r="C77" s="23" t="s">
        <v>15</v>
      </c>
      <c r="D77" s="17">
        <v>42814</v>
      </c>
      <c r="E77" s="25">
        <v>734.4</v>
      </c>
      <c r="F77" s="38">
        <v>734.4</v>
      </c>
      <c r="G77" s="38"/>
      <c r="H77" s="25">
        <f t="shared" si="1"/>
        <v>0</v>
      </c>
      <c r="I77" s="56"/>
    </row>
    <row r="78" spans="1:9" x14ac:dyDescent="0.25">
      <c r="A78" s="64"/>
      <c r="B78" s="33" t="s">
        <v>40</v>
      </c>
      <c r="C78" s="34" t="s">
        <v>15</v>
      </c>
      <c r="D78" s="35">
        <v>42828</v>
      </c>
      <c r="E78" s="36">
        <v>1444.6</v>
      </c>
      <c r="F78" s="38"/>
      <c r="G78" s="38"/>
      <c r="H78" s="25">
        <f t="shared" si="1"/>
        <v>1444.6</v>
      </c>
      <c r="I78" s="56"/>
    </row>
    <row r="79" spans="1:9" x14ac:dyDescent="0.25">
      <c r="A79" s="49">
        <v>59</v>
      </c>
      <c r="B79" s="22" t="s">
        <v>65</v>
      </c>
      <c r="C79" s="23" t="s">
        <v>15</v>
      </c>
      <c r="D79" s="17">
        <v>42815</v>
      </c>
      <c r="E79" s="25">
        <v>1104</v>
      </c>
      <c r="F79" s="38"/>
      <c r="G79" s="38"/>
      <c r="H79" s="25">
        <f t="shared" si="1"/>
        <v>1104</v>
      </c>
      <c r="I79" s="56"/>
    </row>
    <row r="80" spans="1:9" x14ac:dyDescent="0.25">
      <c r="A80" s="64"/>
      <c r="B80" s="33" t="s">
        <v>65</v>
      </c>
      <c r="C80" s="34" t="s">
        <v>15</v>
      </c>
      <c r="D80" s="35">
        <v>42832</v>
      </c>
      <c r="E80" s="36">
        <v>1258.2</v>
      </c>
      <c r="F80" s="38"/>
      <c r="G80" s="38"/>
      <c r="H80" s="25">
        <f t="shared" si="1"/>
        <v>1258.2</v>
      </c>
      <c r="I80" s="56"/>
    </row>
    <row r="81" spans="1:9" x14ac:dyDescent="0.25">
      <c r="A81" s="49">
        <v>60</v>
      </c>
      <c r="B81" s="22" t="s">
        <v>97</v>
      </c>
      <c r="C81" s="23" t="s">
        <v>15</v>
      </c>
      <c r="D81" s="17">
        <v>42822</v>
      </c>
      <c r="E81" s="25">
        <v>1532</v>
      </c>
      <c r="F81" s="38">
        <v>1532</v>
      </c>
      <c r="G81" s="38"/>
      <c r="H81" s="25">
        <f t="shared" si="1"/>
        <v>0</v>
      </c>
      <c r="I81" s="56"/>
    </row>
    <row r="82" spans="1:9" x14ac:dyDescent="0.25">
      <c r="A82" s="64"/>
      <c r="B82" s="33" t="s">
        <v>97</v>
      </c>
      <c r="C82" s="34" t="s">
        <v>15</v>
      </c>
      <c r="D82" s="35">
        <v>42828</v>
      </c>
      <c r="E82" s="36">
        <v>900.7</v>
      </c>
      <c r="F82" s="38"/>
      <c r="G82" s="38"/>
      <c r="H82" s="25">
        <f t="shared" si="1"/>
        <v>900.7</v>
      </c>
      <c r="I82" s="56"/>
    </row>
    <row r="83" spans="1:9" x14ac:dyDescent="0.25">
      <c r="A83" s="49">
        <v>61</v>
      </c>
      <c r="B83" s="22" t="s">
        <v>31</v>
      </c>
      <c r="C83" s="23" t="s">
        <v>15</v>
      </c>
      <c r="D83" s="17">
        <v>42808</v>
      </c>
      <c r="E83" s="25">
        <v>499.99999999999994</v>
      </c>
      <c r="F83" s="38">
        <v>500</v>
      </c>
      <c r="G83" s="38"/>
      <c r="H83" s="25">
        <f t="shared" si="1"/>
        <v>-5.6843418860808015E-14</v>
      </c>
      <c r="I83" s="56"/>
    </row>
    <row r="84" spans="1:9" x14ac:dyDescent="0.25">
      <c r="A84" s="64"/>
      <c r="B84" s="33" t="s">
        <v>31</v>
      </c>
      <c r="C84" s="34" t="s">
        <v>15</v>
      </c>
      <c r="D84" s="35">
        <v>42828</v>
      </c>
      <c r="E84" s="36">
        <v>1129.8399999999999</v>
      </c>
      <c r="F84" s="38"/>
      <c r="G84" s="38"/>
      <c r="H84" s="25">
        <f t="shared" si="1"/>
        <v>1129.8399999999999</v>
      </c>
      <c r="I84" s="56"/>
    </row>
    <row r="85" spans="1:9" x14ac:dyDescent="0.25">
      <c r="A85" s="49">
        <v>62</v>
      </c>
      <c r="B85" s="22" t="s">
        <v>30</v>
      </c>
      <c r="C85" s="23" t="s">
        <v>15</v>
      </c>
      <c r="D85" s="17">
        <v>42800</v>
      </c>
      <c r="E85" s="25">
        <v>1000</v>
      </c>
      <c r="F85" s="38">
        <v>1000</v>
      </c>
      <c r="G85" s="38"/>
      <c r="H85" s="25">
        <f t="shared" si="1"/>
        <v>0</v>
      </c>
      <c r="I85" s="56"/>
    </row>
    <row r="86" spans="1:9" x14ac:dyDescent="0.25">
      <c r="A86" s="49">
        <v>63</v>
      </c>
      <c r="B86" s="22" t="s">
        <v>30</v>
      </c>
      <c r="C86" s="23" t="s">
        <v>15</v>
      </c>
      <c r="D86" s="17">
        <v>42807</v>
      </c>
      <c r="E86" s="25">
        <v>324.83999999999997</v>
      </c>
      <c r="F86" s="38"/>
      <c r="G86" s="38"/>
      <c r="H86" s="25">
        <f t="shared" si="1"/>
        <v>324.83999999999997</v>
      </c>
      <c r="I86" s="56"/>
    </row>
    <row r="87" spans="1:9" x14ac:dyDescent="0.25">
      <c r="A87" s="49">
        <v>64</v>
      </c>
      <c r="B87" s="22" t="s">
        <v>30</v>
      </c>
      <c r="C87" s="23" t="s">
        <v>15</v>
      </c>
      <c r="D87" s="17">
        <v>42821</v>
      </c>
      <c r="E87" s="25">
        <v>2354.8000000000002</v>
      </c>
      <c r="F87" s="38"/>
      <c r="G87" s="38"/>
      <c r="H87" s="25">
        <f t="shared" si="1"/>
        <v>2354.8000000000002</v>
      </c>
      <c r="I87" s="56"/>
    </row>
    <row r="88" spans="1:9" x14ac:dyDescent="0.25">
      <c r="A88" s="49">
        <v>65</v>
      </c>
      <c r="B88" s="22" t="s">
        <v>131</v>
      </c>
      <c r="C88" s="23" t="s">
        <v>15</v>
      </c>
      <c r="D88" s="17">
        <v>42815</v>
      </c>
      <c r="E88" s="25">
        <v>121.92</v>
      </c>
      <c r="F88" s="38"/>
      <c r="G88" s="38"/>
      <c r="H88" s="25">
        <f t="shared" si="1"/>
        <v>121.92</v>
      </c>
      <c r="I88" s="56"/>
    </row>
    <row r="89" spans="1:9" x14ac:dyDescent="0.25">
      <c r="A89" s="49">
        <v>66</v>
      </c>
      <c r="B89" s="22" t="s">
        <v>131</v>
      </c>
      <c r="C89" s="23" t="s">
        <v>15</v>
      </c>
      <c r="D89" s="17">
        <v>42822</v>
      </c>
      <c r="E89" s="25">
        <v>845</v>
      </c>
      <c r="F89" s="38"/>
      <c r="G89" s="38"/>
      <c r="H89" s="25">
        <f t="shared" si="1"/>
        <v>845</v>
      </c>
      <c r="I89" s="56"/>
    </row>
    <row r="90" spans="1:9" x14ac:dyDescent="0.25">
      <c r="A90" s="49">
        <v>67</v>
      </c>
      <c r="B90" s="22" t="s">
        <v>36</v>
      </c>
      <c r="C90" s="23" t="s">
        <v>15</v>
      </c>
      <c r="D90" s="17">
        <v>42814</v>
      </c>
      <c r="E90" s="25">
        <v>679.88000000000011</v>
      </c>
      <c r="F90" s="38">
        <v>479.88</v>
      </c>
      <c r="G90" s="38"/>
      <c r="H90" s="25">
        <f t="shared" si="1"/>
        <v>200.00000000000011</v>
      </c>
      <c r="I90" s="56"/>
    </row>
    <row r="91" spans="1:9" x14ac:dyDescent="0.25">
      <c r="A91" s="49">
        <v>68</v>
      </c>
      <c r="B91" s="22" t="s">
        <v>81</v>
      </c>
      <c r="C91" s="23" t="s">
        <v>15</v>
      </c>
      <c r="D91" s="17">
        <v>42821</v>
      </c>
      <c r="E91" s="25">
        <v>1197.9000000000001</v>
      </c>
      <c r="F91" s="38">
        <v>1197.9000000000001</v>
      </c>
      <c r="G91" s="38"/>
      <c r="H91" s="25">
        <f t="shared" si="1"/>
        <v>0</v>
      </c>
      <c r="I91" s="56"/>
    </row>
    <row r="92" spans="1:9" x14ac:dyDescent="0.25">
      <c r="A92" s="49">
        <v>69</v>
      </c>
      <c r="B92" s="22" t="s">
        <v>124</v>
      </c>
      <c r="C92" s="23" t="s">
        <v>15</v>
      </c>
      <c r="D92" s="17">
        <v>42823</v>
      </c>
      <c r="E92" s="25">
        <v>1248.08</v>
      </c>
      <c r="F92" s="38">
        <v>1248.08</v>
      </c>
      <c r="G92" s="38"/>
      <c r="H92" s="25">
        <f t="shared" si="1"/>
        <v>0</v>
      </c>
      <c r="I92" s="56"/>
    </row>
    <row r="93" spans="1:9" x14ac:dyDescent="0.25">
      <c r="A93" s="49">
        <v>70</v>
      </c>
      <c r="B93" s="22" t="s">
        <v>139</v>
      </c>
      <c r="C93" s="23" t="s">
        <v>15</v>
      </c>
      <c r="D93" s="17">
        <v>42823</v>
      </c>
      <c r="E93" s="25">
        <v>3418.74</v>
      </c>
      <c r="F93" s="38">
        <v>1150</v>
      </c>
      <c r="G93" s="38"/>
      <c r="H93" s="25">
        <f t="shared" si="1"/>
        <v>2268.7399999999998</v>
      </c>
      <c r="I93" s="56"/>
    </row>
    <row r="94" spans="1:9" x14ac:dyDescent="0.25">
      <c r="A94" s="64"/>
      <c r="B94" s="33" t="s">
        <v>90</v>
      </c>
      <c r="C94" s="34" t="s">
        <v>15</v>
      </c>
      <c r="D94" s="35">
        <v>42830</v>
      </c>
      <c r="E94" s="36">
        <v>309.24</v>
      </c>
      <c r="F94" s="38"/>
      <c r="G94" s="38"/>
      <c r="H94" s="25">
        <f t="shared" si="1"/>
        <v>309.24</v>
      </c>
      <c r="I94" s="56"/>
    </row>
    <row r="95" spans="1:9" x14ac:dyDescent="0.25">
      <c r="A95" s="49">
        <v>71</v>
      </c>
      <c r="B95" s="22" t="s">
        <v>43</v>
      </c>
      <c r="C95" s="23" t="s">
        <v>44</v>
      </c>
      <c r="D95" s="17"/>
      <c r="E95" s="25">
        <v>2550</v>
      </c>
      <c r="F95" s="38"/>
      <c r="G95" s="38"/>
      <c r="H95" s="25">
        <f t="shared" si="1"/>
        <v>2550</v>
      </c>
      <c r="I95" s="54"/>
    </row>
    <row r="96" spans="1:9" x14ac:dyDescent="0.25">
      <c r="A96" s="49">
        <v>72</v>
      </c>
      <c r="B96" s="22" t="s">
        <v>45</v>
      </c>
      <c r="C96" s="23" t="s">
        <v>44</v>
      </c>
      <c r="D96" s="17">
        <v>42804</v>
      </c>
      <c r="E96" s="25">
        <v>1269.06</v>
      </c>
      <c r="F96" s="38"/>
      <c r="G96" s="38"/>
      <c r="H96" s="25">
        <f t="shared" si="1"/>
        <v>1269.06</v>
      </c>
      <c r="I96" s="54"/>
    </row>
    <row r="97" spans="1:9" x14ac:dyDescent="0.25">
      <c r="A97" s="49">
        <v>73</v>
      </c>
      <c r="B97" s="22" t="s">
        <v>45</v>
      </c>
      <c r="C97" s="23" t="s">
        <v>44</v>
      </c>
      <c r="D97" s="17">
        <v>42818</v>
      </c>
      <c r="E97" s="25">
        <v>1271.3</v>
      </c>
      <c r="F97" s="38"/>
      <c r="G97" s="38"/>
      <c r="H97" s="25">
        <f t="shared" si="1"/>
        <v>1271.3</v>
      </c>
      <c r="I97" s="54"/>
    </row>
    <row r="98" spans="1:9" x14ac:dyDescent="0.25">
      <c r="A98" s="49">
        <v>74</v>
      </c>
      <c r="B98" s="22" t="s">
        <v>45</v>
      </c>
      <c r="C98" s="23" t="s">
        <v>44</v>
      </c>
      <c r="D98" s="17">
        <v>42825</v>
      </c>
      <c r="E98" s="25">
        <v>1012.3</v>
      </c>
      <c r="F98" s="38">
        <v>1012.3</v>
      </c>
      <c r="G98" s="38"/>
      <c r="H98" s="25">
        <f t="shared" si="1"/>
        <v>0</v>
      </c>
      <c r="I98" s="54"/>
    </row>
    <row r="99" spans="1:9" x14ac:dyDescent="0.25">
      <c r="A99" s="64"/>
      <c r="B99" s="33" t="s">
        <v>45</v>
      </c>
      <c r="C99" s="34" t="s">
        <v>44</v>
      </c>
      <c r="D99" s="35">
        <v>42832</v>
      </c>
      <c r="E99" s="36">
        <v>692.2</v>
      </c>
      <c r="F99" s="38"/>
      <c r="G99" s="38"/>
      <c r="H99" s="25">
        <f t="shared" si="1"/>
        <v>692.2</v>
      </c>
      <c r="I99" s="54"/>
    </row>
    <row r="100" spans="1:9" x14ac:dyDescent="0.25">
      <c r="A100" s="49">
        <v>75</v>
      </c>
      <c r="B100" s="22" t="s">
        <v>46</v>
      </c>
      <c r="C100" s="23" t="s">
        <v>44</v>
      </c>
      <c r="D100" s="17">
        <v>42794</v>
      </c>
      <c r="E100" s="25">
        <v>1634.9</v>
      </c>
      <c r="F100" s="38"/>
      <c r="G100" s="38">
        <v>1634.9</v>
      </c>
      <c r="H100" s="25">
        <f t="shared" si="1"/>
        <v>0</v>
      </c>
      <c r="I100" s="54" t="s">
        <v>141</v>
      </c>
    </row>
    <row r="101" spans="1:9" x14ac:dyDescent="0.25">
      <c r="A101" s="49">
        <v>76</v>
      </c>
      <c r="B101" s="22" t="s">
        <v>46</v>
      </c>
      <c r="C101" s="23" t="s">
        <v>44</v>
      </c>
      <c r="D101" s="17">
        <v>42825</v>
      </c>
      <c r="E101" s="25">
        <v>2156.11</v>
      </c>
      <c r="F101" s="38"/>
      <c r="G101" s="38"/>
      <c r="H101" s="25">
        <f t="shared" si="1"/>
        <v>2156.11</v>
      </c>
      <c r="I101" s="54"/>
    </row>
    <row r="102" spans="1:9" x14ac:dyDescent="0.25">
      <c r="A102" s="49">
        <v>77</v>
      </c>
      <c r="B102" s="22" t="s">
        <v>47</v>
      </c>
      <c r="C102" s="23" t="s">
        <v>44</v>
      </c>
      <c r="D102" s="17">
        <v>42784</v>
      </c>
      <c r="E102" s="25">
        <v>2526.46</v>
      </c>
      <c r="F102" s="38"/>
      <c r="G102" s="38">
        <v>2526.46</v>
      </c>
      <c r="H102" s="25">
        <f t="shared" si="1"/>
        <v>0</v>
      </c>
      <c r="I102" s="54"/>
    </row>
    <row r="103" spans="1:9" x14ac:dyDescent="0.25">
      <c r="A103" s="49">
        <v>78</v>
      </c>
      <c r="B103" s="22" t="s">
        <v>47</v>
      </c>
      <c r="C103" s="23" t="s">
        <v>44</v>
      </c>
      <c r="D103" s="17">
        <v>42791</v>
      </c>
      <c r="E103" s="25">
        <v>5206.32</v>
      </c>
      <c r="F103" s="38"/>
      <c r="G103" s="38">
        <v>2891.04</v>
      </c>
      <c r="H103" s="25">
        <f t="shared" si="1"/>
        <v>2315.2799999999997</v>
      </c>
      <c r="I103" s="54"/>
    </row>
    <row r="104" spans="1:9" x14ac:dyDescent="0.25">
      <c r="A104" s="49">
        <v>79</v>
      </c>
      <c r="B104" s="22" t="s">
        <v>47</v>
      </c>
      <c r="C104" s="23" t="s">
        <v>44</v>
      </c>
      <c r="D104" s="17">
        <v>42804</v>
      </c>
      <c r="E104" s="25">
        <v>6525.7</v>
      </c>
      <c r="F104" s="38"/>
      <c r="G104" s="38"/>
      <c r="H104" s="25">
        <f t="shared" si="1"/>
        <v>6525.7</v>
      </c>
      <c r="I104" s="54"/>
    </row>
    <row r="105" spans="1:9" x14ac:dyDescent="0.25">
      <c r="A105" s="49">
        <v>80</v>
      </c>
      <c r="B105" s="22" t="s">
        <v>47</v>
      </c>
      <c r="C105" s="23" t="s">
        <v>44</v>
      </c>
      <c r="D105" s="17">
        <v>42811</v>
      </c>
      <c r="E105" s="25">
        <v>4016.56</v>
      </c>
      <c r="F105" s="38"/>
      <c r="G105" s="38"/>
      <c r="H105" s="25">
        <f t="shared" si="1"/>
        <v>4016.56</v>
      </c>
      <c r="I105" s="54"/>
    </row>
    <row r="106" spans="1:9" x14ac:dyDescent="0.25">
      <c r="A106" s="49">
        <v>81</v>
      </c>
      <c r="B106" s="22" t="s">
        <v>47</v>
      </c>
      <c r="C106" s="23" t="s">
        <v>44</v>
      </c>
      <c r="D106" s="17">
        <v>42818</v>
      </c>
      <c r="E106" s="25">
        <v>2449.6</v>
      </c>
      <c r="F106" s="38"/>
      <c r="G106" s="38"/>
      <c r="H106" s="25">
        <f t="shared" si="1"/>
        <v>2449.6</v>
      </c>
      <c r="I106" s="54"/>
    </row>
    <row r="107" spans="1:9" x14ac:dyDescent="0.25">
      <c r="A107" s="49">
        <v>82</v>
      </c>
      <c r="B107" s="22" t="s">
        <v>47</v>
      </c>
      <c r="C107" s="23" t="s">
        <v>44</v>
      </c>
      <c r="D107" s="17">
        <v>42825</v>
      </c>
      <c r="E107" s="25">
        <v>6804.76</v>
      </c>
      <c r="F107" s="38"/>
      <c r="G107" s="38"/>
      <c r="H107" s="25">
        <f t="shared" si="1"/>
        <v>6804.76</v>
      </c>
      <c r="I107" s="54"/>
    </row>
    <row r="108" spans="1:9" x14ac:dyDescent="0.25">
      <c r="A108" s="64"/>
      <c r="B108" s="33" t="s">
        <v>47</v>
      </c>
      <c r="C108" s="34" t="s">
        <v>44</v>
      </c>
      <c r="D108" s="35">
        <v>42832</v>
      </c>
      <c r="E108" s="36">
        <v>907</v>
      </c>
      <c r="F108" s="38"/>
      <c r="G108" s="38"/>
      <c r="H108" s="25">
        <f t="shared" si="1"/>
        <v>907</v>
      </c>
      <c r="I108" s="54"/>
    </row>
    <row r="109" spans="1:9" x14ac:dyDescent="0.25">
      <c r="A109" s="49">
        <v>83</v>
      </c>
      <c r="B109" s="22" t="s">
        <v>48</v>
      </c>
      <c r="C109" s="23" t="s">
        <v>44</v>
      </c>
      <c r="D109" s="17">
        <v>42817</v>
      </c>
      <c r="E109" s="25">
        <v>2375.5</v>
      </c>
      <c r="F109" s="38"/>
      <c r="G109" s="38"/>
      <c r="H109" s="25">
        <f t="shared" si="1"/>
        <v>2375.5</v>
      </c>
      <c r="I109" s="54"/>
    </row>
    <row r="110" spans="1:9" x14ac:dyDescent="0.25">
      <c r="A110" s="49">
        <v>84</v>
      </c>
      <c r="B110" s="22" t="s">
        <v>48</v>
      </c>
      <c r="C110" s="23" t="s">
        <v>44</v>
      </c>
      <c r="D110" s="17">
        <v>42824</v>
      </c>
      <c r="E110" s="25">
        <v>1027.8</v>
      </c>
      <c r="F110" s="38">
        <v>1027.8</v>
      </c>
      <c r="G110" s="38"/>
      <c r="H110" s="25">
        <f t="shared" si="1"/>
        <v>0</v>
      </c>
      <c r="I110" s="54"/>
    </row>
    <row r="111" spans="1:9" x14ac:dyDescent="0.25">
      <c r="A111" s="64"/>
      <c r="B111" s="33" t="s">
        <v>48</v>
      </c>
      <c r="C111" s="34" t="s">
        <v>44</v>
      </c>
      <c r="D111" s="35">
        <v>42831</v>
      </c>
      <c r="E111" s="36">
        <v>944</v>
      </c>
      <c r="F111" s="38"/>
      <c r="G111" s="38"/>
      <c r="H111" s="25">
        <f t="shared" si="1"/>
        <v>944</v>
      </c>
      <c r="I111" s="54"/>
    </row>
    <row r="112" spans="1:9" x14ac:dyDescent="0.25">
      <c r="A112" s="49">
        <v>85</v>
      </c>
      <c r="B112" s="22" t="s">
        <v>50</v>
      </c>
      <c r="C112" s="23" t="s">
        <v>44</v>
      </c>
      <c r="D112" s="17">
        <v>42817</v>
      </c>
      <c r="E112" s="25">
        <v>200</v>
      </c>
      <c r="F112" s="38">
        <v>200</v>
      </c>
      <c r="G112" s="38"/>
      <c r="H112" s="25">
        <f t="shared" si="1"/>
        <v>0</v>
      </c>
      <c r="I112" s="54"/>
    </row>
    <row r="113" spans="1:9" x14ac:dyDescent="0.25">
      <c r="A113" s="49">
        <v>86</v>
      </c>
      <c r="B113" s="22" t="s">
        <v>50</v>
      </c>
      <c r="C113" s="23" t="s">
        <v>44</v>
      </c>
      <c r="D113" s="17">
        <v>42824</v>
      </c>
      <c r="E113" s="25">
        <v>333.46</v>
      </c>
      <c r="F113" s="38">
        <v>183.46</v>
      </c>
      <c r="G113" s="38"/>
      <c r="H113" s="25">
        <f t="shared" si="1"/>
        <v>149.99999999999997</v>
      </c>
      <c r="I113" s="54"/>
    </row>
    <row r="114" spans="1:9" x14ac:dyDescent="0.25">
      <c r="A114" s="64"/>
      <c r="B114" s="33" t="s">
        <v>50</v>
      </c>
      <c r="C114" s="34" t="s">
        <v>44</v>
      </c>
      <c r="D114" s="35">
        <v>42831</v>
      </c>
      <c r="E114" s="36">
        <v>307.2</v>
      </c>
      <c r="F114" s="38"/>
      <c r="G114" s="38"/>
      <c r="H114" s="25">
        <f t="shared" si="1"/>
        <v>307.2</v>
      </c>
      <c r="I114" s="54"/>
    </row>
    <row r="115" spans="1:9" x14ac:dyDescent="0.25">
      <c r="A115" s="49">
        <v>87</v>
      </c>
      <c r="B115" s="22" t="s">
        <v>56</v>
      </c>
      <c r="C115" s="23" t="s">
        <v>44</v>
      </c>
      <c r="D115" s="17">
        <v>42782</v>
      </c>
      <c r="E115" s="25">
        <v>2604.1999999999998</v>
      </c>
      <c r="F115" s="38"/>
      <c r="G115" s="38"/>
      <c r="H115" s="25">
        <f t="shared" si="1"/>
        <v>2604.1999999999998</v>
      </c>
      <c r="I115" s="54"/>
    </row>
    <row r="116" spans="1:9" x14ac:dyDescent="0.25">
      <c r="A116" s="49">
        <v>88</v>
      </c>
      <c r="B116" s="22" t="s">
        <v>57</v>
      </c>
      <c r="C116" s="23" t="s">
        <v>44</v>
      </c>
      <c r="D116" s="17">
        <v>42824</v>
      </c>
      <c r="E116" s="25">
        <v>215.7</v>
      </c>
      <c r="F116" s="38">
        <v>215.7</v>
      </c>
      <c r="G116" s="38"/>
      <c r="H116" s="25">
        <f t="shared" si="1"/>
        <v>0</v>
      </c>
      <c r="I116" s="54"/>
    </row>
    <row r="117" spans="1:9" x14ac:dyDescent="0.25">
      <c r="A117" s="64"/>
      <c r="B117" s="33" t="s">
        <v>57</v>
      </c>
      <c r="C117" s="34" t="s">
        <v>44</v>
      </c>
      <c r="D117" s="35">
        <v>42831</v>
      </c>
      <c r="E117" s="36">
        <v>410.5</v>
      </c>
      <c r="F117" s="38"/>
      <c r="G117" s="38"/>
      <c r="H117" s="25">
        <f t="shared" si="1"/>
        <v>410.5</v>
      </c>
      <c r="I117" s="54"/>
    </row>
    <row r="118" spans="1:9" x14ac:dyDescent="0.25">
      <c r="A118" s="49">
        <v>89</v>
      </c>
      <c r="B118" s="22" t="s">
        <v>49</v>
      </c>
      <c r="C118" s="23" t="s">
        <v>44</v>
      </c>
      <c r="D118" s="17">
        <v>42818</v>
      </c>
      <c r="E118" s="25">
        <v>736.5</v>
      </c>
      <c r="F118" s="38">
        <v>336.5</v>
      </c>
      <c r="G118" s="38"/>
      <c r="H118" s="25">
        <f t="shared" si="1"/>
        <v>400</v>
      </c>
      <c r="I118" s="56"/>
    </row>
    <row r="119" spans="1:9" x14ac:dyDescent="0.25">
      <c r="A119" s="49">
        <v>90</v>
      </c>
      <c r="B119" s="22" t="s">
        <v>98</v>
      </c>
      <c r="C119" s="23" t="s">
        <v>44</v>
      </c>
      <c r="D119" s="17">
        <v>42825</v>
      </c>
      <c r="E119" s="25">
        <v>936.4</v>
      </c>
      <c r="F119" s="38">
        <v>936.4</v>
      </c>
      <c r="G119" s="38"/>
      <c r="H119" s="25">
        <f t="shared" si="1"/>
        <v>0</v>
      </c>
      <c r="I119" s="56"/>
    </row>
    <row r="120" spans="1:9" x14ac:dyDescent="0.25">
      <c r="A120" s="64"/>
      <c r="B120" s="33" t="s">
        <v>98</v>
      </c>
      <c r="C120" s="34" t="s">
        <v>44</v>
      </c>
      <c r="D120" s="35">
        <v>42832</v>
      </c>
      <c r="E120" s="36">
        <v>641.4</v>
      </c>
      <c r="F120" s="38"/>
      <c r="G120" s="38"/>
      <c r="H120" s="25">
        <f t="shared" si="1"/>
        <v>641.4</v>
      </c>
      <c r="I120" s="56"/>
    </row>
    <row r="121" spans="1:9" x14ac:dyDescent="0.25">
      <c r="A121" s="49">
        <v>91</v>
      </c>
      <c r="B121" s="22" t="s">
        <v>99</v>
      </c>
      <c r="C121" s="23" t="s">
        <v>44</v>
      </c>
      <c r="D121" s="17">
        <v>42825</v>
      </c>
      <c r="E121" s="25">
        <v>241.8</v>
      </c>
      <c r="F121" s="38">
        <v>241.8</v>
      </c>
      <c r="G121" s="38"/>
      <c r="H121" s="25">
        <f t="shared" si="1"/>
        <v>0</v>
      </c>
      <c r="I121" s="56"/>
    </row>
    <row r="122" spans="1:9" x14ac:dyDescent="0.25">
      <c r="A122" s="64"/>
      <c r="B122" s="33" t="s">
        <v>99</v>
      </c>
      <c r="C122" s="34" t="s">
        <v>44</v>
      </c>
      <c r="D122" s="35">
        <v>42832</v>
      </c>
      <c r="E122" s="36">
        <v>408</v>
      </c>
      <c r="F122" s="38"/>
      <c r="G122" s="38"/>
      <c r="H122" s="25">
        <f t="shared" si="1"/>
        <v>408</v>
      </c>
      <c r="I122" s="56"/>
    </row>
    <row r="123" spans="1:9" x14ac:dyDescent="0.25">
      <c r="A123" s="49">
        <v>92</v>
      </c>
      <c r="B123" s="22" t="s">
        <v>82</v>
      </c>
      <c r="C123" s="23" t="s">
        <v>44</v>
      </c>
      <c r="D123" s="17">
        <v>42824</v>
      </c>
      <c r="E123" s="25">
        <v>468.32</v>
      </c>
      <c r="F123" s="38">
        <v>468.32</v>
      </c>
      <c r="G123" s="38"/>
      <c r="H123" s="25">
        <f t="shared" si="1"/>
        <v>0</v>
      </c>
      <c r="I123" s="56"/>
    </row>
    <row r="124" spans="1:9" x14ac:dyDescent="0.25">
      <c r="A124" s="64"/>
      <c r="B124" s="33" t="s">
        <v>82</v>
      </c>
      <c r="C124" s="34" t="s">
        <v>44</v>
      </c>
      <c r="D124" s="35">
        <v>42831</v>
      </c>
      <c r="E124" s="36">
        <v>407</v>
      </c>
      <c r="F124" s="38"/>
      <c r="G124" s="38"/>
      <c r="H124" s="25">
        <f t="shared" si="1"/>
        <v>407</v>
      </c>
      <c r="I124" s="56"/>
    </row>
    <row r="125" spans="1:9" x14ac:dyDescent="0.25">
      <c r="A125" s="49">
        <v>93</v>
      </c>
      <c r="B125" s="22" t="s">
        <v>51</v>
      </c>
      <c r="C125" s="23" t="s">
        <v>44</v>
      </c>
      <c r="D125" s="17">
        <v>42811</v>
      </c>
      <c r="E125" s="25">
        <v>997.80000000000018</v>
      </c>
      <c r="F125" s="38">
        <v>997.8</v>
      </c>
      <c r="G125" s="38"/>
      <c r="H125" s="25">
        <f t="shared" si="1"/>
        <v>2.2737367544323206E-13</v>
      </c>
      <c r="I125" s="56"/>
    </row>
    <row r="126" spans="1:9" x14ac:dyDescent="0.25">
      <c r="A126" s="49">
        <v>94</v>
      </c>
      <c r="B126" s="22" t="s">
        <v>51</v>
      </c>
      <c r="C126" s="23" t="s">
        <v>44</v>
      </c>
      <c r="D126" s="17">
        <v>42825</v>
      </c>
      <c r="E126" s="25">
        <v>4450.8</v>
      </c>
      <c r="F126" s="38"/>
      <c r="G126" s="38"/>
      <c r="H126" s="25">
        <f t="shared" si="1"/>
        <v>4450.8</v>
      </c>
      <c r="I126" s="56"/>
    </row>
    <row r="127" spans="1:9" x14ac:dyDescent="0.25">
      <c r="A127" s="49">
        <v>95</v>
      </c>
      <c r="B127" s="22" t="s">
        <v>53</v>
      </c>
      <c r="C127" s="23" t="s">
        <v>44</v>
      </c>
      <c r="D127" s="17">
        <v>42825</v>
      </c>
      <c r="E127" s="25">
        <v>776.6</v>
      </c>
      <c r="F127" s="38">
        <v>776.6</v>
      </c>
      <c r="G127" s="38"/>
      <c r="H127" s="25">
        <f t="shared" si="1"/>
        <v>0</v>
      </c>
      <c r="I127" s="56"/>
    </row>
    <row r="128" spans="1:9" x14ac:dyDescent="0.25">
      <c r="A128" s="64"/>
      <c r="B128" s="33" t="s">
        <v>53</v>
      </c>
      <c r="C128" s="34" t="s">
        <v>44</v>
      </c>
      <c r="D128" s="35">
        <v>42832</v>
      </c>
      <c r="E128" s="36">
        <v>1532.46</v>
      </c>
      <c r="F128" s="38"/>
      <c r="G128" s="38"/>
      <c r="H128" s="25">
        <f t="shared" si="1"/>
        <v>1532.46</v>
      </c>
      <c r="I128" s="56"/>
    </row>
    <row r="129" spans="1:9" x14ac:dyDescent="0.25">
      <c r="A129" s="49">
        <v>96</v>
      </c>
      <c r="B129" s="22" t="s">
        <v>132</v>
      </c>
      <c r="C129" s="23" t="s">
        <v>44</v>
      </c>
      <c r="D129" s="17">
        <v>42817</v>
      </c>
      <c r="E129" s="25">
        <v>1257.5</v>
      </c>
      <c r="F129" s="38"/>
      <c r="G129" s="38"/>
      <c r="H129" s="25">
        <f t="shared" si="1"/>
        <v>1257.5</v>
      </c>
      <c r="I129" s="56"/>
    </row>
    <row r="130" spans="1:9" x14ac:dyDescent="0.25">
      <c r="A130" s="49">
        <v>97</v>
      </c>
      <c r="B130" s="22" t="s">
        <v>60</v>
      </c>
      <c r="C130" s="23" t="s">
        <v>44</v>
      </c>
      <c r="D130" s="17">
        <v>42824</v>
      </c>
      <c r="E130" s="25">
        <v>2368.54</v>
      </c>
      <c r="F130" s="38">
        <v>1268.54</v>
      </c>
      <c r="G130" s="38"/>
      <c r="H130" s="25">
        <f t="shared" si="1"/>
        <v>1100</v>
      </c>
      <c r="I130" s="56"/>
    </row>
    <row r="131" spans="1:9" x14ac:dyDescent="0.25">
      <c r="A131" s="49">
        <v>98</v>
      </c>
      <c r="B131" s="22" t="s">
        <v>58</v>
      </c>
      <c r="C131" s="23" t="s">
        <v>44</v>
      </c>
      <c r="D131" s="17">
        <v>42824</v>
      </c>
      <c r="E131" s="25">
        <v>167.33</v>
      </c>
      <c r="F131" s="38"/>
      <c r="G131" s="38"/>
      <c r="H131" s="25">
        <f t="shared" si="1"/>
        <v>167.33</v>
      </c>
      <c r="I131" s="56"/>
    </row>
    <row r="132" spans="1:9" x14ac:dyDescent="0.25">
      <c r="A132" s="64"/>
      <c r="B132" s="33" t="s">
        <v>91</v>
      </c>
      <c r="C132" s="34" t="s">
        <v>44</v>
      </c>
      <c r="D132" s="35">
        <v>42831</v>
      </c>
      <c r="E132" s="36">
        <v>1576</v>
      </c>
      <c r="F132" s="38"/>
      <c r="G132" s="38"/>
      <c r="H132" s="25">
        <f t="shared" si="1"/>
        <v>1576</v>
      </c>
      <c r="I132" s="56"/>
    </row>
    <row r="133" spans="1:9" x14ac:dyDescent="0.25">
      <c r="A133" s="64"/>
      <c r="B133" s="33" t="s">
        <v>59</v>
      </c>
      <c r="C133" s="34" t="s">
        <v>44</v>
      </c>
      <c r="D133" s="35">
        <v>42831</v>
      </c>
      <c r="E133" s="36">
        <v>205.2</v>
      </c>
      <c r="F133" s="38"/>
      <c r="G133" s="38"/>
      <c r="H133" s="25">
        <f t="shared" si="1"/>
        <v>205.2</v>
      </c>
      <c r="I133" s="56"/>
    </row>
    <row r="134" spans="1:9" s="42" customFormat="1" ht="14.25" customHeight="1" x14ac:dyDescent="0.25">
      <c r="A134" s="57"/>
      <c r="B134" s="78"/>
      <c r="C134" s="78"/>
      <c r="D134" s="78" t="s">
        <v>61</v>
      </c>
      <c r="E134" s="79">
        <f>SUM(E5:E133)</f>
        <v>191889.88999999998</v>
      </c>
      <c r="F134" s="60">
        <f>SUM(F5:F133)</f>
        <v>35856.17</v>
      </c>
      <c r="G134" s="60"/>
      <c r="H134" s="61">
        <f>SUM(H5:H133)</f>
        <v>143706.32</v>
      </c>
      <c r="I134" s="60"/>
    </row>
    <row r="135" spans="1:9" x14ac:dyDescent="0.25">
      <c r="B135" s="68"/>
      <c r="C135" s="68"/>
      <c r="D135" s="68"/>
      <c r="E135" s="68"/>
      <c r="F135" s="71"/>
      <c r="G135" s="71"/>
      <c r="H135" s="68"/>
      <c r="I135" s="80"/>
    </row>
    <row r="136" spans="1:9" x14ac:dyDescent="0.25">
      <c r="B136" s="68" t="s">
        <v>62</v>
      </c>
      <c r="C136" s="80"/>
      <c r="D136" s="80"/>
      <c r="E136" s="80"/>
      <c r="F136" s="71" t="s">
        <v>63</v>
      </c>
      <c r="G136" s="71"/>
      <c r="H136" s="80"/>
      <c r="I136" s="80"/>
    </row>
    <row r="137" spans="1:9" x14ac:dyDescent="0.25">
      <c r="B137" s="81" t="s">
        <v>78</v>
      </c>
      <c r="C137" s="80"/>
      <c r="D137" s="80"/>
      <c r="E137" s="80"/>
      <c r="F137" s="82" t="s">
        <v>14</v>
      </c>
      <c r="G137" s="82"/>
      <c r="H137" s="80"/>
      <c r="I137" s="80"/>
    </row>
    <row r="138" spans="1:9" x14ac:dyDescent="0.25">
      <c r="B138" s="80"/>
      <c r="C138" s="80"/>
      <c r="D138" s="80"/>
      <c r="E138" s="80"/>
      <c r="F138" s="82"/>
      <c r="G138" s="82"/>
      <c r="H138" s="80"/>
      <c r="I138" s="80"/>
    </row>
    <row r="139" spans="1:9" x14ac:dyDescent="0.25">
      <c r="A139" s="45"/>
      <c r="B139" s="80"/>
      <c r="C139" s="80"/>
      <c r="D139" s="80"/>
      <c r="E139" s="80"/>
      <c r="F139" s="82"/>
      <c r="G139" s="82"/>
      <c r="H139" s="80"/>
      <c r="I139" s="80"/>
    </row>
    <row r="140" spans="1:9" x14ac:dyDescent="0.25">
      <c r="A140" s="45"/>
      <c r="I140" s="45"/>
    </row>
    <row r="141" spans="1:9" x14ac:dyDescent="0.25">
      <c r="A141" s="45"/>
      <c r="I141" s="45"/>
    </row>
    <row r="143" spans="1:9" x14ac:dyDescent="0.25">
      <c r="A143" s="45"/>
      <c r="E143" s="42"/>
      <c r="F143" s="44"/>
      <c r="G143" s="44"/>
      <c r="H143" s="42"/>
      <c r="I143" s="63"/>
    </row>
  </sheetData>
  <autoFilter ref="A4:I13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zoomScaleNormal="100" workbookViewId="0">
      <selection activeCell="L17" sqref="L17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6" width="17.28515625" style="62" bestFit="1" customWidth="1"/>
    <col min="7" max="7" width="11.28515625" style="62" customWidth="1"/>
    <col min="8" max="8" width="14.28515625" style="45" bestFit="1" customWidth="1"/>
    <col min="9" max="9" width="6.85546875" style="47" customWidth="1"/>
    <col min="10" max="16384" width="9.140625" style="45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42826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142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86.26</v>
      </c>
      <c r="F6" s="50">
        <v>86.26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42794</v>
      </c>
      <c r="E7" s="25">
        <v>288.3</v>
      </c>
      <c r="F7" s="38">
        <v>288.3</v>
      </c>
      <c r="G7" s="38"/>
      <c r="H7" s="25">
        <f t="shared" si="0"/>
        <v>0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42808</v>
      </c>
      <c r="E8" s="25">
        <v>291.14</v>
      </c>
      <c r="F8" s="38"/>
      <c r="G8" s="38"/>
      <c r="H8" s="25">
        <f t="shared" si="0"/>
        <v>291.14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42822</v>
      </c>
      <c r="E9" s="25">
        <v>316.02999999999997</v>
      </c>
      <c r="F9" s="38"/>
      <c r="G9" s="38"/>
      <c r="H9" s="25">
        <f t="shared" si="0"/>
        <v>316.02999999999997</v>
      </c>
      <c r="I9" s="54"/>
    </row>
    <row r="10" spans="1:9" x14ac:dyDescent="0.25">
      <c r="A10" s="49">
        <v>6</v>
      </c>
      <c r="B10" s="22" t="s">
        <v>16</v>
      </c>
      <c r="C10" s="23" t="s">
        <v>15</v>
      </c>
      <c r="D10" s="17">
        <v>42829</v>
      </c>
      <c r="E10" s="25">
        <v>141.5</v>
      </c>
      <c r="F10" s="38"/>
      <c r="G10" s="38"/>
      <c r="H10" s="25">
        <f t="shared" si="0"/>
        <v>141.5</v>
      </c>
      <c r="I10" s="54"/>
    </row>
    <row r="11" spans="1:9" x14ac:dyDescent="0.25">
      <c r="A11" s="49"/>
      <c r="B11" s="33" t="s">
        <v>16</v>
      </c>
      <c r="C11" s="34" t="s">
        <v>15</v>
      </c>
      <c r="D11" s="35">
        <v>42836</v>
      </c>
      <c r="E11" s="36">
        <v>142</v>
      </c>
      <c r="F11" s="38"/>
      <c r="G11" s="38"/>
      <c r="H11" s="25">
        <f t="shared" si="0"/>
        <v>142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42794</v>
      </c>
      <c r="E12" s="25">
        <v>6071</v>
      </c>
      <c r="F12" s="38">
        <v>1000</v>
      </c>
      <c r="G12" s="38">
        <v>375.25</v>
      </c>
      <c r="H12" s="25">
        <f t="shared" si="0"/>
        <v>4695.75</v>
      </c>
      <c r="I12" s="54" t="s">
        <v>85</v>
      </c>
    </row>
    <row r="13" spans="1:9" x14ac:dyDescent="0.25">
      <c r="A13" s="49">
        <v>8</v>
      </c>
      <c r="B13" s="22" t="s">
        <v>17</v>
      </c>
      <c r="C13" s="23" t="s">
        <v>15</v>
      </c>
      <c r="D13" s="17">
        <v>42808</v>
      </c>
      <c r="E13" s="25">
        <v>2832.4</v>
      </c>
      <c r="F13" s="38"/>
      <c r="G13" s="38"/>
      <c r="H13" s="25">
        <f t="shared" si="0"/>
        <v>2832.4</v>
      </c>
      <c r="I13" s="54"/>
    </row>
    <row r="14" spans="1:9" x14ac:dyDescent="0.25">
      <c r="A14" s="49">
        <v>9</v>
      </c>
      <c r="B14" s="22" t="s">
        <v>17</v>
      </c>
      <c r="C14" s="23" t="s">
        <v>15</v>
      </c>
      <c r="D14" s="17">
        <v>42822</v>
      </c>
      <c r="E14" s="25">
        <v>1102.25</v>
      </c>
      <c r="F14" s="38"/>
      <c r="G14" s="38">
        <v>1102.25</v>
      </c>
      <c r="H14" s="25">
        <f t="shared" si="0"/>
        <v>0</v>
      </c>
      <c r="I14" s="54"/>
    </row>
    <row r="15" spans="1:9" x14ac:dyDescent="0.25">
      <c r="A15" s="49">
        <v>10</v>
      </c>
      <c r="B15" s="22" t="s">
        <v>17</v>
      </c>
      <c r="C15" s="23" t="s">
        <v>15</v>
      </c>
      <c r="D15" s="17">
        <v>42828</v>
      </c>
      <c r="E15" s="25">
        <v>1273.48</v>
      </c>
      <c r="F15" s="38"/>
      <c r="G15" s="38"/>
      <c r="H15" s="25">
        <f t="shared" si="0"/>
        <v>1273.48</v>
      </c>
      <c r="I15" s="54"/>
    </row>
    <row r="16" spans="1:9" x14ac:dyDescent="0.25">
      <c r="A16" s="49"/>
      <c r="B16" s="33" t="s">
        <v>17</v>
      </c>
      <c r="C16" s="34" t="s">
        <v>15</v>
      </c>
      <c r="D16" s="35">
        <v>42836</v>
      </c>
      <c r="E16" s="36">
        <v>1970.15</v>
      </c>
      <c r="F16" s="38"/>
      <c r="G16" s="38"/>
      <c r="H16" s="25">
        <f t="shared" si="0"/>
        <v>1970.15</v>
      </c>
      <c r="I16" s="54"/>
    </row>
    <row r="17" spans="1:9" x14ac:dyDescent="0.25">
      <c r="A17" s="49">
        <v>11</v>
      </c>
      <c r="B17" s="22" t="s">
        <v>18</v>
      </c>
      <c r="C17" s="23" t="s">
        <v>15</v>
      </c>
      <c r="D17" s="17">
        <v>42788</v>
      </c>
      <c r="E17" s="25">
        <v>1000</v>
      </c>
      <c r="F17" s="38">
        <v>1000</v>
      </c>
      <c r="G17" s="38"/>
      <c r="H17" s="25">
        <f t="shared" si="0"/>
        <v>0</v>
      </c>
      <c r="I17" s="54"/>
    </row>
    <row r="18" spans="1:9" x14ac:dyDescent="0.25">
      <c r="A18" s="49">
        <v>12</v>
      </c>
      <c r="B18" s="22" t="s">
        <v>18</v>
      </c>
      <c r="C18" s="23" t="s">
        <v>15</v>
      </c>
      <c r="D18" s="17">
        <v>42823</v>
      </c>
      <c r="E18" s="25">
        <v>954.9</v>
      </c>
      <c r="F18" s="38"/>
      <c r="G18" s="38"/>
      <c r="H18" s="25">
        <f t="shared" si="0"/>
        <v>954.9</v>
      </c>
      <c r="I18" s="54"/>
    </row>
    <row r="19" spans="1:9" x14ac:dyDescent="0.25">
      <c r="A19" s="49">
        <v>13</v>
      </c>
      <c r="B19" s="22" t="s">
        <v>18</v>
      </c>
      <c r="C19" s="23" t="s">
        <v>15</v>
      </c>
      <c r="D19" s="17">
        <v>42830</v>
      </c>
      <c r="E19" s="25">
        <v>306</v>
      </c>
      <c r="F19" s="38"/>
      <c r="G19" s="38"/>
      <c r="H19" s="25">
        <f t="shared" si="0"/>
        <v>306</v>
      </c>
      <c r="I19" s="54"/>
    </row>
    <row r="20" spans="1:9" x14ac:dyDescent="0.25">
      <c r="A20" s="49"/>
      <c r="B20" s="33" t="s">
        <v>18</v>
      </c>
      <c r="C20" s="34" t="s">
        <v>15</v>
      </c>
      <c r="D20" s="35">
        <v>42837</v>
      </c>
      <c r="E20" s="36">
        <v>413.4</v>
      </c>
      <c r="F20" s="38"/>
      <c r="G20" s="38"/>
      <c r="H20" s="25">
        <f t="shared" si="0"/>
        <v>413.4</v>
      </c>
      <c r="I20" s="54"/>
    </row>
    <row r="21" spans="1:9" x14ac:dyDescent="0.25">
      <c r="A21" s="49">
        <v>14</v>
      </c>
      <c r="B21" s="22" t="s">
        <v>19</v>
      </c>
      <c r="C21" s="23" t="s">
        <v>15</v>
      </c>
      <c r="D21" s="17">
        <v>42822</v>
      </c>
      <c r="E21" s="25">
        <v>3617.2</v>
      </c>
      <c r="F21" s="38">
        <v>1500</v>
      </c>
      <c r="G21" s="38"/>
      <c r="H21" s="25">
        <f t="shared" si="0"/>
        <v>2117.1999999999998</v>
      </c>
      <c r="I21" s="54"/>
    </row>
    <row r="22" spans="1:9" x14ac:dyDescent="0.25">
      <c r="A22" s="49">
        <v>15</v>
      </c>
      <c r="B22" s="22" t="s">
        <v>19</v>
      </c>
      <c r="C22" s="23" t="s">
        <v>15</v>
      </c>
      <c r="D22" s="17">
        <v>42828</v>
      </c>
      <c r="E22" s="25">
        <v>2334.16</v>
      </c>
      <c r="F22" s="38"/>
      <c r="G22" s="38"/>
      <c r="H22" s="25">
        <f t="shared" si="0"/>
        <v>2334.16</v>
      </c>
      <c r="I22" s="54"/>
    </row>
    <row r="23" spans="1:9" x14ac:dyDescent="0.25">
      <c r="A23" s="49"/>
      <c r="B23" s="33" t="s">
        <v>19</v>
      </c>
      <c r="C23" s="34" t="s">
        <v>15</v>
      </c>
      <c r="D23" s="35">
        <v>42836</v>
      </c>
      <c r="E23" s="36">
        <v>1160</v>
      </c>
      <c r="F23" s="38"/>
      <c r="G23" s="38"/>
      <c r="H23" s="25">
        <f t="shared" si="0"/>
        <v>1160</v>
      </c>
      <c r="I23" s="54"/>
    </row>
    <row r="24" spans="1:9" x14ac:dyDescent="0.25">
      <c r="A24" s="49">
        <v>16</v>
      </c>
      <c r="B24" s="22" t="s">
        <v>20</v>
      </c>
      <c r="C24" s="23" t="s">
        <v>15</v>
      </c>
      <c r="D24" s="17">
        <v>42808</v>
      </c>
      <c r="E24" s="25">
        <v>856</v>
      </c>
      <c r="F24" s="38">
        <v>856</v>
      </c>
      <c r="G24" s="38"/>
      <c r="H24" s="25">
        <f t="shared" si="0"/>
        <v>0</v>
      </c>
      <c r="I24" s="54"/>
    </row>
    <row r="25" spans="1:9" x14ac:dyDescent="0.25">
      <c r="A25" s="49">
        <v>17</v>
      </c>
      <c r="B25" s="22" t="s">
        <v>20</v>
      </c>
      <c r="C25" s="23" t="s">
        <v>15</v>
      </c>
      <c r="D25" s="17">
        <v>42815</v>
      </c>
      <c r="E25" s="25">
        <v>300</v>
      </c>
      <c r="F25" s="38"/>
      <c r="G25" s="38"/>
      <c r="H25" s="25">
        <f t="shared" si="0"/>
        <v>300</v>
      </c>
      <c r="I25" s="54"/>
    </row>
    <row r="26" spans="1:9" x14ac:dyDescent="0.25">
      <c r="A26" s="49">
        <v>18</v>
      </c>
      <c r="B26" s="22" t="s">
        <v>20</v>
      </c>
      <c r="C26" s="23" t="s">
        <v>15</v>
      </c>
      <c r="D26" s="17">
        <v>42822</v>
      </c>
      <c r="E26" s="25">
        <v>814.3</v>
      </c>
      <c r="F26" s="38"/>
      <c r="G26" s="38"/>
      <c r="H26" s="25">
        <f t="shared" si="0"/>
        <v>814.3</v>
      </c>
      <c r="I26" s="54"/>
    </row>
    <row r="27" spans="1:9" x14ac:dyDescent="0.25">
      <c r="A27" s="49">
        <v>19</v>
      </c>
      <c r="B27" s="22" t="s">
        <v>20</v>
      </c>
      <c r="C27" s="23" t="s">
        <v>15</v>
      </c>
      <c r="D27" s="17">
        <v>42828</v>
      </c>
      <c r="E27" s="25">
        <v>1643.6</v>
      </c>
      <c r="F27" s="38"/>
      <c r="G27" s="38"/>
      <c r="H27" s="25">
        <f t="shared" si="0"/>
        <v>1643.6</v>
      </c>
      <c r="I27" s="54"/>
    </row>
    <row r="28" spans="1:9" x14ac:dyDescent="0.25">
      <c r="A28" s="49"/>
      <c r="B28" s="33" t="s">
        <v>20</v>
      </c>
      <c r="C28" s="34" t="s">
        <v>15</v>
      </c>
      <c r="D28" s="35">
        <v>42836</v>
      </c>
      <c r="E28" s="36">
        <v>523.96</v>
      </c>
      <c r="F28" s="38"/>
      <c r="G28" s="38"/>
      <c r="H28" s="25">
        <f t="shared" si="0"/>
        <v>523.96</v>
      </c>
      <c r="I28" s="54"/>
    </row>
    <row r="29" spans="1:9" x14ac:dyDescent="0.25">
      <c r="A29" s="49">
        <v>20</v>
      </c>
      <c r="B29" s="22" t="s">
        <v>21</v>
      </c>
      <c r="C29" s="23" t="s">
        <v>15</v>
      </c>
      <c r="D29" s="17">
        <v>42809</v>
      </c>
      <c r="E29" s="25">
        <v>5500</v>
      </c>
      <c r="F29" s="38">
        <v>5500</v>
      </c>
      <c r="G29" s="38"/>
      <c r="H29" s="25">
        <f t="shared" si="0"/>
        <v>0</v>
      </c>
      <c r="I29" s="54"/>
    </row>
    <row r="30" spans="1:9" x14ac:dyDescent="0.25">
      <c r="A30" s="49">
        <v>21</v>
      </c>
      <c r="B30" s="22" t="s">
        <v>21</v>
      </c>
      <c r="C30" s="23" t="s">
        <v>15</v>
      </c>
      <c r="D30" s="17">
        <v>42816</v>
      </c>
      <c r="E30" s="25">
        <v>4009.35</v>
      </c>
      <c r="F30" s="38"/>
      <c r="G30" s="38"/>
      <c r="H30" s="25">
        <f t="shared" si="0"/>
        <v>4009.35</v>
      </c>
      <c r="I30" s="54"/>
    </row>
    <row r="31" spans="1:9" x14ac:dyDescent="0.25">
      <c r="A31" s="49">
        <v>22</v>
      </c>
      <c r="B31" s="22" t="s">
        <v>21</v>
      </c>
      <c r="C31" s="23" t="s">
        <v>15</v>
      </c>
      <c r="D31" s="17">
        <v>42823</v>
      </c>
      <c r="E31" s="25">
        <v>7743.5</v>
      </c>
      <c r="F31" s="38"/>
      <c r="G31" s="38"/>
      <c r="H31" s="25">
        <f t="shared" si="0"/>
        <v>7743.5</v>
      </c>
      <c r="I31" s="54"/>
    </row>
    <row r="32" spans="1:9" x14ac:dyDescent="0.25">
      <c r="A32" s="49">
        <v>23</v>
      </c>
      <c r="B32" s="22" t="s">
        <v>21</v>
      </c>
      <c r="C32" s="23" t="s">
        <v>15</v>
      </c>
      <c r="D32" s="17">
        <v>42830</v>
      </c>
      <c r="E32" s="25">
        <v>9898.15</v>
      </c>
      <c r="F32" s="38"/>
      <c r="G32" s="38"/>
      <c r="H32" s="25">
        <f t="shared" si="0"/>
        <v>9898.15</v>
      </c>
      <c r="I32" s="54"/>
    </row>
    <row r="33" spans="1:9" x14ac:dyDescent="0.25">
      <c r="A33" s="49"/>
      <c r="B33" s="33" t="s">
        <v>21</v>
      </c>
      <c r="C33" s="34" t="s">
        <v>15</v>
      </c>
      <c r="D33" s="35">
        <v>42837</v>
      </c>
      <c r="E33" s="36">
        <v>3755.7</v>
      </c>
      <c r="F33" s="38"/>
      <c r="G33" s="38"/>
      <c r="H33" s="25">
        <f t="shared" si="0"/>
        <v>3755.7</v>
      </c>
      <c r="I33" s="54"/>
    </row>
    <row r="34" spans="1:9" x14ac:dyDescent="0.25">
      <c r="A34" s="49">
        <v>24</v>
      </c>
      <c r="B34" s="22" t="s">
        <v>22</v>
      </c>
      <c r="C34" s="23" t="s">
        <v>15</v>
      </c>
      <c r="D34" s="17">
        <v>42821</v>
      </c>
      <c r="E34" s="25">
        <v>715.72</v>
      </c>
      <c r="F34" s="38">
        <v>715.72</v>
      </c>
      <c r="G34" s="38"/>
      <c r="H34" s="25">
        <f t="shared" si="0"/>
        <v>0</v>
      </c>
      <c r="I34" s="54"/>
    </row>
    <row r="35" spans="1:9" x14ac:dyDescent="0.25">
      <c r="A35" s="49">
        <v>25</v>
      </c>
      <c r="B35" s="22" t="s">
        <v>22</v>
      </c>
      <c r="C35" s="23" t="s">
        <v>15</v>
      </c>
      <c r="D35" s="17">
        <v>42828</v>
      </c>
      <c r="E35" s="25">
        <v>957.4</v>
      </c>
      <c r="F35" s="38"/>
      <c r="G35" s="38"/>
      <c r="H35" s="25">
        <f t="shared" si="0"/>
        <v>957.4</v>
      </c>
      <c r="I35" s="54"/>
    </row>
    <row r="36" spans="1:9" x14ac:dyDescent="0.25">
      <c r="A36" s="49"/>
      <c r="B36" s="33" t="s">
        <v>22</v>
      </c>
      <c r="C36" s="34" t="s">
        <v>15</v>
      </c>
      <c r="D36" s="35">
        <v>42835</v>
      </c>
      <c r="E36" s="36">
        <v>1724.98</v>
      </c>
      <c r="F36" s="38"/>
      <c r="G36" s="38"/>
      <c r="H36" s="25">
        <f t="shared" si="0"/>
        <v>1724.98</v>
      </c>
      <c r="I36" s="54"/>
    </row>
    <row r="37" spans="1:9" x14ac:dyDescent="0.25">
      <c r="A37" s="49">
        <v>26</v>
      </c>
      <c r="B37" s="22" t="s">
        <v>23</v>
      </c>
      <c r="C37" s="23" t="s">
        <v>15</v>
      </c>
      <c r="D37" s="17">
        <v>42765</v>
      </c>
      <c r="E37" s="25">
        <v>755.4</v>
      </c>
      <c r="F37" s="38">
        <v>755.4</v>
      </c>
      <c r="G37" s="38"/>
      <c r="H37" s="25">
        <f t="shared" si="0"/>
        <v>0</v>
      </c>
      <c r="I37" s="54"/>
    </row>
    <row r="38" spans="1:9" x14ac:dyDescent="0.25">
      <c r="A38" s="49">
        <v>27</v>
      </c>
      <c r="B38" s="22" t="s">
        <v>23</v>
      </c>
      <c r="C38" s="23" t="s">
        <v>15</v>
      </c>
      <c r="D38" s="17">
        <v>42773</v>
      </c>
      <c r="E38" s="25">
        <v>787.65</v>
      </c>
      <c r="F38" s="38"/>
      <c r="G38" s="38"/>
      <c r="H38" s="25">
        <f t="shared" si="0"/>
        <v>787.65</v>
      </c>
      <c r="I38" s="54"/>
    </row>
    <row r="39" spans="1:9" x14ac:dyDescent="0.25">
      <c r="A39" s="49">
        <v>28</v>
      </c>
      <c r="B39" s="22" t="s">
        <v>23</v>
      </c>
      <c r="C39" s="23" t="s">
        <v>15</v>
      </c>
      <c r="D39" s="17">
        <v>42800</v>
      </c>
      <c r="E39" s="25">
        <v>812.8</v>
      </c>
      <c r="F39" s="38"/>
      <c r="G39" s="38"/>
      <c r="H39" s="25">
        <f t="shared" si="0"/>
        <v>812.8</v>
      </c>
      <c r="I39" s="54"/>
    </row>
    <row r="40" spans="1:9" x14ac:dyDescent="0.25">
      <c r="A40" s="49">
        <v>29</v>
      </c>
      <c r="B40" s="22" t="s">
        <v>23</v>
      </c>
      <c r="C40" s="23" t="s">
        <v>15</v>
      </c>
      <c r="D40" s="17">
        <v>42807</v>
      </c>
      <c r="E40" s="25">
        <v>876.56</v>
      </c>
      <c r="F40" s="38"/>
      <c r="G40" s="38"/>
      <c r="H40" s="25">
        <f t="shared" si="0"/>
        <v>876.56</v>
      </c>
      <c r="I40" s="54"/>
    </row>
    <row r="41" spans="1:9" x14ac:dyDescent="0.25">
      <c r="A41" s="49">
        <v>30</v>
      </c>
      <c r="B41" s="22" t="s">
        <v>23</v>
      </c>
      <c r="C41" s="23" t="s">
        <v>15</v>
      </c>
      <c r="D41" s="17">
        <v>42814</v>
      </c>
      <c r="E41" s="25">
        <v>584.6</v>
      </c>
      <c r="F41" s="38"/>
      <c r="G41" s="38"/>
      <c r="H41" s="25">
        <f t="shared" si="0"/>
        <v>584.6</v>
      </c>
      <c r="I41" s="54"/>
    </row>
    <row r="42" spans="1:9" x14ac:dyDescent="0.25">
      <c r="A42" s="49">
        <v>31</v>
      </c>
      <c r="B42" s="22" t="s">
        <v>24</v>
      </c>
      <c r="C42" s="23" t="s">
        <v>15</v>
      </c>
      <c r="D42" s="17">
        <v>42787</v>
      </c>
      <c r="E42" s="25">
        <v>749.72</v>
      </c>
      <c r="F42" s="38">
        <v>749.72</v>
      </c>
      <c r="G42" s="38"/>
      <c r="H42" s="25">
        <f t="shared" si="0"/>
        <v>0</v>
      </c>
      <c r="I42" s="54"/>
    </row>
    <row r="43" spans="1:9" x14ac:dyDescent="0.25">
      <c r="A43" s="49">
        <v>32</v>
      </c>
      <c r="B43" s="22" t="s">
        <v>24</v>
      </c>
      <c r="C43" s="23" t="s">
        <v>15</v>
      </c>
      <c r="D43" s="17">
        <v>42801</v>
      </c>
      <c r="E43" s="25">
        <v>923.98</v>
      </c>
      <c r="F43" s="38"/>
      <c r="G43" s="38"/>
      <c r="H43" s="25">
        <f t="shared" si="0"/>
        <v>923.98</v>
      </c>
      <c r="I43" s="54"/>
    </row>
    <row r="44" spans="1:9" x14ac:dyDescent="0.25">
      <c r="A44" s="49">
        <v>33</v>
      </c>
      <c r="B44" s="22" t="s">
        <v>24</v>
      </c>
      <c r="C44" s="23" t="s">
        <v>15</v>
      </c>
      <c r="D44" s="17">
        <v>42815</v>
      </c>
      <c r="E44" s="25">
        <v>545.54</v>
      </c>
      <c r="F44" s="38"/>
      <c r="G44" s="38"/>
      <c r="H44" s="25">
        <f t="shared" si="0"/>
        <v>545.54</v>
      </c>
      <c r="I44" s="54"/>
    </row>
    <row r="45" spans="1:9" x14ac:dyDescent="0.25">
      <c r="A45" s="49">
        <v>34</v>
      </c>
      <c r="B45" s="22" t="s">
        <v>24</v>
      </c>
      <c r="C45" s="23" t="s">
        <v>15</v>
      </c>
      <c r="D45" s="17">
        <v>42828</v>
      </c>
      <c r="E45" s="25">
        <v>757.8</v>
      </c>
      <c r="F45" s="38"/>
      <c r="G45" s="38"/>
      <c r="H45" s="25">
        <f t="shared" si="0"/>
        <v>757.8</v>
      </c>
      <c r="I45" s="54"/>
    </row>
    <row r="46" spans="1:9" x14ac:dyDescent="0.25">
      <c r="A46" s="49">
        <v>35</v>
      </c>
      <c r="B46" s="22" t="s">
        <v>25</v>
      </c>
      <c r="C46" s="23" t="s">
        <v>15</v>
      </c>
      <c r="D46" s="17">
        <v>42807</v>
      </c>
      <c r="E46" s="25">
        <v>714.88</v>
      </c>
      <c r="F46" s="38"/>
      <c r="G46" s="38"/>
      <c r="H46" s="25">
        <f t="shared" si="0"/>
        <v>714.88</v>
      </c>
      <c r="I46" s="55"/>
    </row>
    <row r="47" spans="1:9" x14ac:dyDescent="0.25">
      <c r="A47" s="49">
        <v>36</v>
      </c>
      <c r="B47" s="22" t="s">
        <v>25</v>
      </c>
      <c r="C47" s="23" t="s">
        <v>15</v>
      </c>
      <c r="D47" s="17">
        <v>42821</v>
      </c>
      <c r="E47" s="25">
        <v>2167.8000000000002</v>
      </c>
      <c r="F47" s="38"/>
      <c r="G47" s="38"/>
      <c r="H47" s="25">
        <f t="shared" si="0"/>
        <v>2167.8000000000002</v>
      </c>
      <c r="I47" s="55"/>
    </row>
    <row r="48" spans="1:9" x14ac:dyDescent="0.25">
      <c r="A48" s="49"/>
      <c r="B48" s="33" t="s">
        <v>25</v>
      </c>
      <c r="C48" s="34" t="s">
        <v>15</v>
      </c>
      <c r="D48" s="35">
        <v>42835</v>
      </c>
      <c r="E48" s="36">
        <v>2495.5</v>
      </c>
      <c r="F48" s="38"/>
      <c r="G48" s="38"/>
      <c r="H48" s="25">
        <f t="shared" si="0"/>
        <v>2495.5</v>
      </c>
      <c r="I48" s="55"/>
    </row>
    <row r="49" spans="1:9" x14ac:dyDescent="0.25">
      <c r="A49" s="49">
        <v>37</v>
      </c>
      <c r="B49" s="22" t="s">
        <v>26</v>
      </c>
      <c r="C49" s="23" t="s">
        <v>15</v>
      </c>
      <c r="D49" s="17">
        <v>42809</v>
      </c>
      <c r="E49" s="25">
        <v>2585.56</v>
      </c>
      <c r="F49" s="38">
        <v>1000</v>
      </c>
      <c r="G49" s="38"/>
      <c r="H49" s="25">
        <f t="shared" si="0"/>
        <v>1585.56</v>
      </c>
      <c r="I49" s="55"/>
    </row>
    <row r="50" spans="1:9" x14ac:dyDescent="0.25">
      <c r="A50" s="49">
        <v>38</v>
      </c>
      <c r="B50" s="22" t="s">
        <v>26</v>
      </c>
      <c r="C50" s="23" t="s">
        <v>15</v>
      </c>
      <c r="D50" s="17">
        <v>42823</v>
      </c>
      <c r="E50" s="25">
        <v>1999.05</v>
      </c>
      <c r="F50" s="38"/>
      <c r="G50" s="38"/>
      <c r="H50" s="25">
        <f t="shared" si="0"/>
        <v>1999.05</v>
      </c>
      <c r="I50" s="55"/>
    </row>
    <row r="51" spans="1:9" x14ac:dyDescent="0.25">
      <c r="A51" s="49"/>
      <c r="B51" s="33" t="s">
        <v>26</v>
      </c>
      <c r="C51" s="34" t="s">
        <v>15</v>
      </c>
      <c r="D51" s="35">
        <v>42836</v>
      </c>
      <c r="E51" s="36">
        <v>818.8</v>
      </c>
      <c r="F51" s="38"/>
      <c r="G51" s="38"/>
      <c r="H51" s="25">
        <f t="shared" si="0"/>
        <v>818.8</v>
      </c>
      <c r="I51" s="55"/>
    </row>
    <row r="52" spans="1:9" x14ac:dyDescent="0.25">
      <c r="A52" s="49">
        <v>39</v>
      </c>
      <c r="B52" s="22" t="s">
        <v>27</v>
      </c>
      <c r="C52" s="23" t="s">
        <v>15</v>
      </c>
      <c r="D52" s="17">
        <v>42830</v>
      </c>
      <c r="E52" s="25">
        <v>325.3</v>
      </c>
      <c r="F52" s="38">
        <v>325.3</v>
      </c>
      <c r="G52" s="38"/>
      <c r="H52" s="25">
        <f t="shared" si="0"/>
        <v>0</v>
      </c>
      <c r="I52" s="55"/>
    </row>
    <row r="53" spans="1:9" x14ac:dyDescent="0.25">
      <c r="A53" s="49">
        <v>40</v>
      </c>
      <c r="B53" s="22" t="s">
        <v>28</v>
      </c>
      <c r="C53" s="23" t="s">
        <v>15</v>
      </c>
      <c r="D53" s="17">
        <v>42821</v>
      </c>
      <c r="E53" s="25">
        <v>1995.22</v>
      </c>
      <c r="F53" s="38">
        <v>1995.22</v>
      </c>
      <c r="G53" s="38"/>
      <c r="H53" s="25">
        <f t="shared" si="0"/>
        <v>0</v>
      </c>
      <c r="I53" s="55"/>
    </row>
    <row r="54" spans="1:9" x14ac:dyDescent="0.25">
      <c r="A54" s="49">
        <v>41</v>
      </c>
      <c r="B54" s="22" t="s">
        <v>28</v>
      </c>
      <c r="C54" s="23" t="s">
        <v>15</v>
      </c>
      <c r="D54" s="17">
        <v>42828</v>
      </c>
      <c r="E54" s="25">
        <v>2638.86</v>
      </c>
      <c r="F54" s="38"/>
      <c r="G54" s="38"/>
      <c r="H54" s="25">
        <f t="shared" si="0"/>
        <v>2638.86</v>
      </c>
      <c r="I54" s="55"/>
    </row>
    <row r="55" spans="1:9" x14ac:dyDescent="0.25">
      <c r="A55" s="49"/>
      <c r="B55" s="33" t="s">
        <v>28</v>
      </c>
      <c r="C55" s="34" t="s">
        <v>15</v>
      </c>
      <c r="D55" s="35">
        <v>42835</v>
      </c>
      <c r="E55" s="36">
        <v>3696.64</v>
      </c>
      <c r="F55" s="38"/>
      <c r="G55" s="38"/>
      <c r="H55" s="25">
        <f t="shared" si="0"/>
        <v>3696.64</v>
      </c>
      <c r="I55" s="55"/>
    </row>
    <row r="56" spans="1:9" x14ac:dyDescent="0.25">
      <c r="A56" s="49">
        <v>42</v>
      </c>
      <c r="B56" s="22" t="s">
        <v>29</v>
      </c>
      <c r="C56" s="23" t="s">
        <v>15</v>
      </c>
      <c r="D56" s="17">
        <v>42801</v>
      </c>
      <c r="E56" s="25">
        <v>509.14</v>
      </c>
      <c r="F56" s="38"/>
      <c r="G56" s="38"/>
      <c r="H56" s="25">
        <f t="shared" si="0"/>
        <v>509.14</v>
      </c>
      <c r="I56" s="55"/>
    </row>
    <row r="57" spans="1:9" x14ac:dyDescent="0.25">
      <c r="A57" s="49">
        <v>43</v>
      </c>
      <c r="B57" s="22" t="s">
        <v>29</v>
      </c>
      <c r="C57" s="23" t="s">
        <v>15</v>
      </c>
      <c r="D57" s="17">
        <v>42828</v>
      </c>
      <c r="E57" s="25">
        <v>467.55</v>
      </c>
      <c r="F57" s="38"/>
      <c r="G57" s="38"/>
      <c r="H57" s="25">
        <f t="shared" si="0"/>
        <v>467.55</v>
      </c>
      <c r="I57" s="55"/>
    </row>
    <row r="58" spans="1:9" x14ac:dyDescent="0.25">
      <c r="A58" s="49">
        <v>44</v>
      </c>
      <c r="B58" s="22" t="s">
        <v>34</v>
      </c>
      <c r="C58" s="23" t="s">
        <v>15</v>
      </c>
      <c r="D58" s="17">
        <v>42828</v>
      </c>
      <c r="E58" s="25">
        <v>1030.5999999999999</v>
      </c>
      <c r="F58" s="38">
        <v>1030.5999999999999</v>
      </c>
      <c r="G58" s="38"/>
      <c r="H58" s="25">
        <f t="shared" si="0"/>
        <v>0</v>
      </c>
      <c r="I58" s="56"/>
    </row>
    <row r="59" spans="1:9" x14ac:dyDescent="0.25">
      <c r="A59" s="49"/>
      <c r="B59" s="33" t="s">
        <v>34</v>
      </c>
      <c r="C59" s="34" t="s">
        <v>15</v>
      </c>
      <c r="D59" s="35">
        <v>42836</v>
      </c>
      <c r="E59" s="36">
        <v>1167.1500000000001</v>
      </c>
      <c r="F59" s="38"/>
      <c r="G59" s="38"/>
      <c r="H59" s="25">
        <f t="shared" si="0"/>
        <v>1167.1500000000001</v>
      </c>
      <c r="I59" s="56"/>
    </row>
    <row r="60" spans="1:9" x14ac:dyDescent="0.25">
      <c r="A60" s="49">
        <v>45</v>
      </c>
      <c r="B60" s="22" t="s">
        <v>35</v>
      </c>
      <c r="C60" s="23" t="s">
        <v>15</v>
      </c>
      <c r="D60" s="17">
        <v>42808</v>
      </c>
      <c r="E60" s="25">
        <v>890.4</v>
      </c>
      <c r="F60" s="38"/>
      <c r="G60" s="38"/>
      <c r="H60" s="25">
        <f t="shared" si="0"/>
        <v>890.4</v>
      </c>
      <c r="I60" s="56"/>
    </row>
    <row r="61" spans="1:9" x14ac:dyDescent="0.25">
      <c r="A61" s="49">
        <v>46</v>
      </c>
      <c r="B61" s="22" t="s">
        <v>35</v>
      </c>
      <c r="C61" s="23" t="s">
        <v>15</v>
      </c>
      <c r="D61" s="17">
        <v>42821</v>
      </c>
      <c r="E61" s="25">
        <v>1531.1</v>
      </c>
      <c r="F61" s="38"/>
      <c r="G61" s="38"/>
      <c r="H61" s="25">
        <f t="shared" si="0"/>
        <v>1531.1</v>
      </c>
      <c r="I61" s="56"/>
    </row>
    <row r="62" spans="1:9" x14ac:dyDescent="0.25">
      <c r="A62" s="49">
        <v>47</v>
      </c>
      <c r="B62" s="22" t="s">
        <v>35</v>
      </c>
      <c r="C62" s="23" t="s">
        <v>15</v>
      </c>
      <c r="D62" s="17">
        <v>42828</v>
      </c>
      <c r="E62" s="25">
        <v>442.8</v>
      </c>
      <c r="F62" s="38">
        <v>442.8</v>
      </c>
      <c r="G62" s="38"/>
      <c r="H62" s="25">
        <f t="shared" si="0"/>
        <v>0</v>
      </c>
      <c r="I62" s="56"/>
    </row>
    <row r="63" spans="1:9" x14ac:dyDescent="0.25">
      <c r="A63" s="49">
        <v>48</v>
      </c>
      <c r="B63" s="22" t="s">
        <v>38</v>
      </c>
      <c r="C63" s="23" t="s">
        <v>15</v>
      </c>
      <c r="D63" s="17">
        <v>42801</v>
      </c>
      <c r="E63" s="25">
        <v>324.39999999999998</v>
      </c>
      <c r="F63" s="38">
        <v>324.39999999999998</v>
      </c>
      <c r="G63" s="38"/>
      <c r="H63" s="25">
        <f t="shared" si="0"/>
        <v>0</v>
      </c>
      <c r="I63" s="56"/>
    </row>
    <row r="64" spans="1:9" x14ac:dyDescent="0.25">
      <c r="A64" s="49">
        <v>49</v>
      </c>
      <c r="B64" s="22" t="s">
        <v>38</v>
      </c>
      <c r="C64" s="23" t="s">
        <v>15</v>
      </c>
      <c r="D64" s="17">
        <v>42808</v>
      </c>
      <c r="E64" s="25">
        <v>1061.8900000000001</v>
      </c>
      <c r="F64" s="38"/>
      <c r="G64" s="38"/>
      <c r="H64" s="25">
        <f t="shared" si="0"/>
        <v>1061.8900000000001</v>
      </c>
      <c r="I64" s="56"/>
    </row>
    <row r="65" spans="1:9" x14ac:dyDescent="0.25">
      <c r="A65" s="49">
        <v>50</v>
      </c>
      <c r="B65" s="22" t="s">
        <v>38</v>
      </c>
      <c r="C65" s="23" t="s">
        <v>15</v>
      </c>
      <c r="D65" s="17">
        <v>42815</v>
      </c>
      <c r="E65" s="25">
        <v>269.32</v>
      </c>
      <c r="F65" s="38">
        <v>269.32</v>
      </c>
      <c r="G65" s="38"/>
      <c r="H65" s="25">
        <f t="shared" si="0"/>
        <v>0</v>
      </c>
      <c r="I65" s="56"/>
    </row>
    <row r="66" spans="1:9" x14ac:dyDescent="0.25">
      <c r="A66" s="49">
        <v>51</v>
      </c>
      <c r="B66" s="22" t="s">
        <v>38</v>
      </c>
      <c r="C66" s="23" t="s">
        <v>15</v>
      </c>
      <c r="D66" s="17">
        <v>42822</v>
      </c>
      <c r="E66" s="25">
        <v>596.67999999999995</v>
      </c>
      <c r="F66" s="38"/>
      <c r="G66" s="38"/>
      <c r="H66" s="25">
        <f t="shared" si="0"/>
        <v>596.67999999999995</v>
      </c>
      <c r="I66" s="56"/>
    </row>
    <row r="67" spans="1:9" x14ac:dyDescent="0.25">
      <c r="A67" s="49">
        <v>52</v>
      </c>
      <c r="B67" s="22" t="s">
        <v>38</v>
      </c>
      <c r="C67" s="23" t="s">
        <v>15</v>
      </c>
      <c r="D67" s="17">
        <v>42828</v>
      </c>
      <c r="E67" s="25">
        <v>241</v>
      </c>
      <c r="F67" s="38"/>
      <c r="G67" s="38"/>
      <c r="H67" s="25">
        <f t="shared" si="0"/>
        <v>241</v>
      </c>
      <c r="I67" s="56"/>
    </row>
    <row r="68" spans="1:9" x14ac:dyDescent="0.25">
      <c r="A68" s="49"/>
      <c r="B68" s="33" t="s">
        <v>38</v>
      </c>
      <c r="C68" s="34" t="s">
        <v>15</v>
      </c>
      <c r="D68" s="35">
        <v>42836</v>
      </c>
      <c r="E68" s="36">
        <v>246.6</v>
      </c>
      <c r="F68" s="38"/>
      <c r="G68" s="38"/>
      <c r="H68" s="25">
        <f t="shared" si="0"/>
        <v>246.6</v>
      </c>
      <c r="I68" s="56"/>
    </row>
    <row r="69" spans="1:9" x14ac:dyDescent="0.25">
      <c r="A69" s="49">
        <v>53</v>
      </c>
      <c r="B69" s="22" t="s">
        <v>39</v>
      </c>
      <c r="C69" s="23" t="s">
        <v>15</v>
      </c>
      <c r="D69" s="17">
        <v>42801</v>
      </c>
      <c r="E69" s="25">
        <v>746</v>
      </c>
      <c r="F69" s="38">
        <v>300</v>
      </c>
      <c r="G69" s="38"/>
      <c r="H69" s="25">
        <f t="shared" si="0"/>
        <v>446</v>
      </c>
      <c r="I69" s="56"/>
    </row>
    <row r="70" spans="1:9" x14ac:dyDescent="0.25">
      <c r="A70" s="49">
        <v>54</v>
      </c>
      <c r="B70" s="22" t="s">
        <v>39</v>
      </c>
      <c r="C70" s="23" t="s">
        <v>15</v>
      </c>
      <c r="D70" s="17">
        <v>42828</v>
      </c>
      <c r="E70" s="25">
        <v>772.8</v>
      </c>
      <c r="F70" s="38"/>
      <c r="G70" s="38"/>
      <c r="H70" s="25">
        <f t="shared" ref="H70:H127" si="1">E70-F70-G70</f>
        <v>772.8</v>
      </c>
      <c r="I70" s="56"/>
    </row>
    <row r="71" spans="1:9" x14ac:dyDescent="0.25">
      <c r="A71" s="49"/>
      <c r="B71" s="33" t="s">
        <v>39</v>
      </c>
      <c r="C71" s="34" t="s">
        <v>15</v>
      </c>
      <c r="D71" s="35">
        <v>42836</v>
      </c>
      <c r="E71" s="36">
        <v>416</v>
      </c>
      <c r="F71" s="38"/>
      <c r="G71" s="38"/>
      <c r="H71" s="25">
        <f t="shared" si="1"/>
        <v>416</v>
      </c>
      <c r="I71" s="56"/>
    </row>
    <row r="72" spans="1:9" x14ac:dyDescent="0.25">
      <c r="A72" s="49">
        <v>55</v>
      </c>
      <c r="B72" s="22" t="s">
        <v>40</v>
      </c>
      <c r="C72" s="23" t="s">
        <v>15</v>
      </c>
      <c r="D72" s="17">
        <v>42828</v>
      </c>
      <c r="E72" s="25">
        <v>1444.6</v>
      </c>
      <c r="F72" s="38">
        <v>1444.6</v>
      </c>
      <c r="G72" s="38"/>
      <c r="H72" s="25">
        <f t="shared" si="1"/>
        <v>0</v>
      </c>
      <c r="I72" s="56"/>
    </row>
    <row r="73" spans="1:9" x14ac:dyDescent="0.25">
      <c r="A73" s="49"/>
      <c r="B73" s="33" t="s">
        <v>40</v>
      </c>
      <c r="C73" s="34" t="s">
        <v>15</v>
      </c>
      <c r="D73" s="35">
        <v>42835</v>
      </c>
      <c r="E73" s="36">
        <v>1186.4000000000001</v>
      </c>
      <c r="F73" s="38"/>
      <c r="G73" s="38"/>
      <c r="H73" s="25">
        <f t="shared" si="1"/>
        <v>1186.4000000000001</v>
      </c>
      <c r="I73" s="56"/>
    </row>
    <row r="74" spans="1:9" x14ac:dyDescent="0.25">
      <c r="A74" s="49">
        <v>56</v>
      </c>
      <c r="B74" s="83" t="s">
        <v>65</v>
      </c>
      <c r="C74" s="84" t="s">
        <v>15</v>
      </c>
      <c r="D74" s="85">
        <v>42815</v>
      </c>
      <c r="E74" s="86">
        <v>1104</v>
      </c>
      <c r="F74" s="38"/>
      <c r="G74" s="38"/>
      <c r="H74" s="25">
        <f t="shared" si="1"/>
        <v>1104</v>
      </c>
      <c r="I74" s="56"/>
    </row>
    <row r="75" spans="1:9" x14ac:dyDescent="0.25">
      <c r="A75" s="49">
        <v>57</v>
      </c>
      <c r="B75" s="22" t="s">
        <v>65</v>
      </c>
      <c r="C75" s="23" t="s">
        <v>15</v>
      </c>
      <c r="D75" s="17">
        <v>42832</v>
      </c>
      <c r="E75" s="25">
        <v>1258.2</v>
      </c>
      <c r="F75" s="38"/>
      <c r="G75" s="38"/>
      <c r="H75" s="25">
        <f t="shared" si="1"/>
        <v>1258.2</v>
      </c>
      <c r="I75" s="56"/>
    </row>
    <row r="76" spans="1:9" x14ac:dyDescent="0.25">
      <c r="A76" s="49">
        <v>58</v>
      </c>
      <c r="B76" s="22" t="s">
        <v>97</v>
      </c>
      <c r="C76" s="23" t="s">
        <v>15</v>
      </c>
      <c r="D76" s="17">
        <v>42828</v>
      </c>
      <c r="E76" s="25">
        <v>900.7</v>
      </c>
      <c r="F76" s="38">
        <v>900.7</v>
      </c>
      <c r="G76" s="38"/>
      <c r="H76" s="25">
        <f t="shared" si="1"/>
        <v>0</v>
      </c>
      <c r="I76" s="56"/>
    </row>
    <row r="77" spans="1:9" x14ac:dyDescent="0.25">
      <c r="A77" s="49"/>
      <c r="B77" s="33" t="s">
        <v>97</v>
      </c>
      <c r="C77" s="34" t="s">
        <v>15</v>
      </c>
      <c r="D77" s="35">
        <v>42836</v>
      </c>
      <c r="E77" s="36">
        <v>1682.94</v>
      </c>
      <c r="F77" s="38"/>
      <c r="G77" s="38"/>
      <c r="H77" s="25">
        <f t="shared" si="1"/>
        <v>1682.94</v>
      </c>
      <c r="I77" s="56"/>
    </row>
    <row r="78" spans="1:9" x14ac:dyDescent="0.25">
      <c r="A78" s="49">
        <v>59</v>
      </c>
      <c r="B78" s="22" t="s">
        <v>31</v>
      </c>
      <c r="C78" s="23" t="s">
        <v>15</v>
      </c>
      <c r="D78" s="17">
        <v>42828</v>
      </c>
      <c r="E78" s="25">
        <v>1129.8399999999999</v>
      </c>
      <c r="F78" s="38">
        <v>530</v>
      </c>
      <c r="G78" s="38"/>
      <c r="H78" s="25">
        <f t="shared" si="1"/>
        <v>599.83999999999992</v>
      </c>
      <c r="I78" s="56"/>
    </row>
    <row r="79" spans="1:9" x14ac:dyDescent="0.25">
      <c r="A79" s="49"/>
      <c r="B79" s="33" t="s">
        <v>31</v>
      </c>
      <c r="C79" s="34" t="s">
        <v>15</v>
      </c>
      <c r="D79" s="35">
        <v>42836</v>
      </c>
      <c r="E79" s="36">
        <v>425.1</v>
      </c>
      <c r="F79" s="38"/>
      <c r="G79" s="38"/>
      <c r="H79" s="25">
        <f t="shared" si="1"/>
        <v>425.1</v>
      </c>
      <c r="I79" s="56"/>
    </row>
    <row r="80" spans="1:9" x14ac:dyDescent="0.25">
      <c r="A80" s="49"/>
      <c r="B80" s="33" t="s">
        <v>74</v>
      </c>
      <c r="C80" s="34" t="s">
        <v>15</v>
      </c>
      <c r="D80" s="35">
        <v>42836</v>
      </c>
      <c r="E80" s="36">
        <v>717</v>
      </c>
      <c r="F80" s="38"/>
      <c r="G80" s="38"/>
      <c r="H80" s="25">
        <f t="shared" si="1"/>
        <v>717</v>
      </c>
      <c r="I80" s="56"/>
    </row>
    <row r="81" spans="1:9" x14ac:dyDescent="0.25">
      <c r="A81" s="49"/>
      <c r="B81" s="33" t="s">
        <v>143</v>
      </c>
      <c r="C81" s="34" t="s">
        <v>15</v>
      </c>
      <c r="D81" s="35">
        <v>42835</v>
      </c>
      <c r="E81" s="36">
        <v>701.6</v>
      </c>
      <c r="F81" s="38"/>
      <c r="G81" s="38"/>
      <c r="H81" s="25">
        <f t="shared" si="1"/>
        <v>701.6</v>
      </c>
      <c r="I81" s="56"/>
    </row>
    <row r="82" spans="1:9" x14ac:dyDescent="0.25">
      <c r="A82" s="49"/>
      <c r="B82" s="33" t="s">
        <v>81</v>
      </c>
      <c r="C82" s="34" t="s">
        <v>15</v>
      </c>
      <c r="D82" s="35">
        <v>42835</v>
      </c>
      <c r="E82" s="36">
        <v>274.3</v>
      </c>
      <c r="F82" s="38"/>
      <c r="G82" s="38"/>
      <c r="H82" s="25">
        <f t="shared" si="1"/>
        <v>274.3</v>
      </c>
      <c r="I82" s="56"/>
    </row>
    <row r="83" spans="1:9" x14ac:dyDescent="0.25">
      <c r="A83" s="49"/>
      <c r="B83" s="33" t="s">
        <v>32</v>
      </c>
      <c r="C83" s="34" t="s">
        <v>15</v>
      </c>
      <c r="D83" s="35">
        <v>42835</v>
      </c>
      <c r="E83" s="36">
        <v>460.9</v>
      </c>
      <c r="F83" s="38"/>
      <c r="G83" s="38"/>
      <c r="H83" s="25">
        <f t="shared" si="1"/>
        <v>460.9</v>
      </c>
      <c r="I83" s="56"/>
    </row>
    <row r="84" spans="1:9" x14ac:dyDescent="0.25">
      <c r="A84" s="49">
        <v>60</v>
      </c>
      <c r="B84" s="22" t="s">
        <v>30</v>
      </c>
      <c r="C84" s="23" t="s">
        <v>15</v>
      </c>
      <c r="D84" s="17">
        <v>42807</v>
      </c>
      <c r="E84" s="25">
        <v>324.83999999999997</v>
      </c>
      <c r="F84" s="38">
        <v>324.83999999999997</v>
      </c>
      <c r="G84" s="38"/>
      <c r="H84" s="25">
        <f t="shared" si="1"/>
        <v>0</v>
      </c>
      <c r="I84" s="56"/>
    </row>
    <row r="85" spans="1:9" x14ac:dyDescent="0.25">
      <c r="A85" s="49">
        <v>61</v>
      </c>
      <c r="B85" s="22" t="s">
        <v>30</v>
      </c>
      <c r="C85" s="23" t="s">
        <v>15</v>
      </c>
      <c r="D85" s="17">
        <v>42821</v>
      </c>
      <c r="E85" s="25">
        <v>2354.8000000000002</v>
      </c>
      <c r="F85" s="38">
        <v>354.8</v>
      </c>
      <c r="G85" s="38"/>
      <c r="H85" s="25">
        <f t="shared" si="1"/>
        <v>2000.0000000000002</v>
      </c>
      <c r="I85" s="56"/>
    </row>
    <row r="86" spans="1:9" x14ac:dyDescent="0.25">
      <c r="A86" s="49">
        <v>62</v>
      </c>
      <c r="B86" s="22" t="s">
        <v>131</v>
      </c>
      <c r="C86" s="23" t="s">
        <v>15</v>
      </c>
      <c r="D86" s="17">
        <v>42815</v>
      </c>
      <c r="E86" s="25">
        <v>121.92</v>
      </c>
      <c r="F86" s="38"/>
      <c r="G86" s="38">
        <v>121.92</v>
      </c>
      <c r="H86" s="25">
        <f t="shared" si="1"/>
        <v>0</v>
      </c>
      <c r="I86" s="56" t="s">
        <v>144</v>
      </c>
    </row>
    <row r="87" spans="1:9" x14ac:dyDescent="0.25">
      <c r="A87" s="49">
        <v>63</v>
      </c>
      <c r="B87" s="22" t="s">
        <v>131</v>
      </c>
      <c r="C87" s="23" t="s">
        <v>15</v>
      </c>
      <c r="D87" s="17">
        <v>42822</v>
      </c>
      <c r="E87" s="25">
        <v>845</v>
      </c>
      <c r="F87" s="38"/>
      <c r="G87" s="38">
        <v>845</v>
      </c>
      <c r="H87" s="25">
        <f t="shared" si="1"/>
        <v>0</v>
      </c>
      <c r="I87" s="56"/>
    </row>
    <row r="88" spans="1:9" x14ac:dyDescent="0.25">
      <c r="A88" s="49">
        <v>64</v>
      </c>
      <c r="B88" s="22" t="s">
        <v>36</v>
      </c>
      <c r="C88" s="23" t="s">
        <v>15</v>
      </c>
      <c r="D88" s="17">
        <v>42814</v>
      </c>
      <c r="E88" s="25">
        <v>200.00000000000011</v>
      </c>
      <c r="F88" s="38">
        <v>200</v>
      </c>
      <c r="G88" s="38"/>
      <c r="H88" s="25">
        <f t="shared" si="1"/>
        <v>1.1368683772161603E-13</v>
      </c>
      <c r="I88" s="56"/>
    </row>
    <row r="89" spans="1:9" x14ac:dyDescent="0.25">
      <c r="A89" s="49">
        <v>65</v>
      </c>
      <c r="B89" s="22" t="s">
        <v>139</v>
      </c>
      <c r="C89" s="23" t="s">
        <v>15</v>
      </c>
      <c r="D89" s="17">
        <v>42823</v>
      </c>
      <c r="E89" s="25">
        <v>2268.7399999999998</v>
      </c>
      <c r="F89" s="38">
        <v>1150</v>
      </c>
      <c r="G89" s="38"/>
      <c r="H89" s="25">
        <f t="shared" si="1"/>
        <v>1118.7399999999998</v>
      </c>
      <c r="I89" s="56"/>
    </row>
    <row r="90" spans="1:9" x14ac:dyDescent="0.25">
      <c r="A90" s="49">
        <v>66</v>
      </c>
      <c r="B90" s="22" t="s">
        <v>90</v>
      </c>
      <c r="C90" s="23" t="s">
        <v>15</v>
      </c>
      <c r="D90" s="17">
        <v>42830</v>
      </c>
      <c r="E90" s="25">
        <v>309.24</v>
      </c>
      <c r="F90" s="38">
        <v>309.24</v>
      </c>
      <c r="G90" s="38"/>
      <c r="H90" s="25">
        <f t="shared" si="1"/>
        <v>0</v>
      </c>
      <c r="I90" s="56"/>
    </row>
    <row r="91" spans="1:9" x14ac:dyDescent="0.25">
      <c r="A91" s="49">
        <v>67</v>
      </c>
      <c r="B91" s="22" t="s">
        <v>43</v>
      </c>
      <c r="C91" s="23" t="s">
        <v>44</v>
      </c>
      <c r="D91" s="17"/>
      <c r="E91" s="25">
        <v>2550</v>
      </c>
      <c r="F91" s="38"/>
      <c r="G91" s="38"/>
      <c r="H91" s="25">
        <f t="shared" si="1"/>
        <v>2550</v>
      </c>
      <c r="I91" s="54"/>
    </row>
    <row r="92" spans="1:9" x14ac:dyDescent="0.25">
      <c r="A92" s="49">
        <v>68</v>
      </c>
      <c r="B92" s="22" t="s">
        <v>45</v>
      </c>
      <c r="C92" s="23" t="s">
        <v>44</v>
      </c>
      <c r="D92" s="17">
        <v>42804</v>
      </c>
      <c r="E92" s="25">
        <v>1269.06</v>
      </c>
      <c r="F92" s="38">
        <v>1000</v>
      </c>
      <c r="G92" s="38"/>
      <c r="H92" s="25">
        <f t="shared" si="1"/>
        <v>269.05999999999995</v>
      </c>
      <c r="I92" s="54"/>
    </row>
    <row r="93" spans="1:9" x14ac:dyDescent="0.25">
      <c r="A93" s="49">
        <v>69</v>
      </c>
      <c r="B93" s="22" t="s">
        <v>45</v>
      </c>
      <c r="C93" s="23" t="s">
        <v>44</v>
      </c>
      <c r="D93" s="17">
        <v>42818</v>
      </c>
      <c r="E93" s="25">
        <v>1271.3</v>
      </c>
      <c r="F93" s="38"/>
      <c r="G93" s="38"/>
      <c r="H93" s="25">
        <f t="shared" si="1"/>
        <v>1271.3</v>
      </c>
      <c r="I93" s="54"/>
    </row>
    <row r="94" spans="1:9" x14ac:dyDescent="0.25">
      <c r="A94" s="49">
        <v>70</v>
      </c>
      <c r="B94" s="22" t="s">
        <v>45</v>
      </c>
      <c r="C94" s="23" t="s">
        <v>44</v>
      </c>
      <c r="D94" s="17">
        <v>42832</v>
      </c>
      <c r="E94" s="25">
        <v>692.2</v>
      </c>
      <c r="F94" s="38"/>
      <c r="G94" s="38"/>
      <c r="H94" s="25">
        <f t="shared" si="1"/>
        <v>692.2</v>
      </c>
      <c r="I94" s="54"/>
    </row>
    <row r="95" spans="1:9" x14ac:dyDescent="0.25">
      <c r="A95" s="49"/>
      <c r="B95" s="33" t="s">
        <v>45</v>
      </c>
      <c r="C95" s="34" t="s">
        <v>44</v>
      </c>
      <c r="D95" s="35">
        <v>42839</v>
      </c>
      <c r="E95" s="36">
        <v>1502.9</v>
      </c>
      <c r="F95" s="38"/>
      <c r="G95" s="38"/>
      <c r="H95" s="25">
        <f t="shared" si="1"/>
        <v>1502.9</v>
      </c>
      <c r="I95" s="54"/>
    </row>
    <row r="96" spans="1:9" x14ac:dyDescent="0.25">
      <c r="A96" s="49">
        <v>71</v>
      </c>
      <c r="B96" s="22" t="s">
        <v>46</v>
      </c>
      <c r="C96" s="23" t="s">
        <v>44</v>
      </c>
      <c r="D96" s="17">
        <v>42825</v>
      </c>
      <c r="E96" s="25">
        <v>2156.11</v>
      </c>
      <c r="F96" s="38"/>
      <c r="G96" s="38"/>
      <c r="H96" s="25">
        <f t="shared" si="1"/>
        <v>2156.11</v>
      </c>
      <c r="I96" s="54"/>
    </row>
    <row r="97" spans="1:9" x14ac:dyDescent="0.25">
      <c r="A97" s="49">
        <v>72</v>
      </c>
      <c r="B97" s="22" t="s">
        <v>47</v>
      </c>
      <c r="C97" s="23" t="s">
        <v>44</v>
      </c>
      <c r="D97" s="17">
        <v>42791</v>
      </c>
      <c r="E97" s="25">
        <v>2315.2799999999997</v>
      </c>
      <c r="F97" s="38"/>
      <c r="G97" s="38">
        <v>2315.2800000000002</v>
      </c>
      <c r="H97" s="25">
        <f t="shared" si="1"/>
        <v>0</v>
      </c>
      <c r="I97" s="54" t="s">
        <v>145</v>
      </c>
    </row>
    <row r="98" spans="1:9" x14ac:dyDescent="0.25">
      <c r="A98" s="49">
        <v>73</v>
      </c>
      <c r="B98" s="22" t="s">
        <v>47</v>
      </c>
      <c r="C98" s="23" t="s">
        <v>44</v>
      </c>
      <c r="D98" s="17">
        <v>42804</v>
      </c>
      <c r="E98" s="25">
        <v>6525.7</v>
      </c>
      <c r="F98" s="38"/>
      <c r="G98" s="38"/>
      <c r="H98" s="25">
        <f t="shared" si="1"/>
        <v>6525.7</v>
      </c>
      <c r="I98" s="54"/>
    </row>
    <row r="99" spans="1:9" x14ac:dyDescent="0.25">
      <c r="A99" s="49">
        <v>74</v>
      </c>
      <c r="B99" s="22" t="s">
        <v>47</v>
      </c>
      <c r="C99" s="23" t="s">
        <v>44</v>
      </c>
      <c r="D99" s="17">
        <v>42811</v>
      </c>
      <c r="E99" s="25">
        <v>4016.56</v>
      </c>
      <c r="F99" s="38"/>
      <c r="G99" s="38"/>
      <c r="H99" s="25">
        <f t="shared" si="1"/>
        <v>4016.56</v>
      </c>
      <c r="I99" s="54"/>
    </row>
    <row r="100" spans="1:9" x14ac:dyDescent="0.25">
      <c r="A100" s="49">
        <v>75</v>
      </c>
      <c r="B100" s="22" t="s">
        <v>47</v>
      </c>
      <c r="C100" s="23" t="s">
        <v>44</v>
      </c>
      <c r="D100" s="17">
        <v>42818</v>
      </c>
      <c r="E100" s="25">
        <v>2449.6</v>
      </c>
      <c r="F100" s="38"/>
      <c r="G100" s="38">
        <v>2449.6</v>
      </c>
      <c r="H100" s="25">
        <f t="shared" si="1"/>
        <v>0</v>
      </c>
      <c r="I100" s="54"/>
    </row>
    <row r="101" spans="1:9" x14ac:dyDescent="0.25">
      <c r="A101" s="49">
        <v>76</v>
      </c>
      <c r="B101" s="22" t="s">
        <v>47</v>
      </c>
      <c r="C101" s="23" t="s">
        <v>44</v>
      </c>
      <c r="D101" s="17">
        <v>42825</v>
      </c>
      <c r="E101" s="25">
        <v>6804.76</v>
      </c>
      <c r="F101" s="38"/>
      <c r="G101" s="38"/>
      <c r="H101" s="25">
        <f t="shared" si="1"/>
        <v>6804.76</v>
      </c>
      <c r="I101" s="54"/>
    </row>
    <row r="102" spans="1:9" x14ac:dyDescent="0.25">
      <c r="A102" s="49">
        <v>77</v>
      </c>
      <c r="B102" s="22" t="s">
        <v>47</v>
      </c>
      <c r="C102" s="23" t="s">
        <v>44</v>
      </c>
      <c r="D102" s="17">
        <v>42832</v>
      </c>
      <c r="E102" s="25">
        <v>907</v>
      </c>
      <c r="F102" s="38"/>
      <c r="G102" s="38">
        <v>907</v>
      </c>
      <c r="H102" s="25">
        <f t="shared" si="1"/>
        <v>0</v>
      </c>
      <c r="I102" s="54"/>
    </row>
    <row r="103" spans="1:9" x14ac:dyDescent="0.25">
      <c r="A103" s="49"/>
      <c r="B103" s="33" t="s">
        <v>47</v>
      </c>
      <c r="C103" s="34" t="s">
        <v>44</v>
      </c>
      <c r="D103" s="35">
        <v>42839</v>
      </c>
      <c r="E103" s="36">
        <v>3781.5</v>
      </c>
      <c r="F103" s="38"/>
      <c r="G103" s="38"/>
      <c r="H103" s="25">
        <f t="shared" si="1"/>
        <v>3781.5</v>
      </c>
      <c r="I103" s="54"/>
    </row>
    <row r="104" spans="1:9" x14ac:dyDescent="0.25">
      <c r="A104" s="49">
        <v>78</v>
      </c>
      <c r="B104" s="22" t="s">
        <v>48</v>
      </c>
      <c r="C104" s="23" t="s">
        <v>44</v>
      </c>
      <c r="D104" s="17">
        <v>42817</v>
      </c>
      <c r="E104" s="25">
        <v>2375.5</v>
      </c>
      <c r="F104" s="38">
        <v>375.5</v>
      </c>
      <c r="G104" s="38"/>
      <c r="H104" s="25">
        <f t="shared" si="1"/>
        <v>2000</v>
      </c>
      <c r="I104" s="54"/>
    </row>
    <row r="105" spans="1:9" x14ac:dyDescent="0.25">
      <c r="A105" s="49">
        <v>79</v>
      </c>
      <c r="B105" s="22" t="s">
        <v>48</v>
      </c>
      <c r="C105" s="23" t="s">
        <v>44</v>
      </c>
      <c r="D105" s="17">
        <v>42831</v>
      </c>
      <c r="E105" s="25">
        <v>944</v>
      </c>
      <c r="F105" s="38">
        <v>944</v>
      </c>
      <c r="G105" s="38"/>
      <c r="H105" s="25">
        <f t="shared" si="1"/>
        <v>0</v>
      </c>
      <c r="I105" s="54"/>
    </row>
    <row r="106" spans="1:9" x14ac:dyDescent="0.25">
      <c r="A106" s="49"/>
      <c r="B106" s="33" t="s">
        <v>48</v>
      </c>
      <c r="C106" s="34" t="s">
        <v>44</v>
      </c>
      <c r="D106" s="35">
        <v>42838</v>
      </c>
      <c r="E106" s="36">
        <v>2587.04</v>
      </c>
      <c r="F106" s="38"/>
      <c r="G106" s="38"/>
      <c r="H106" s="25">
        <f t="shared" si="1"/>
        <v>2587.04</v>
      </c>
      <c r="I106" s="54"/>
    </row>
    <row r="107" spans="1:9" x14ac:dyDescent="0.25">
      <c r="A107" s="49">
        <v>80</v>
      </c>
      <c r="B107" s="22" t="s">
        <v>50</v>
      </c>
      <c r="C107" s="23" t="s">
        <v>44</v>
      </c>
      <c r="D107" s="17">
        <v>42824</v>
      </c>
      <c r="E107" s="25">
        <v>149.99999999999997</v>
      </c>
      <c r="F107" s="38">
        <v>150</v>
      </c>
      <c r="G107" s="38"/>
      <c r="H107" s="25">
        <f t="shared" si="1"/>
        <v>-2.8421709430404007E-14</v>
      </c>
      <c r="I107" s="54"/>
    </row>
    <row r="108" spans="1:9" x14ac:dyDescent="0.25">
      <c r="A108" s="49">
        <v>81</v>
      </c>
      <c r="B108" s="22" t="s">
        <v>50</v>
      </c>
      <c r="C108" s="23" t="s">
        <v>44</v>
      </c>
      <c r="D108" s="17">
        <v>42831</v>
      </c>
      <c r="E108" s="25">
        <v>307.2</v>
      </c>
      <c r="F108" s="38">
        <v>107.2</v>
      </c>
      <c r="G108" s="38"/>
      <c r="H108" s="25">
        <f t="shared" si="1"/>
        <v>200</v>
      </c>
      <c r="I108" s="54"/>
    </row>
    <row r="109" spans="1:9" x14ac:dyDescent="0.25">
      <c r="A109" s="49"/>
      <c r="B109" s="33" t="s">
        <v>50</v>
      </c>
      <c r="C109" s="34" t="s">
        <v>44</v>
      </c>
      <c r="D109" s="35">
        <v>42838</v>
      </c>
      <c r="E109" s="36">
        <v>484.37</v>
      </c>
      <c r="F109" s="38"/>
      <c r="G109" s="38"/>
      <c r="H109" s="25">
        <f t="shared" si="1"/>
        <v>484.37</v>
      </c>
      <c r="I109" s="54"/>
    </row>
    <row r="110" spans="1:9" x14ac:dyDescent="0.25">
      <c r="A110" s="49">
        <v>82</v>
      </c>
      <c r="B110" s="22" t="s">
        <v>56</v>
      </c>
      <c r="C110" s="23" t="s">
        <v>44</v>
      </c>
      <c r="D110" s="17">
        <v>42782</v>
      </c>
      <c r="E110" s="25">
        <v>2604.1999999999998</v>
      </c>
      <c r="F110" s="38">
        <v>500</v>
      </c>
      <c r="G110" s="38"/>
      <c r="H110" s="25">
        <f t="shared" si="1"/>
        <v>2104.1999999999998</v>
      </c>
      <c r="I110" s="54"/>
    </row>
    <row r="111" spans="1:9" x14ac:dyDescent="0.25">
      <c r="A111" s="49">
        <v>83</v>
      </c>
      <c r="B111" s="22" t="s">
        <v>57</v>
      </c>
      <c r="C111" s="23" t="s">
        <v>44</v>
      </c>
      <c r="D111" s="17">
        <v>42831</v>
      </c>
      <c r="E111" s="25">
        <v>410.5</v>
      </c>
      <c r="F111" s="38">
        <v>410.5</v>
      </c>
      <c r="G111" s="38"/>
      <c r="H111" s="25">
        <f t="shared" si="1"/>
        <v>0</v>
      </c>
      <c r="I111" s="54"/>
    </row>
    <row r="112" spans="1:9" x14ac:dyDescent="0.25">
      <c r="A112" s="49"/>
      <c r="B112" s="33" t="s">
        <v>57</v>
      </c>
      <c r="C112" s="34" t="s">
        <v>44</v>
      </c>
      <c r="D112" s="35">
        <v>42838</v>
      </c>
      <c r="E112" s="36">
        <v>362.5</v>
      </c>
      <c r="F112" s="38"/>
      <c r="G112" s="38"/>
      <c r="H112" s="25">
        <f t="shared" si="1"/>
        <v>362.5</v>
      </c>
      <c r="I112" s="54"/>
    </row>
    <row r="113" spans="1:9" x14ac:dyDescent="0.25">
      <c r="A113" s="49">
        <v>84</v>
      </c>
      <c r="B113" s="22" t="s">
        <v>49</v>
      </c>
      <c r="C113" s="23" t="s">
        <v>44</v>
      </c>
      <c r="D113" s="17">
        <v>42818</v>
      </c>
      <c r="E113" s="25">
        <v>400</v>
      </c>
      <c r="F113" s="38">
        <v>400</v>
      </c>
      <c r="G113" s="38"/>
      <c r="H113" s="25">
        <f t="shared" si="1"/>
        <v>0</v>
      </c>
      <c r="I113" s="56"/>
    </row>
    <row r="114" spans="1:9" x14ac:dyDescent="0.25">
      <c r="A114" s="49">
        <v>85</v>
      </c>
      <c r="B114" s="22" t="s">
        <v>98</v>
      </c>
      <c r="C114" s="23" t="s">
        <v>44</v>
      </c>
      <c r="D114" s="17">
        <v>42832</v>
      </c>
      <c r="E114" s="25">
        <v>641.4</v>
      </c>
      <c r="F114" s="38">
        <v>641.4</v>
      </c>
      <c r="G114" s="38"/>
      <c r="H114" s="25">
        <f t="shared" si="1"/>
        <v>0</v>
      </c>
      <c r="I114" s="56"/>
    </row>
    <row r="115" spans="1:9" x14ac:dyDescent="0.25">
      <c r="A115" s="49"/>
      <c r="B115" s="33" t="s">
        <v>98</v>
      </c>
      <c r="C115" s="34" t="s">
        <v>44</v>
      </c>
      <c r="D115" s="35">
        <v>42839</v>
      </c>
      <c r="E115" s="36">
        <v>919.72</v>
      </c>
      <c r="F115" s="38"/>
      <c r="G115" s="38"/>
      <c r="H115" s="25">
        <f t="shared" si="1"/>
        <v>919.72</v>
      </c>
      <c r="I115" s="56"/>
    </row>
    <row r="116" spans="1:9" x14ac:dyDescent="0.25">
      <c r="A116" s="49">
        <v>86</v>
      </c>
      <c r="B116" s="22" t="s">
        <v>99</v>
      </c>
      <c r="C116" s="23" t="s">
        <v>44</v>
      </c>
      <c r="D116" s="17">
        <v>42832</v>
      </c>
      <c r="E116" s="25">
        <v>408</v>
      </c>
      <c r="F116" s="38"/>
      <c r="G116" s="38"/>
      <c r="H116" s="25">
        <f t="shared" si="1"/>
        <v>408</v>
      </c>
      <c r="I116" s="56"/>
    </row>
    <row r="117" spans="1:9" x14ac:dyDescent="0.25">
      <c r="A117" s="49"/>
      <c r="B117" s="33" t="s">
        <v>99</v>
      </c>
      <c r="C117" s="34" t="s">
        <v>44</v>
      </c>
      <c r="D117" s="35">
        <v>42838</v>
      </c>
      <c r="E117" s="36">
        <v>643.1</v>
      </c>
      <c r="F117" s="38"/>
      <c r="G117" s="38"/>
      <c r="H117" s="25">
        <f t="shared" si="1"/>
        <v>643.1</v>
      </c>
      <c r="I117" s="56"/>
    </row>
    <row r="118" spans="1:9" x14ac:dyDescent="0.25">
      <c r="A118" s="49">
        <v>87</v>
      </c>
      <c r="B118" s="22" t="s">
        <v>82</v>
      </c>
      <c r="C118" s="23" t="s">
        <v>44</v>
      </c>
      <c r="D118" s="17">
        <v>42831</v>
      </c>
      <c r="E118" s="25">
        <v>407</v>
      </c>
      <c r="F118" s="38">
        <v>407</v>
      </c>
      <c r="G118" s="38"/>
      <c r="H118" s="25">
        <f t="shared" si="1"/>
        <v>0</v>
      </c>
      <c r="I118" s="56"/>
    </row>
    <row r="119" spans="1:9" x14ac:dyDescent="0.25">
      <c r="A119" s="49"/>
      <c r="B119" s="33" t="s">
        <v>82</v>
      </c>
      <c r="C119" s="34" t="s">
        <v>44</v>
      </c>
      <c r="D119" s="35">
        <v>42838</v>
      </c>
      <c r="E119" s="36">
        <v>489.44</v>
      </c>
      <c r="F119" s="38"/>
      <c r="G119" s="38"/>
      <c r="H119" s="25">
        <f t="shared" si="1"/>
        <v>489.44</v>
      </c>
      <c r="I119" s="56"/>
    </row>
    <row r="120" spans="1:9" x14ac:dyDescent="0.25">
      <c r="A120" s="49">
        <v>88</v>
      </c>
      <c r="B120" s="22" t="s">
        <v>51</v>
      </c>
      <c r="C120" s="23" t="s">
        <v>44</v>
      </c>
      <c r="D120" s="17">
        <v>42825</v>
      </c>
      <c r="E120" s="25">
        <v>4450.8</v>
      </c>
      <c r="F120" s="38">
        <v>1000</v>
      </c>
      <c r="G120" s="38"/>
      <c r="H120" s="25">
        <f t="shared" si="1"/>
        <v>3450.8</v>
      </c>
      <c r="I120" s="56"/>
    </row>
    <row r="121" spans="1:9" x14ac:dyDescent="0.25">
      <c r="A121" s="49">
        <v>89</v>
      </c>
      <c r="B121" s="22" t="s">
        <v>53</v>
      </c>
      <c r="C121" s="23" t="s">
        <v>44</v>
      </c>
      <c r="D121" s="17">
        <v>42832</v>
      </c>
      <c r="E121" s="25">
        <v>1532.46</v>
      </c>
      <c r="F121" s="38">
        <v>1000</v>
      </c>
      <c r="G121" s="38"/>
      <c r="H121" s="25">
        <f t="shared" si="1"/>
        <v>532.46</v>
      </c>
      <c r="I121" s="56"/>
    </row>
    <row r="122" spans="1:9" x14ac:dyDescent="0.25">
      <c r="A122" s="49">
        <v>90</v>
      </c>
      <c r="B122" s="22" t="s">
        <v>132</v>
      </c>
      <c r="C122" s="23" t="s">
        <v>44</v>
      </c>
      <c r="D122" s="17">
        <v>42817</v>
      </c>
      <c r="E122" s="25">
        <v>1257.5</v>
      </c>
      <c r="F122" s="38"/>
      <c r="G122" s="38"/>
      <c r="H122" s="25">
        <f t="shared" si="1"/>
        <v>1257.5</v>
      </c>
      <c r="I122" s="56"/>
    </row>
    <row r="123" spans="1:9" x14ac:dyDescent="0.25">
      <c r="A123" s="49">
        <v>91</v>
      </c>
      <c r="B123" s="22" t="s">
        <v>60</v>
      </c>
      <c r="C123" s="23" t="s">
        <v>44</v>
      </c>
      <c r="D123" s="17">
        <v>42824</v>
      </c>
      <c r="E123" s="25">
        <v>1100</v>
      </c>
      <c r="F123" s="38">
        <v>1100</v>
      </c>
      <c r="G123" s="38"/>
      <c r="H123" s="25">
        <f t="shared" si="1"/>
        <v>0</v>
      </c>
      <c r="I123" s="56"/>
    </row>
    <row r="124" spans="1:9" x14ac:dyDescent="0.25">
      <c r="A124" s="49"/>
      <c r="B124" s="33" t="s">
        <v>60</v>
      </c>
      <c r="C124" s="34" t="s">
        <v>44</v>
      </c>
      <c r="D124" s="35">
        <v>42838</v>
      </c>
      <c r="E124" s="36">
        <v>2102.1999999999998</v>
      </c>
      <c r="F124" s="38"/>
      <c r="G124" s="38"/>
      <c r="H124" s="25">
        <f t="shared" si="1"/>
        <v>2102.1999999999998</v>
      </c>
      <c r="I124" s="56"/>
    </row>
    <row r="125" spans="1:9" x14ac:dyDescent="0.25">
      <c r="A125" s="49">
        <v>92</v>
      </c>
      <c r="B125" s="22" t="s">
        <v>58</v>
      </c>
      <c r="C125" s="23" t="s">
        <v>44</v>
      </c>
      <c r="D125" s="17">
        <v>42824</v>
      </c>
      <c r="E125" s="25">
        <v>167.33</v>
      </c>
      <c r="F125" s="38">
        <v>167.33</v>
      </c>
      <c r="G125" s="38"/>
      <c r="H125" s="25">
        <f t="shared" si="1"/>
        <v>0</v>
      </c>
      <c r="I125" s="56"/>
    </row>
    <row r="126" spans="1:9" x14ac:dyDescent="0.25">
      <c r="A126" s="49">
        <v>93</v>
      </c>
      <c r="B126" s="22" t="s">
        <v>91</v>
      </c>
      <c r="C126" s="23" t="s">
        <v>44</v>
      </c>
      <c r="D126" s="17">
        <v>42831</v>
      </c>
      <c r="E126" s="25">
        <v>1576</v>
      </c>
      <c r="F126" s="38">
        <v>1576</v>
      </c>
      <c r="G126" s="38"/>
      <c r="H126" s="25">
        <f t="shared" si="1"/>
        <v>0</v>
      </c>
      <c r="I126" s="56"/>
    </row>
    <row r="127" spans="1:9" x14ac:dyDescent="0.25">
      <c r="A127" s="49">
        <v>94</v>
      </c>
      <c r="B127" s="22" t="s">
        <v>59</v>
      </c>
      <c r="C127" s="23" t="s">
        <v>44</v>
      </c>
      <c r="D127" s="17">
        <v>42831</v>
      </c>
      <c r="E127" s="25">
        <v>205.2</v>
      </c>
      <c r="F127" s="38">
        <v>205.2</v>
      </c>
      <c r="G127" s="38"/>
      <c r="H127" s="25">
        <f t="shared" si="1"/>
        <v>0</v>
      </c>
      <c r="I127" s="56"/>
    </row>
    <row r="128" spans="1:9" s="42" customFormat="1" x14ac:dyDescent="0.25">
      <c r="A128" s="57"/>
      <c r="B128" s="78"/>
      <c r="C128" s="78"/>
      <c r="D128" s="78" t="s">
        <v>61</v>
      </c>
      <c r="E128" s="79">
        <f>SUM(E5:E127)</f>
        <v>180644.47000000006</v>
      </c>
      <c r="F128" s="60">
        <f>SUM(F5:F127)</f>
        <v>33337.35</v>
      </c>
      <c r="G128" s="60"/>
      <c r="H128" s="61">
        <f>SUM(H5:H127)</f>
        <v>139190.81999999998</v>
      </c>
      <c r="I128" s="60"/>
    </row>
    <row r="129" spans="1:9" x14ac:dyDescent="0.25">
      <c r="B129" s="68"/>
      <c r="C129" s="68"/>
      <c r="D129" s="68"/>
      <c r="E129" s="68"/>
      <c r="F129" s="71"/>
      <c r="G129" s="71"/>
      <c r="H129" s="68"/>
      <c r="I129" s="80"/>
    </row>
    <row r="130" spans="1:9" x14ac:dyDescent="0.25">
      <c r="B130" s="68" t="s">
        <v>62</v>
      </c>
      <c r="C130" s="80"/>
      <c r="D130" s="80"/>
      <c r="E130" s="80"/>
      <c r="F130" s="71" t="s">
        <v>63</v>
      </c>
      <c r="G130" s="71"/>
      <c r="H130" s="80"/>
      <c r="I130" s="80"/>
    </row>
    <row r="131" spans="1:9" x14ac:dyDescent="0.25">
      <c r="B131" s="81" t="s">
        <v>78</v>
      </c>
      <c r="C131" s="80"/>
      <c r="D131" s="80"/>
      <c r="E131" s="80"/>
      <c r="F131" s="82" t="s">
        <v>14</v>
      </c>
      <c r="G131" s="82"/>
      <c r="H131" s="80"/>
      <c r="I131" s="80"/>
    </row>
    <row r="132" spans="1:9" x14ac:dyDescent="0.25">
      <c r="B132" s="80"/>
      <c r="C132" s="80"/>
      <c r="D132" s="80"/>
      <c r="E132" s="80"/>
      <c r="F132" s="82"/>
      <c r="G132" s="82"/>
      <c r="H132" s="80"/>
      <c r="I132" s="80"/>
    </row>
    <row r="133" spans="1:9" x14ac:dyDescent="0.25">
      <c r="A133" s="45"/>
      <c r="B133" s="80"/>
      <c r="C133" s="80"/>
      <c r="D133" s="80"/>
      <c r="E133" s="80"/>
      <c r="F133" s="82"/>
      <c r="G133" s="82"/>
      <c r="H133" s="80"/>
      <c r="I133" s="80"/>
    </row>
    <row r="134" spans="1:9" x14ac:dyDescent="0.25">
      <c r="A134" s="45"/>
      <c r="I134" s="45"/>
    </row>
    <row r="135" spans="1:9" x14ac:dyDescent="0.25">
      <c r="A135" s="45"/>
      <c r="I135" s="45"/>
    </row>
    <row r="137" spans="1:9" x14ac:dyDescent="0.25">
      <c r="A137" s="45"/>
      <c r="E137" s="42"/>
      <c r="F137" s="44"/>
      <c r="G137" s="44"/>
      <c r="H137" s="42"/>
      <c r="I137" s="63"/>
    </row>
  </sheetData>
  <autoFilter ref="A4:I128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opLeftCell="A61" zoomScaleNormal="100" workbookViewId="0">
      <selection activeCell="F70" sqref="F70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7" width="12" style="62" customWidth="1"/>
    <col min="8" max="8" width="14.28515625" style="45" bestFit="1" customWidth="1"/>
    <col min="9" max="9" width="6.85546875" style="47" customWidth="1"/>
    <col min="10" max="16384" width="9.140625" style="45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42833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146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881.74</v>
      </c>
      <c r="F6" s="50">
        <v>881.74</v>
      </c>
      <c r="G6" s="50"/>
      <c r="H6" s="25">
        <f t="shared" ref="H6:H92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42808</v>
      </c>
      <c r="E7" s="25">
        <v>291.14</v>
      </c>
      <c r="F7" s="38"/>
      <c r="G7" s="38"/>
      <c r="H7" s="25">
        <f t="shared" si="0"/>
        <v>291.14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42822</v>
      </c>
      <c r="E8" s="25">
        <v>316.02999999999997</v>
      </c>
      <c r="F8" s="38"/>
      <c r="G8" s="38"/>
      <c r="H8" s="25">
        <f t="shared" si="0"/>
        <v>316.02999999999997</v>
      </c>
      <c r="I8" s="54"/>
    </row>
    <row r="9" spans="1:9" x14ac:dyDescent="0.25">
      <c r="A9" s="49">
        <v>5</v>
      </c>
      <c r="B9" s="22" t="s">
        <v>16</v>
      </c>
      <c r="C9" s="23" t="s">
        <v>15</v>
      </c>
      <c r="D9" s="17">
        <v>42829</v>
      </c>
      <c r="E9" s="25">
        <v>141.5</v>
      </c>
      <c r="F9" s="38">
        <v>141.5</v>
      </c>
      <c r="G9" s="38"/>
      <c r="H9" s="25">
        <f t="shared" si="0"/>
        <v>0</v>
      </c>
      <c r="I9" s="54"/>
    </row>
    <row r="10" spans="1:9" x14ac:dyDescent="0.25">
      <c r="A10" s="49">
        <v>6</v>
      </c>
      <c r="B10" s="22" t="s">
        <v>16</v>
      </c>
      <c r="C10" s="23" t="s">
        <v>15</v>
      </c>
      <c r="D10" s="17">
        <v>42836</v>
      </c>
      <c r="E10" s="25">
        <v>142</v>
      </c>
      <c r="F10" s="38">
        <v>142</v>
      </c>
      <c r="G10" s="38"/>
      <c r="H10" s="25">
        <f t="shared" si="0"/>
        <v>0</v>
      </c>
      <c r="I10" s="54"/>
    </row>
    <row r="11" spans="1:9" x14ac:dyDescent="0.25">
      <c r="A11" s="49">
        <v>7</v>
      </c>
      <c r="B11" s="22" t="s">
        <v>17</v>
      </c>
      <c r="C11" s="23" t="s">
        <v>15</v>
      </c>
      <c r="D11" s="17">
        <v>42794</v>
      </c>
      <c r="E11" s="25">
        <v>4695.75</v>
      </c>
      <c r="F11" s="38"/>
      <c r="G11" s="38">
        <v>1477.5</v>
      </c>
      <c r="H11" s="25">
        <f t="shared" si="0"/>
        <v>3218.25</v>
      </c>
      <c r="I11" s="54" t="s">
        <v>148</v>
      </c>
    </row>
    <row r="12" spans="1:9" x14ac:dyDescent="0.25">
      <c r="A12" s="49">
        <v>8</v>
      </c>
      <c r="B12" s="22" t="s">
        <v>17</v>
      </c>
      <c r="C12" s="23" t="s">
        <v>15</v>
      </c>
      <c r="D12" s="17">
        <v>42808</v>
      </c>
      <c r="E12" s="25">
        <v>2832.4</v>
      </c>
      <c r="F12" s="38"/>
      <c r="G12" s="38"/>
      <c r="H12" s="25">
        <f t="shared" si="0"/>
        <v>2832.4</v>
      </c>
      <c r="I12" s="54"/>
    </row>
    <row r="13" spans="1:9" x14ac:dyDescent="0.25">
      <c r="A13" s="49">
        <v>9</v>
      </c>
      <c r="B13" s="22" t="s">
        <v>17</v>
      </c>
      <c r="C13" s="23" t="s">
        <v>15</v>
      </c>
      <c r="D13" s="17">
        <v>42828</v>
      </c>
      <c r="E13" s="25">
        <v>1273.48</v>
      </c>
      <c r="F13" s="38"/>
      <c r="G13" s="38">
        <v>1273.48</v>
      </c>
      <c r="H13" s="25">
        <f t="shared" si="0"/>
        <v>0</v>
      </c>
      <c r="I13" s="54"/>
    </row>
    <row r="14" spans="1:9" x14ac:dyDescent="0.25">
      <c r="A14" s="49">
        <v>10</v>
      </c>
      <c r="B14" s="22" t="s">
        <v>17</v>
      </c>
      <c r="C14" s="23" t="s">
        <v>15</v>
      </c>
      <c r="D14" s="17">
        <v>42836</v>
      </c>
      <c r="E14" s="25">
        <v>1970.15</v>
      </c>
      <c r="F14" s="38"/>
      <c r="G14" s="38"/>
      <c r="H14" s="25">
        <f t="shared" si="0"/>
        <v>1970.15</v>
      </c>
      <c r="I14" s="54"/>
    </row>
    <row r="15" spans="1:9" x14ac:dyDescent="0.25">
      <c r="A15" s="49"/>
      <c r="B15" s="33" t="s">
        <v>17</v>
      </c>
      <c r="C15" s="34" t="s">
        <v>15</v>
      </c>
      <c r="D15" s="35">
        <v>42843</v>
      </c>
      <c r="E15" s="36">
        <v>622.78</v>
      </c>
      <c r="F15" s="38"/>
      <c r="G15" s="38"/>
      <c r="H15" s="25">
        <f t="shared" si="0"/>
        <v>622.78</v>
      </c>
      <c r="I15" s="54"/>
    </row>
    <row r="16" spans="1:9" x14ac:dyDescent="0.25">
      <c r="A16" s="49">
        <v>11</v>
      </c>
      <c r="B16" s="22" t="s">
        <v>18</v>
      </c>
      <c r="C16" s="23" t="s">
        <v>15</v>
      </c>
      <c r="D16" s="17">
        <v>42823</v>
      </c>
      <c r="E16" s="25">
        <v>954.9</v>
      </c>
      <c r="F16" s="38"/>
      <c r="G16" s="38"/>
      <c r="H16" s="25">
        <f t="shared" si="0"/>
        <v>954.9</v>
      </c>
      <c r="I16" s="54"/>
    </row>
    <row r="17" spans="1:9" x14ac:dyDescent="0.25">
      <c r="A17" s="49">
        <v>12</v>
      </c>
      <c r="B17" s="22" t="s">
        <v>18</v>
      </c>
      <c r="C17" s="23" t="s">
        <v>15</v>
      </c>
      <c r="D17" s="17">
        <v>42830</v>
      </c>
      <c r="E17" s="25">
        <v>306</v>
      </c>
      <c r="F17" s="38"/>
      <c r="G17" s="38"/>
      <c r="H17" s="25">
        <f t="shared" si="0"/>
        <v>306</v>
      </c>
      <c r="I17" s="54"/>
    </row>
    <row r="18" spans="1:9" x14ac:dyDescent="0.25">
      <c r="A18" s="49">
        <v>13</v>
      </c>
      <c r="B18" s="22" t="s">
        <v>18</v>
      </c>
      <c r="C18" s="23" t="s">
        <v>15</v>
      </c>
      <c r="D18" s="17">
        <v>42837</v>
      </c>
      <c r="E18" s="25">
        <v>413.4</v>
      </c>
      <c r="F18" s="38"/>
      <c r="G18" s="38"/>
      <c r="H18" s="25">
        <f t="shared" si="0"/>
        <v>413.4</v>
      </c>
      <c r="I18" s="54"/>
    </row>
    <row r="19" spans="1:9" x14ac:dyDescent="0.25">
      <c r="A19" s="49"/>
      <c r="B19" s="33" t="s">
        <v>18</v>
      </c>
      <c r="C19" s="34" t="s">
        <v>15</v>
      </c>
      <c r="D19" s="35">
        <v>42844</v>
      </c>
      <c r="E19" s="36">
        <v>370.4</v>
      </c>
      <c r="F19" s="38"/>
      <c r="G19" s="38"/>
      <c r="H19" s="25">
        <f t="shared" si="0"/>
        <v>370.4</v>
      </c>
      <c r="I19" s="54"/>
    </row>
    <row r="20" spans="1:9" x14ac:dyDescent="0.25">
      <c r="A20" s="49">
        <v>14</v>
      </c>
      <c r="B20" s="22" t="s">
        <v>19</v>
      </c>
      <c r="C20" s="23" t="s">
        <v>15</v>
      </c>
      <c r="D20" s="17">
        <v>42822</v>
      </c>
      <c r="E20" s="25">
        <v>2117.1999999999998</v>
      </c>
      <c r="F20" s="38">
        <v>2117.1999999999998</v>
      </c>
      <c r="G20" s="38"/>
      <c r="H20" s="25">
        <f t="shared" si="0"/>
        <v>0</v>
      </c>
      <c r="I20" s="54"/>
    </row>
    <row r="21" spans="1:9" x14ac:dyDescent="0.25">
      <c r="A21" s="49">
        <v>15</v>
      </c>
      <c r="B21" s="22" t="s">
        <v>19</v>
      </c>
      <c r="C21" s="23" t="s">
        <v>15</v>
      </c>
      <c r="D21" s="17">
        <v>42828</v>
      </c>
      <c r="E21" s="25">
        <v>2334.16</v>
      </c>
      <c r="F21" s="38"/>
      <c r="G21" s="38"/>
      <c r="H21" s="25">
        <f t="shared" si="0"/>
        <v>2334.16</v>
      </c>
      <c r="I21" s="54"/>
    </row>
    <row r="22" spans="1:9" x14ac:dyDescent="0.25">
      <c r="A22" s="49">
        <v>16</v>
      </c>
      <c r="B22" s="22" t="s">
        <v>19</v>
      </c>
      <c r="C22" s="23" t="s">
        <v>15</v>
      </c>
      <c r="D22" s="17">
        <v>42836</v>
      </c>
      <c r="E22" s="25">
        <v>1160</v>
      </c>
      <c r="F22" s="38"/>
      <c r="G22" s="38"/>
      <c r="H22" s="25">
        <f t="shared" si="0"/>
        <v>1160</v>
      </c>
      <c r="I22" s="54"/>
    </row>
    <row r="23" spans="1:9" x14ac:dyDescent="0.25">
      <c r="A23" s="49"/>
      <c r="B23" s="33" t="s">
        <v>19</v>
      </c>
      <c r="C23" s="34" t="s">
        <v>15</v>
      </c>
      <c r="D23" s="35">
        <v>42843</v>
      </c>
      <c r="E23" s="36">
        <v>932.15</v>
      </c>
      <c r="F23" s="38"/>
      <c r="G23" s="38"/>
      <c r="H23" s="25">
        <f t="shared" si="0"/>
        <v>932.15</v>
      </c>
      <c r="I23" s="54"/>
    </row>
    <row r="24" spans="1:9" x14ac:dyDescent="0.25">
      <c r="A24" s="49">
        <v>17</v>
      </c>
      <c r="B24" s="22" t="s">
        <v>20</v>
      </c>
      <c r="C24" s="23" t="s">
        <v>15</v>
      </c>
      <c r="D24" s="17">
        <v>42815</v>
      </c>
      <c r="E24" s="25">
        <v>300</v>
      </c>
      <c r="F24" s="38">
        <v>300</v>
      </c>
      <c r="G24" s="38"/>
      <c r="H24" s="25">
        <f t="shared" si="0"/>
        <v>0</v>
      </c>
      <c r="I24" s="54"/>
    </row>
    <row r="25" spans="1:9" x14ac:dyDescent="0.25">
      <c r="A25" s="49">
        <v>18</v>
      </c>
      <c r="B25" s="22" t="s">
        <v>20</v>
      </c>
      <c r="C25" s="23" t="s">
        <v>15</v>
      </c>
      <c r="D25" s="17">
        <v>42822</v>
      </c>
      <c r="E25" s="25">
        <v>814.3</v>
      </c>
      <c r="F25" s="38">
        <v>314.3</v>
      </c>
      <c r="G25" s="38"/>
      <c r="H25" s="25">
        <f t="shared" si="0"/>
        <v>499.99999999999994</v>
      </c>
      <c r="I25" s="54"/>
    </row>
    <row r="26" spans="1:9" x14ac:dyDescent="0.25">
      <c r="A26" s="49">
        <v>19</v>
      </c>
      <c r="B26" s="22" t="s">
        <v>20</v>
      </c>
      <c r="C26" s="23" t="s">
        <v>15</v>
      </c>
      <c r="D26" s="17">
        <v>42828</v>
      </c>
      <c r="E26" s="25">
        <v>1643.6</v>
      </c>
      <c r="F26" s="38"/>
      <c r="G26" s="38"/>
      <c r="H26" s="25">
        <f t="shared" si="0"/>
        <v>1643.6</v>
      </c>
      <c r="I26" s="54"/>
    </row>
    <row r="27" spans="1:9" x14ac:dyDescent="0.25">
      <c r="A27" s="49">
        <v>20</v>
      </c>
      <c r="B27" s="22" t="s">
        <v>20</v>
      </c>
      <c r="C27" s="23" t="s">
        <v>15</v>
      </c>
      <c r="D27" s="17">
        <v>42836</v>
      </c>
      <c r="E27" s="25">
        <v>523.96</v>
      </c>
      <c r="F27" s="38"/>
      <c r="G27" s="38"/>
      <c r="H27" s="25">
        <f t="shared" si="0"/>
        <v>523.96</v>
      </c>
      <c r="I27" s="54"/>
    </row>
    <row r="28" spans="1:9" x14ac:dyDescent="0.25">
      <c r="A28" s="49"/>
      <c r="B28" s="33" t="s">
        <v>20</v>
      </c>
      <c r="C28" s="34" t="s">
        <v>15</v>
      </c>
      <c r="D28" s="35">
        <v>42843</v>
      </c>
      <c r="E28" s="36">
        <v>888.9</v>
      </c>
      <c r="F28" s="38"/>
      <c r="G28" s="38"/>
      <c r="H28" s="25">
        <f t="shared" si="0"/>
        <v>888.9</v>
      </c>
      <c r="I28" s="54"/>
    </row>
    <row r="29" spans="1:9" x14ac:dyDescent="0.25">
      <c r="A29" s="49">
        <v>21</v>
      </c>
      <c r="B29" s="22" t="s">
        <v>21</v>
      </c>
      <c r="C29" s="23" t="s">
        <v>15</v>
      </c>
      <c r="D29" s="17">
        <v>42816</v>
      </c>
      <c r="E29" s="25">
        <v>4009.35</v>
      </c>
      <c r="F29" s="38">
        <v>4009.35</v>
      </c>
      <c r="G29" s="38"/>
      <c r="H29" s="25">
        <f t="shared" si="0"/>
        <v>0</v>
      </c>
      <c r="I29" s="54"/>
    </row>
    <row r="30" spans="1:9" x14ac:dyDescent="0.25">
      <c r="A30" s="49">
        <v>22</v>
      </c>
      <c r="B30" s="22" t="s">
        <v>21</v>
      </c>
      <c r="C30" s="23" t="s">
        <v>15</v>
      </c>
      <c r="D30" s="17">
        <v>42823</v>
      </c>
      <c r="E30" s="25">
        <v>7743.5</v>
      </c>
      <c r="F30" s="38">
        <v>243.5</v>
      </c>
      <c r="G30" s="38"/>
      <c r="H30" s="25">
        <f t="shared" si="0"/>
        <v>7500</v>
      </c>
      <c r="I30" s="54"/>
    </row>
    <row r="31" spans="1:9" x14ac:dyDescent="0.25">
      <c r="A31" s="49">
        <v>23</v>
      </c>
      <c r="B31" s="22" t="s">
        <v>21</v>
      </c>
      <c r="C31" s="23" t="s">
        <v>15</v>
      </c>
      <c r="D31" s="17">
        <v>42830</v>
      </c>
      <c r="E31" s="25">
        <v>9898.15</v>
      </c>
      <c r="F31" s="38"/>
      <c r="G31" s="38"/>
      <c r="H31" s="25">
        <f t="shared" si="0"/>
        <v>9898.15</v>
      </c>
      <c r="I31" s="54"/>
    </row>
    <row r="32" spans="1:9" x14ac:dyDescent="0.25">
      <c r="A32" s="49">
        <v>24</v>
      </c>
      <c r="B32" s="22" t="s">
        <v>21</v>
      </c>
      <c r="C32" s="23" t="s">
        <v>15</v>
      </c>
      <c r="D32" s="17">
        <v>42837</v>
      </c>
      <c r="E32" s="25">
        <v>3755.7</v>
      </c>
      <c r="F32" s="38"/>
      <c r="G32" s="38"/>
      <c r="H32" s="25">
        <f t="shared" si="0"/>
        <v>3755.7</v>
      </c>
      <c r="I32" s="54"/>
    </row>
    <row r="33" spans="1:9" x14ac:dyDescent="0.25">
      <c r="A33" s="49"/>
      <c r="B33" s="33" t="s">
        <v>21</v>
      </c>
      <c r="C33" s="34" t="s">
        <v>15</v>
      </c>
      <c r="D33" s="35">
        <v>42844</v>
      </c>
      <c r="E33" s="36">
        <v>4409.2</v>
      </c>
      <c r="F33" s="38"/>
      <c r="G33" s="38"/>
      <c r="H33" s="25">
        <f t="shared" si="0"/>
        <v>4409.2</v>
      </c>
      <c r="I33" s="54"/>
    </row>
    <row r="34" spans="1:9" x14ac:dyDescent="0.25">
      <c r="A34" s="49">
        <v>25</v>
      </c>
      <c r="B34" s="22" t="s">
        <v>22</v>
      </c>
      <c r="C34" s="23" t="s">
        <v>15</v>
      </c>
      <c r="D34" s="17">
        <v>42828</v>
      </c>
      <c r="E34" s="25">
        <v>957.4</v>
      </c>
      <c r="F34" s="38">
        <v>957.4</v>
      </c>
      <c r="G34" s="38"/>
      <c r="H34" s="25">
        <f t="shared" si="0"/>
        <v>0</v>
      </c>
      <c r="I34" s="54"/>
    </row>
    <row r="35" spans="1:9" x14ac:dyDescent="0.25">
      <c r="A35" s="49">
        <v>26</v>
      </c>
      <c r="B35" s="22" t="s">
        <v>22</v>
      </c>
      <c r="C35" s="23" t="s">
        <v>15</v>
      </c>
      <c r="D35" s="17">
        <v>42835</v>
      </c>
      <c r="E35" s="25">
        <v>1724.98</v>
      </c>
      <c r="F35" s="38"/>
      <c r="G35" s="38"/>
      <c r="H35" s="25">
        <f t="shared" si="0"/>
        <v>1724.98</v>
      </c>
      <c r="I35" s="54"/>
    </row>
    <row r="36" spans="1:9" x14ac:dyDescent="0.25">
      <c r="A36" s="49"/>
      <c r="B36" s="33" t="s">
        <v>22</v>
      </c>
      <c r="C36" s="34" t="s">
        <v>15</v>
      </c>
      <c r="D36" s="35">
        <v>42842</v>
      </c>
      <c r="E36" s="36">
        <v>1614.4</v>
      </c>
      <c r="F36" s="38"/>
      <c r="G36" s="38"/>
      <c r="H36" s="25">
        <f t="shared" si="0"/>
        <v>1614.4</v>
      </c>
      <c r="I36" s="54"/>
    </row>
    <row r="37" spans="1:9" x14ac:dyDescent="0.25">
      <c r="A37" s="49">
        <v>27</v>
      </c>
      <c r="B37" s="22" t="s">
        <v>23</v>
      </c>
      <c r="C37" s="23" t="s">
        <v>15</v>
      </c>
      <c r="D37" s="17">
        <v>42773</v>
      </c>
      <c r="E37" s="25">
        <v>787.65</v>
      </c>
      <c r="F37" s="38">
        <v>787.65</v>
      </c>
      <c r="G37" s="38"/>
      <c r="H37" s="25">
        <f t="shared" si="0"/>
        <v>0</v>
      </c>
      <c r="I37" s="54"/>
    </row>
    <row r="38" spans="1:9" x14ac:dyDescent="0.25">
      <c r="A38" s="49">
        <v>28</v>
      </c>
      <c r="B38" s="22" t="s">
        <v>23</v>
      </c>
      <c r="C38" s="23" t="s">
        <v>15</v>
      </c>
      <c r="D38" s="17">
        <v>42800</v>
      </c>
      <c r="E38" s="25">
        <v>812.8</v>
      </c>
      <c r="F38" s="38"/>
      <c r="G38" s="38"/>
      <c r="H38" s="25">
        <f t="shared" si="0"/>
        <v>812.8</v>
      </c>
      <c r="I38" s="54"/>
    </row>
    <row r="39" spans="1:9" x14ac:dyDescent="0.25">
      <c r="A39" s="49">
        <v>29</v>
      </c>
      <c r="B39" s="22" t="s">
        <v>23</v>
      </c>
      <c r="C39" s="23" t="s">
        <v>15</v>
      </c>
      <c r="D39" s="17">
        <v>42807</v>
      </c>
      <c r="E39" s="25">
        <v>876.56</v>
      </c>
      <c r="F39" s="38"/>
      <c r="G39" s="38"/>
      <c r="H39" s="25">
        <f t="shared" si="0"/>
        <v>876.56</v>
      </c>
      <c r="I39" s="54"/>
    </row>
    <row r="40" spans="1:9" x14ac:dyDescent="0.25">
      <c r="A40" s="49">
        <v>30</v>
      </c>
      <c r="B40" s="22" t="s">
        <v>23</v>
      </c>
      <c r="C40" s="23" t="s">
        <v>15</v>
      </c>
      <c r="D40" s="17">
        <v>42814</v>
      </c>
      <c r="E40" s="25">
        <v>584.6</v>
      </c>
      <c r="F40" s="38"/>
      <c r="G40" s="38"/>
      <c r="H40" s="25">
        <f t="shared" si="0"/>
        <v>584.6</v>
      </c>
      <c r="I40" s="54"/>
    </row>
    <row r="41" spans="1:9" x14ac:dyDescent="0.25">
      <c r="A41" s="49">
        <v>31</v>
      </c>
      <c r="B41" s="22" t="s">
        <v>24</v>
      </c>
      <c r="C41" s="23" t="s">
        <v>15</v>
      </c>
      <c r="D41" s="17">
        <v>42801</v>
      </c>
      <c r="E41" s="25">
        <v>923.98</v>
      </c>
      <c r="F41" s="38"/>
      <c r="G41" s="38"/>
      <c r="H41" s="25">
        <f t="shared" si="0"/>
        <v>923.98</v>
      </c>
      <c r="I41" s="54"/>
    </row>
    <row r="42" spans="1:9" x14ac:dyDescent="0.25">
      <c r="A42" s="49">
        <v>32</v>
      </c>
      <c r="B42" s="22" t="s">
        <v>24</v>
      </c>
      <c r="C42" s="23" t="s">
        <v>15</v>
      </c>
      <c r="D42" s="17">
        <v>42815</v>
      </c>
      <c r="E42" s="25">
        <v>545.54</v>
      </c>
      <c r="F42" s="38"/>
      <c r="G42" s="38"/>
      <c r="H42" s="25">
        <f t="shared" si="0"/>
        <v>545.54</v>
      </c>
      <c r="I42" s="54"/>
    </row>
    <row r="43" spans="1:9" x14ac:dyDescent="0.25">
      <c r="A43" s="49">
        <v>33</v>
      </c>
      <c r="B43" s="22" t="s">
        <v>24</v>
      </c>
      <c r="C43" s="23" t="s">
        <v>15</v>
      </c>
      <c r="D43" s="17">
        <v>42828</v>
      </c>
      <c r="E43" s="25">
        <v>757.8</v>
      </c>
      <c r="F43" s="38"/>
      <c r="G43" s="38"/>
      <c r="H43" s="25">
        <f t="shared" si="0"/>
        <v>757.8</v>
      </c>
      <c r="I43" s="54"/>
    </row>
    <row r="44" spans="1:9" x14ac:dyDescent="0.25">
      <c r="A44" s="49"/>
      <c r="B44" s="33" t="s">
        <v>24</v>
      </c>
      <c r="C44" s="34" t="s">
        <v>15</v>
      </c>
      <c r="D44" s="35">
        <v>42843</v>
      </c>
      <c r="E44" s="36">
        <v>236.1</v>
      </c>
      <c r="F44" s="38"/>
      <c r="G44" s="38"/>
      <c r="H44" s="25">
        <f t="shared" si="0"/>
        <v>236.1</v>
      </c>
      <c r="I44" s="54"/>
    </row>
    <row r="45" spans="1:9" x14ac:dyDescent="0.25">
      <c r="A45" s="49">
        <v>34</v>
      </c>
      <c r="B45" s="22" t="s">
        <v>25</v>
      </c>
      <c r="C45" s="23" t="s">
        <v>15</v>
      </c>
      <c r="D45" s="17">
        <v>42807</v>
      </c>
      <c r="E45" s="25">
        <v>714.88</v>
      </c>
      <c r="F45" s="38"/>
      <c r="G45" s="38"/>
      <c r="H45" s="25">
        <f t="shared" si="0"/>
        <v>714.88</v>
      </c>
      <c r="I45" s="55"/>
    </row>
    <row r="46" spans="1:9" x14ac:dyDescent="0.25">
      <c r="A46" s="49">
        <v>35</v>
      </c>
      <c r="B46" s="22" t="s">
        <v>25</v>
      </c>
      <c r="C46" s="23" t="s">
        <v>15</v>
      </c>
      <c r="D46" s="17">
        <v>42821</v>
      </c>
      <c r="E46" s="25">
        <v>2167.8000000000002</v>
      </c>
      <c r="F46" s="38"/>
      <c r="G46" s="38"/>
      <c r="H46" s="25">
        <f t="shared" si="0"/>
        <v>2167.8000000000002</v>
      </c>
      <c r="I46" s="55"/>
    </row>
    <row r="47" spans="1:9" x14ac:dyDescent="0.25">
      <c r="A47" s="49">
        <v>36</v>
      </c>
      <c r="B47" s="22" t="s">
        <v>25</v>
      </c>
      <c r="C47" s="23" t="s">
        <v>15</v>
      </c>
      <c r="D47" s="17">
        <v>42835</v>
      </c>
      <c r="E47" s="25">
        <v>2495.5</v>
      </c>
      <c r="F47" s="38"/>
      <c r="G47" s="38"/>
      <c r="H47" s="25">
        <f t="shared" si="0"/>
        <v>2495.5</v>
      </c>
      <c r="I47" s="55"/>
    </row>
    <row r="48" spans="1:9" x14ac:dyDescent="0.25">
      <c r="A48" s="49"/>
      <c r="B48" s="33" t="s">
        <v>25</v>
      </c>
      <c r="C48" s="34" t="s">
        <v>15</v>
      </c>
      <c r="D48" s="35">
        <v>42842</v>
      </c>
      <c r="E48" s="36">
        <v>2220.46</v>
      </c>
      <c r="F48" s="38"/>
      <c r="G48" s="38"/>
      <c r="H48" s="25">
        <f t="shared" si="0"/>
        <v>2220.46</v>
      </c>
      <c r="I48" s="55"/>
    </row>
    <row r="49" spans="1:9" x14ac:dyDescent="0.25">
      <c r="A49" s="49">
        <v>37</v>
      </c>
      <c r="B49" s="22" t="s">
        <v>26</v>
      </c>
      <c r="C49" s="23" t="s">
        <v>15</v>
      </c>
      <c r="D49" s="17">
        <v>42809</v>
      </c>
      <c r="E49" s="25">
        <v>1585.56</v>
      </c>
      <c r="F49" s="38">
        <v>1000</v>
      </c>
      <c r="G49" s="38"/>
      <c r="H49" s="25">
        <f t="shared" si="0"/>
        <v>585.55999999999995</v>
      </c>
      <c r="I49" s="55"/>
    </row>
    <row r="50" spans="1:9" x14ac:dyDescent="0.25">
      <c r="A50" s="49">
        <v>38</v>
      </c>
      <c r="B50" s="22" t="s">
        <v>26</v>
      </c>
      <c r="C50" s="23" t="s">
        <v>15</v>
      </c>
      <c r="D50" s="17">
        <v>42823</v>
      </c>
      <c r="E50" s="25">
        <v>1999.05</v>
      </c>
      <c r="F50" s="38"/>
      <c r="G50" s="38"/>
      <c r="H50" s="25">
        <f t="shared" si="0"/>
        <v>1999.05</v>
      </c>
      <c r="I50" s="55"/>
    </row>
    <row r="51" spans="1:9" x14ac:dyDescent="0.25">
      <c r="A51" s="49">
        <v>39</v>
      </c>
      <c r="B51" s="22" t="s">
        <v>26</v>
      </c>
      <c r="C51" s="23" t="s">
        <v>15</v>
      </c>
      <c r="D51" s="17">
        <v>42836</v>
      </c>
      <c r="E51" s="25">
        <v>818.8</v>
      </c>
      <c r="F51" s="38"/>
      <c r="G51" s="38"/>
      <c r="H51" s="25">
        <f t="shared" si="0"/>
        <v>818.8</v>
      </c>
      <c r="I51" s="55"/>
    </row>
    <row r="52" spans="1:9" x14ac:dyDescent="0.25">
      <c r="A52" s="49">
        <v>40</v>
      </c>
      <c r="B52" s="22" t="s">
        <v>28</v>
      </c>
      <c r="C52" s="23" t="s">
        <v>15</v>
      </c>
      <c r="D52" s="17">
        <v>42828</v>
      </c>
      <c r="E52" s="25">
        <v>2638.86</v>
      </c>
      <c r="F52" s="38">
        <v>2638.86</v>
      </c>
      <c r="G52" s="38"/>
      <c r="H52" s="25">
        <f t="shared" si="0"/>
        <v>0</v>
      </c>
      <c r="I52" s="55"/>
    </row>
    <row r="53" spans="1:9" x14ac:dyDescent="0.25">
      <c r="A53" s="49">
        <v>41</v>
      </c>
      <c r="B53" s="22" t="s">
        <v>28</v>
      </c>
      <c r="C53" s="23" t="s">
        <v>15</v>
      </c>
      <c r="D53" s="17">
        <v>42835</v>
      </c>
      <c r="E53" s="25">
        <v>3696.64</v>
      </c>
      <c r="F53" s="38"/>
      <c r="G53" s="38"/>
      <c r="H53" s="25">
        <f t="shared" si="0"/>
        <v>3696.64</v>
      </c>
      <c r="I53" s="55"/>
    </row>
    <row r="54" spans="1:9" x14ac:dyDescent="0.25">
      <c r="A54" s="49"/>
      <c r="B54" s="33" t="s">
        <v>28</v>
      </c>
      <c r="C54" s="34" t="s">
        <v>15</v>
      </c>
      <c r="D54" s="35">
        <v>42842</v>
      </c>
      <c r="E54" s="36">
        <v>2574.7600000000002</v>
      </c>
      <c r="F54" s="38"/>
      <c r="G54" s="38"/>
      <c r="H54" s="25">
        <f t="shared" si="0"/>
        <v>2574.7600000000002</v>
      </c>
      <c r="I54" s="55"/>
    </row>
    <row r="55" spans="1:9" x14ac:dyDescent="0.25">
      <c r="A55" s="49">
        <v>42</v>
      </c>
      <c r="B55" s="22" t="s">
        <v>29</v>
      </c>
      <c r="C55" s="23" t="s">
        <v>15</v>
      </c>
      <c r="D55" s="17">
        <v>42801</v>
      </c>
      <c r="E55" s="25">
        <v>509.14</v>
      </c>
      <c r="F55" s="38">
        <v>509.14</v>
      </c>
      <c r="G55" s="38"/>
      <c r="H55" s="25">
        <f t="shared" si="0"/>
        <v>0</v>
      </c>
      <c r="I55" s="55"/>
    </row>
    <row r="56" spans="1:9" x14ac:dyDescent="0.25">
      <c r="A56" s="49">
        <v>43</v>
      </c>
      <c r="B56" s="22" t="s">
        <v>29</v>
      </c>
      <c r="C56" s="23" t="s">
        <v>15</v>
      </c>
      <c r="D56" s="17">
        <v>42828</v>
      </c>
      <c r="E56" s="25">
        <v>467.55</v>
      </c>
      <c r="F56" s="38"/>
      <c r="G56" s="38"/>
      <c r="H56" s="25">
        <f t="shared" si="0"/>
        <v>467.55</v>
      </c>
      <c r="I56" s="55"/>
    </row>
    <row r="57" spans="1:9" x14ac:dyDescent="0.25">
      <c r="A57" s="49"/>
      <c r="B57" s="33" t="s">
        <v>29</v>
      </c>
      <c r="C57" s="34" t="s">
        <v>15</v>
      </c>
      <c r="D57" s="35">
        <v>42843</v>
      </c>
      <c r="E57" s="36">
        <v>410.4</v>
      </c>
      <c r="F57" s="38"/>
      <c r="G57" s="38"/>
      <c r="H57" s="25">
        <f t="shared" si="0"/>
        <v>410.4</v>
      </c>
      <c r="I57" s="55"/>
    </row>
    <row r="58" spans="1:9" x14ac:dyDescent="0.25">
      <c r="A58" s="49">
        <v>44</v>
      </c>
      <c r="B58" s="22" t="s">
        <v>34</v>
      </c>
      <c r="C58" s="23" t="s">
        <v>15</v>
      </c>
      <c r="D58" s="17">
        <v>42836</v>
      </c>
      <c r="E58" s="25">
        <v>1167.1500000000001</v>
      </c>
      <c r="F58" s="38">
        <v>1167.1500000000001</v>
      </c>
      <c r="G58" s="38"/>
      <c r="H58" s="25">
        <f t="shared" si="0"/>
        <v>0</v>
      </c>
      <c r="I58" s="56"/>
    </row>
    <row r="59" spans="1:9" x14ac:dyDescent="0.25">
      <c r="A59" s="49"/>
      <c r="B59" s="33" t="s">
        <v>34</v>
      </c>
      <c r="C59" s="34" t="s">
        <v>15</v>
      </c>
      <c r="D59" s="35">
        <v>42843</v>
      </c>
      <c r="E59" s="36">
        <v>1331.96</v>
      </c>
      <c r="F59" s="38"/>
      <c r="G59" s="38"/>
      <c r="H59" s="25">
        <f t="shared" si="0"/>
        <v>1331.96</v>
      </c>
      <c r="I59" s="56"/>
    </row>
    <row r="60" spans="1:9" x14ac:dyDescent="0.25">
      <c r="A60" s="49">
        <v>45</v>
      </c>
      <c r="B60" s="22" t="s">
        <v>35</v>
      </c>
      <c r="C60" s="23" t="s">
        <v>15</v>
      </c>
      <c r="D60" s="17">
        <v>42808</v>
      </c>
      <c r="E60" s="25">
        <v>890.4</v>
      </c>
      <c r="F60" s="38">
        <v>500</v>
      </c>
      <c r="G60" s="38"/>
      <c r="H60" s="25">
        <f t="shared" si="0"/>
        <v>390.4</v>
      </c>
      <c r="I60" s="56"/>
    </row>
    <row r="61" spans="1:9" x14ac:dyDescent="0.25">
      <c r="A61" s="49">
        <v>46</v>
      </c>
      <c r="B61" s="22" t="s">
        <v>35</v>
      </c>
      <c r="C61" s="23" t="s">
        <v>15</v>
      </c>
      <c r="D61" s="17">
        <v>42821</v>
      </c>
      <c r="E61" s="25">
        <v>1531.1</v>
      </c>
      <c r="F61" s="38"/>
      <c r="G61" s="38"/>
      <c r="H61" s="25">
        <f t="shared" si="0"/>
        <v>1531.1</v>
      </c>
      <c r="I61" s="56"/>
    </row>
    <row r="62" spans="1:9" x14ac:dyDescent="0.25">
      <c r="A62" s="49"/>
      <c r="B62" s="33" t="s">
        <v>35</v>
      </c>
      <c r="C62" s="34" t="s">
        <v>15</v>
      </c>
      <c r="D62" s="35">
        <v>42843</v>
      </c>
      <c r="E62" s="36">
        <v>280</v>
      </c>
      <c r="F62" s="38"/>
      <c r="G62" s="38"/>
      <c r="H62" s="25">
        <f t="shared" si="0"/>
        <v>280</v>
      </c>
      <c r="I62" s="56"/>
    </row>
    <row r="63" spans="1:9" x14ac:dyDescent="0.25">
      <c r="A63" s="49">
        <v>47</v>
      </c>
      <c r="B63" s="22" t="s">
        <v>38</v>
      </c>
      <c r="C63" s="23" t="s">
        <v>15</v>
      </c>
      <c r="D63" s="17">
        <v>42808</v>
      </c>
      <c r="E63" s="25">
        <v>1061.8900000000001</v>
      </c>
      <c r="F63" s="38"/>
      <c r="G63" s="38"/>
      <c r="H63" s="25">
        <f t="shared" si="0"/>
        <v>1061.8900000000001</v>
      </c>
      <c r="I63" s="56"/>
    </row>
    <row r="64" spans="1:9" x14ac:dyDescent="0.25">
      <c r="A64" s="49">
        <v>48</v>
      </c>
      <c r="B64" s="22" t="s">
        <v>38</v>
      </c>
      <c r="C64" s="23" t="s">
        <v>15</v>
      </c>
      <c r="D64" s="17">
        <v>42822</v>
      </c>
      <c r="E64" s="25">
        <v>596.67999999999995</v>
      </c>
      <c r="F64" s="38"/>
      <c r="G64" s="38"/>
      <c r="H64" s="25">
        <f t="shared" si="0"/>
        <v>596.67999999999995</v>
      </c>
      <c r="I64" s="56"/>
    </row>
    <row r="65" spans="1:9" x14ac:dyDescent="0.25">
      <c r="A65" s="49">
        <v>49</v>
      </c>
      <c r="B65" s="22" t="s">
        <v>38</v>
      </c>
      <c r="C65" s="23" t="s">
        <v>15</v>
      </c>
      <c r="D65" s="17">
        <v>42828</v>
      </c>
      <c r="E65" s="25">
        <v>241</v>
      </c>
      <c r="F65" s="38"/>
      <c r="G65" s="38">
        <v>241</v>
      </c>
      <c r="H65" s="25">
        <f t="shared" si="0"/>
        <v>0</v>
      </c>
      <c r="I65" s="56" t="s">
        <v>149</v>
      </c>
    </row>
    <row r="66" spans="1:9" x14ac:dyDescent="0.25">
      <c r="A66" s="49">
        <v>50</v>
      </c>
      <c r="B66" s="22" t="s">
        <v>38</v>
      </c>
      <c r="C66" s="23" t="s">
        <v>15</v>
      </c>
      <c r="D66" s="17">
        <v>42836</v>
      </c>
      <c r="E66" s="25">
        <v>246.6</v>
      </c>
      <c r="F66" s="38"/>
      <c r="G66" s="38">
        <v>246.6</v>
      </c>
      <c r="H66" s="25">
        <f t="shared" si="0"/>
        <v>0</v>
      </c>
      <c r="I66" s="56"/>
    </row>
    <row r="67" spans="1:9" x14ac:dyDescent="0.25">
      <c r="A67" s="49"/>
      <c r="B67" s="33" t="s">
        <v>38</v>
      </c>
      <c r="C67" s="34" t="s">
        <v>15</v>
      </c>
      <c r="D67" s="35">
        <v>42843</v>
      </c>
      <c r="E67" s="36">
        <v>882.4</v>
      </c>
      <c r="F67" s="38"/>
      <c r="G67" s="38"/>
      <c r="H67" s="25">
        <f t="shared" si="0"/>
        <v>882.4</v>
      </c>
      <c r="I67" s="56"/>
    </row>
    <row r="68" spans="1:9" x14ac:dyDescent="0.25">
      <c r="A68" s="49">
        <v>51</v>
      </c>
      <c r="B68" s="22" t="s">
        <v>39</v>
      </c>
      <c r="C68" s="23" t="s">
        <v>15</v>
      </c>
      <c r="D68" s="17">
        <v>42801</v>
      </c>
      <c r="E68" s="25">
        <v>446</v>
      </c>
      <c r="F68" s="38">
        <v>446</v>
      </c>
      <c r="G68" s="38"/>
      <c r="H68" s="25">
        <f t="shared" si="0"/>
        <v>0</v>
      </c>
      <c r="I68" s="56"/>
    </row>
    <row r="69" spans="1:9" x14ac:dyDescent="0.25">
      <c r="A69" s="49">
        <v>52</v>
      </c>
      <c r="B69" s="22" t="s">
        <v>39</v>
      </c>
      <c r="C69" s="23" t="s">
        <v>15</v>
      </c>
      <c r="D69" s="17">
        <v>42828</v>
      </c>
      <c r="E69" s="25">
        <v>772.8</v>
      </c>
      <c r="F69" s="38"/>
      <c r="G69" s="38"/>
      <c r="H69" s="25">
        <f t="shared" si="0"/>
        <v>772.8</v>
      </c>
      <c r="I69" s="56"/>
    </row>
    <row r="70" spans="1:9" x14ac:dyDescent="0.25">
      <c r="A70" s="49">
        <v>53</v>
      </c>
      <c r="B70" s="22" t="s">
        <v>39</v>
      </c>
      <c r="C70" s="23" t="s">
        <v>15</v>
      </c>
      <c r="D70" s="17">
        <v>42836</v>
      </c>
      <c r="E70" s="25">
        <v>416</v>
      </c>
      <c r="F70" s="38">
        <v>416</v>
      </c>
      <c r="G70" s="38"/>
      <c r="H70" s="25">
        <f t="shared" si="0"/>
        <v>0</v>
      </c>
      <c r="I70" s="56"/>
    </row>
    <row r="71" spans="1:9" x14ac:dyDescent="0.25">
      <c r="A71" s="49">
        <v>53</v>
      </c>
      <c r="B71" s="33" t="s">
        <v>39</v>
      </c>
      <c r="C71" s="34" t="s">
        <v>15</v>
      </c>
      <c r="D71" s="35" t="s">
        <v>147</v>
      </c>
      <c r="E71" s="36">
        <v>660</v>
      </c>
      <c r="F71" s="38"/>
      <c r="G71" s="38"/>
      <c r="H71" s="25">
        <f t="shared" ref="H71" si="1">E71-F71-G71</f>
        <v>660</v>
      </c>
      <c r="I71" s="56"/>
    </row>
    <row r="72" spans="1:9" x14ac:dyDescent="0.25">
      <c r="A72" s="49">
        <v>54</v>
      </c>
      <c r="B72" s="22" t="s">
        <v>40</v>
      </c>
      <c r="C72" s="23" t="s">
        <v>15</v>
      </c>
      <c r="D72" s="17">
        <v>42835</v>
      </c>
      <c r="E72" s="25">
        <v>1186.4000000000001</v>
      </c>
      <c r="F72" s="38">
        <v>1186.4000000000001</v>
      </c>
      <c r="G72" s="38"/>
      <c r="H72" s="25">
        <f t="shared" si="0"/>
        <v>0</v>
      </c>
      <c r="I72" s="56"/>
    </row>
    <row r="73" spans="1:9" x14ac:dyDescent="0.25">
      <c r="A73" s="49"/>
      <c r="B73" s="33" t="s">
        <v>40</v>
      </c>
      <c r="C73" s="34" t="s">
        <v>15</v>
      </c>
      <c r="D73" s="35">
        <v>42842</v>
      </c>
      <c r="E73" s="36">
        <v>808.55</v>
      </c>
      <c r="F73" s="87"/>
      <c r="G73" s="87"/>
      <c r="H73" s="25">
        <f t="shared" si="0"/>
        <v>808.55</v>
      </c>
      <c r="I73" s="88"/>
    </row>
    <row r="74" spans="1:9" x14ac:dyDescent="0.25">
      <c r="A74" s="49">
        <v>56</v>
      </c>
      <c r="B74" s="22" t="s">
        <v>65</v>
      </c>
      <c r="C74" s="23" t="s">
        <v>15</v>
      </c>
      <c r="D74" s="17">
        <v>42832</v>
      </c>
      <c r="E74" s="25">
        <v>1258.2</v>
      </c>
      <c r="F74" s="38"/>
      <c r="G74" s="38"/>
      <c r="H74" s="25">
        <f t="shared" si="0"/>
        <v>1258.2</v>
      </c>
      <c r="I74" s="56"/>
    </row>
    <row r="75" spans="1:9" x14ac:dyDescent="0.25">
      <c r="A75" s="49">
        <v>57</v>
      </c>
      <c r="B75" s="22" t="s">
        <v>97</v>
      </c>
      <c r="C75" s="23" t="s">
        <v>15</v>
      </c>
      <c r="D75" s="17">
        <v>42836</v>
      </c>
      <c r="E75" s="25">
        <v>1682.94</v>
      </c>
      <c r="F75" s="38">
        <v>1682.94</v>
      </c>
      <c r="G75" s="38"/>
      <c r="H75" s="25">
        <f t="shared" si="0"/>
        <v>0</v>
      </c>
      <c r="I75" s="56"/>
    </row>
    <row r="76" spans="1:9" x14ac:dyDescent="0.25">
      <c r="A76" s="49"/>
      <c r="B76" s="33" t="s">
        <v>97</v>
      </c>
      <c r="C76" s="34" t="s">
        <v>15</v>
      </c>
      <c r="D76" s="35">
        <v>42843</v>
      </c>
      <c r="E76" s="36">
        <v>481.5</v>
      </c>
      <c r="F76" s="38"/>
      <c r="G76" s="38"/>
      <c r="H76" s="25">
        <f t="shared" si="0"/>
        <v>481.5</v>
      </c>
      <c r="I76" s="56"/>
    </row>
    <row r="77" spans="1:9" x14ac:dyDescent="0.25">
      <c r="A77" s="49">
        <v>58</v>
      </c>
      <c r="B77" s="22" t="s">
        <v>31</v>
      </c>
      <c r="C77" s="23" t="s">
        <v>15</v>
      </c>
      <c r="D77" s="17">
        <v>42828</v>
      </c>
      <c r="E77" s="25">
        <v>599.83999999999992</v>
      </c>
      <c r="F77" s="38">
        <v>599.84</v>
      </c>
      <c r="G77" s="38"/>
      <c r="H77" s="25">
        <f t="shared" si="0"/>
        <v>-1.1368683772161603E-13</v>
      </c>
      <c r="I77" s="56"/>
    </row>
    <row r="78" spans="1:9" x14ac:dyDescent="0.25">
      <c r="A78" s="49">
        <v>59</v>
      </c>
      <c r="B78" s="22" t="s">
        <v>31</v>
      </c>
      <c r="C78" s="23" t="s">
        <v>15</v>
      </c>
      <c r="D78" s="17">
        <v>42836</v>
      </c>
      <c r="E78" s="25">
        <v>425.1</v>
      </c>
      <c r="F78" s="38"/>
      <c r="G78" s="38"/>
      <c r="H78" s="25">
        <f t="shared" si="0"/>
        <v>425.1</v>
      </c>
      <c r="I78" s="56"/>
    </row>
    <row r="79" spans="1:9" x14ac:dyDescent="0.25">
      <c r="A79" s="49">
        <v>60</v>
      </c>
      <c r="B79" s="22" t="s">
        <v>74</v>
      </c>
      <c r="C79" s="23" t="s">
        <v>15</v>
      </c>
      <c r="D79" s="17">
        <v>42836</v>
      </c>
      <c r="E79" s="25">
        <v>717</v>
      </c>
      <c r="F79" s="38">
        <v>717</v>
      </c>
      <c r="G79" s="38"/>
      <c r="H79" s="25">
        <f t="shared" si="0"/>
        <v>0</v>
      </c>
      <c r="I79" s="56"/>
    </row>
    <row r="80" spans="1:9" x14ac:dyDescent="0.25">
      <c r="A80" s="49"/>
      <c r="B80" s="33" t="s">
        <v>74</v>
      </c>
      <c r="C80" s="34" t="s">
        <v>15</v>
      </c>
      <c r="D80" s="35">
        <v>42844</v>
      </c>
      <c r="E80" s="36">
        <v>1168.7</v>
      </c>
      <c r="F80" s="38"/>
      <c r="G80" s="38"/>
      <c r="H80" s="25">
        <f t="shared" si="0"/>
        <v>1168.7</v>
      </c>
      <c r="I80" s="56"/>
    </row>
    <row r="81" spans="1:9" x14ac:dyDescent="0.25">
      <c r="A81" s="49">
        <v>61</v>
      </c>
      <c r="B81" s="22" t="s">
        <v>143</v>
      </c>
      <c r="C81" s="23" t="s">
        <v>15</v>
      </c>
      <c r="D81" s="17">
        <v>42835</v>
      </c>
      <c r="E81" s="25">
        <v>701.6</v>
      </c>
      <c r="F81" s="38">
        <v>701.6</v>
      </c>
      <c r="G81" s="38"/>
      <c r="H81" s="25">
        <f t="shared" si="0"/>
        <v>0</v>
      </c>
      <c r="I81" s="56"/>
    </row>
    <row r="82" spans="1:9" x14ac:dyDescent="0.25">
      <c r="A82" s="49"/>
      <c r="B82" s="33" t="s">
        <v>143</v>
      </c>
      <c r="C82" s="34" t="s">
        <v>15</v>
      </c>
      <c r="D82" s="35">
        <v>42842</v>
      </c>
      <c r="E82" s="36">
        <v>326.7</v>
      </c>
      <c r="F82" s="38"/>
      <c r="G82" s="38"/>
      <c r="H82" s="25">
        <f t="shared" si="0"/>
        <v>326.7</v>
      </c>
      <c r="I82" s="56"/>
    </row>
    <row r="83" spans="1:9" x14ac:dyDescent="0.25">
      <c r="A83" s="49">
        <v>62</v>
      </c>
      <c r="B83" s="22" t="s">
        <v>81</v>
      </c>
      <c r="C83" s="23" t="s">
        <v>15</v>
      </c>
      <c r="D83" s="17">
        <v>42835</v>
      </c>
      <c r="E83" s="25">
        <v>274.3</v>
      </c>
      <c r="F83" s="38">
        <v>274.3</v>
      </c>
      <c r="G83" s="38"/>
      <c r="H83" s="25">
        <f t="shared" si="0"/>
        <v>0</v>
      </c>
      <c r="I83" s="56"/>
    </row>
    <row r="84" spans="1:9" x14ac:dyDescent="0.25">
      <c r="A84" s="49"/>
      <c r="B84" s="33" t="s">
        <v>81</v>
      </c>
      <c r="C84" s="34" t="s">
        <v>15</v>
      </c>
      <c r="D84" s="35">
        <v>42842</v>
      </c>
      <c r="E84" s="36">
        <v>101.2</v>
      </c>
      <c r="F84" s="38"/>
      <c r="G84" s="38"/>
      <c r="H84" s="25">
        <f t="shared" si="0"/>
        <v>101.2</v>
      </c>
      <c r="I84" s="56"/>
    </row>
    <row r="85" spans="1:9" x14ac:dyDescent="0.25">
      <c r="A85" s="49"/>
      <c r="B85" s="33" t="s">
        <v>81</v>
      </c>
      <c r="C85" s="34" t="s">
        <v>15</v>
      </c>
      <c r="D85" s="35">
        <v>42849</v>
      </c>
      <c r="E85" s="36">
        <v>484.62</v>
      </c>
      <c r="F85" s="38"/>
      <c r="G85" s="38"/>
      <c r="H85" s="25">
        <f t="shared" si="0"/>
        <v>484.62</v>
      </c>
      <c r="I85" s="56"/>
    </row>
    <row r="86" spans="1:9" x14ac:dyDescent="0.25">
      <c r="A86" s="49">
        <v>63</v>
      </c>
      <c r="B86" s="22" t="s">
        <v>32</v>
      </c>
      <c r="C86" s="23" t="s">
        <v>15</v>
      </c>
      <c r="D86" s="17">
        <v>42835</v>
      </c>
      <c r="E86" s="25">
        <v>460.9</v>
      </c>
      <c r="F86" s="38">
        <v>460.9</v>
      </c>
      <c r="G86" s="38"/>
      <c r="H86" s="25">
        <f t="shared" si="0"/>
        <v>0</v>
      </c>
      <c r="I86" s="56"/>
    </row>
    <row r="87" spans="1:9" x14ac:dyDescent="0.25">
      <c r="A87" s="49"/>
      <c r="B87" s="33" t="s">
        <v>32</v>
      </c>
      <c r="C87" s="34" t="s">
        <v>15</v>
      </c>
      <c r="D87" s="35">
        <v>42842</v>
      </c>
      <c r="E87" s="36">
        <v>655.92</v>
      </c>
      <c r="F87" s="38"/>
      <c r="G87" s="38"/>
      <c r="H87" s="25">
        <f t="shared" si="0"/>
        <v>655.92</v>
      </c>
      <c r="I87" s="56"/>
    </row>
    <row r="88" spans="1:9" x14ac:dyDescent="0.25">
      <c r="A88" s="49">
        <v>64</v>
      </c>
      <c r="B88" s="22" t="s">
        <v>30</v>
      </c>
      <c r="C88" s="23" t="s">
        <v>15</v>
      </c>
      <c r="D88" s="17">
        <v>42821</v>
      </c>
      <c r="E88" s="25">
        <v>2000.0000000000002</v>
      </c>
      <c r="F88" s="38">
        <v>1000</v>
      </c>
      <c r="G88" s="38"/>
      <c r="H88" s="25">
        <f t="shared" si="0"/>
        <v>1000.0000000000002</v>
      </c>
      <c r="I88" s="56"/>
    </row>
    <row r="89" spans="1:9" x14ac:dyDescent="0.25">
      <c r="A89" s="49">
        <v>65</v>
      </c>
      <c r="B89" s="22" t="s">
        <v>139</v>
      </c>
      <c r="C89" s="23" t="s">
        <v>15</v>
      </c>
      <c r="D89" s="17">
        <v>42823</v>
      </c>
      <c r="E89" s="25">
        <v>1118.7399999999998</v>
      </c>
      <c r="F89" s="38">
        <v>1118.74</v>
      </c>
      <c r="G89" s="38"/>
      <c r="H89" s="25">
        <f t="shared" si="0"/>
        <v>-2.2737367544323206E-13</v>
      </c>
      <c r="I89" s="56"/>
    </row>
    <row r="90" spans="1:9" x14ac:dyDescent="0.25">
      <c r="A90" s="49"/>
      <c r="B90" s="33" t="s">
        <v>139</v>
      </c>
      <c r="C90" s="34" t="s">
        <v>15</v>
      </c>
      <c r="D90" s="35">
        <v>42844</v>
      </c>
      <c r="E90" s="36">
        <v>1323.9</v>
      </c>
      <c r="F90" s="38"/>
      <c r="G90" s="38"/>
      <c r="H90" s="25">
        <f t="shared" si="0"/>
        <v>1323.9</v>
      </c>
      <c r="I90" s="56"/>
    </row>
    <row r="91" spans="1:9" x14ac:dyDescent="0.25">
      <c r="A91" s="49"/>
      <c r="B91" s="33" t="s">
        <v>80</v>
      </c>
      <c r="C91" s="34" t="s">
        <v>15</v>
      </c>
      <c r="D91" s="35">
        <v>42842</v>
      </c>
      <c r="E91" s="36">
        <v>857.2</v>
      </c>
      <c r="F91" s="38"/>
      <c r="G91" s="38"/>
      <c r="H91" s="25">
        <f t="shared" si="0"/>
        <v>857.2</v>
      </c>
      <c r="I91" s="56"/>
    </row>
    <row r="92" spans="1:9" x14ac:dyDescent="0.25">
      <c r="A92" s="49"/>
      <c r="B92" s="33" t="s">
        <v>27</v>
      </c>
      <c r="C92" s="34" t="s">
        <v>15</v>
      </c>
      <c r="D92" s="35">
        <v>42844</v>
      </c>
      <c r="E92" s="36">
        <v>844.66</v>
      </c>
      <c r="F92" s="38"/>
      <c r="G92" s="38"/>
      <c r="H92" s="25">
        <f t="shared" si="0"/>
        <v>844.66</v>
      </c>
      <c r="I92" s="56"/>
    </row>
    <row r="93" spans="1:9" x14ac:dyDescent="0.25">
      <c r="A93" s="49">
        <v>66</v>
      </c>
      <c r="B93" s="22" t="s">
        <v>43</v>
      </c>
      <c r="C93" s="23" t="s">
        <v>44</v>
      </c>
      <c r="D93" s="17"/>
      <c r="E93" s="25">
        <v>2550</v>
      </c>
      <c r="F93" s="38"/>
      <c r="G93" s="38"/>
      <c r="H93" s="25">
        <f t="shared" ref="H93:H125" si="2">E93-F93-G93</f>
        <v>2550</v>
      </c>
      <c r="I93" s="54"/>
    </row>
    <row r="94" spans="1:9" x14ac:dyDescent="0.25">
      <c r="A94" s="49">
        <v>67</v>
      </c>
      <c r="B94" s="22" t="s">
        <v>45</v>
      </c>
      <c r="C94" s="23" t="s">
        <v>44</v>
      </c>
      <c r="D94" s="17">
        <v>42804</v>
      </c>
      <c r="E94" s="25">
        <v>269.05999999999995</v>
      </c>
      <c r="F94" s="38">
        <v>269.06</v>
      </c>
      <c r="G94" s="38"/>
      <c r="H94" s="25">
        <f t="shared" si="2"/>
        <v>-5.6843418860808015E-14</v>
      </c>
      <c r="I94" s="54"/>
    </row>
    <row r="95" spans="1:9" x14ac:dyDescent="0.25">
      <c r="A95" s="49">
        <v>68</v>
      </c>
      <c r="B95" s="22" t="s">
        <v>45</v>
      </c>
      <c r="C95" s="23" t="s">
        <v>44</v>
      </c>
      <c r="D95" s="17">
        <v>42818</v>
      </c>
      <c r="E95" s="25">
        <v>1271.3</v>
      </c>
      <c r="F95" s="38"/>
      <c r="G95" s="38"/>
      <c r="H95" s="25">
        <f t="shared" si="2"/>
        <v>1271.3</v>
      </c>
      <c r="I95" s="54"/>
    </row>
    <row r="96" spans="1:9" x14ac:dyDescent="0.25">
      <c r="A96" s="49">
        <v>69</v>
      </c>
      <c r="B96" s="22" t="s">
        <v>45</v>
      </c>
      <c r="C96" s="23" t="s">
        <v>44</v>
      </c>
      <c r="D96" s="17">
        <v>42832</v>
      </c>
      <c r="E96" s="25">
        <v>692.2</v>
      </c>
      <c r="F96" s="38">
        <v>431.2</v>
      </c>
      <c r="G96" s="38"/>
      <c r="H96" s="25">
        <f t="shared" si="2"/>
        <v>261.00000000000006</v>
      </c>
      <c r="I96" s="54"/>
    </row>
    <row r="97" spans="1:9" x14ac:dyDescent="0.25">
      <c r="A97" s="49"/>
      <c r="B97" s="33" t="s">
        <v>45</v>
      </c>
      <c r="C97" s="34" t="s">
        <v>44</v>
      </c>
      <c r="D97" s="35">
        <v>42846</v>
      </c>
      <c r="E97" s="36">
        <v>1577.6</v>
      </c>
      <c r="F97" s="38"/>
      <c r="G97" s="38"/>
      <c r="H97" s="25">
        <f>E97-F97-G97</f>
        <v>1577.6</v>
      </c>
      <c r="I97" s="54"/>
    </row>
    <row r="98" spans="1:9" x14ac:dyDescent="0.25">
      <c r="A98" s="49">
        <v>70</v>
      </c>
      <c r="B98" s="22" t="s">
        <v>49</v>
      </c>
      <c r="C98" s="23" t="s">
        <v>44</v>
      </c>
      <c r="D98" s="17">
        <v>42839</v>
      </c>
      <c r="E98" s="25">
        <v>1502.9</v>
      </c>
      <c r="F98" s="38">
        <v>300</v>
      </c>
      <c r="G98" s="38"/>
      <c r="H98" s="25">
        <f t="shared" si="2"/>
        <v>1202.9000000000001</v>
      </c>
      <c r="I98" s="54"/>
    </row>
    <row r="99" spans="1:9" x14ac:dyDescent="0.25">
      <c r="A99" s="49">
        <v>71</v>
      </c>
      <c r="B99" s="22" t="s">
        <v>46</v>
      </c>
      <c r="C99" s="23" t="s">
        <v>44</v>
      </c>
      <c r="D99" s="17">
        <v>42825</v>
      </c>
      <c r="E99" s="25">
        <v>2156.11</v>
      </c>
      <c r="F99" s="38"/>
      <c r="G99" s="38"/>
      <c r="H99" s="25">
        <f t="shared" si="2"/>
        <v>2156.11</v>
      </c>
      <c r="I99" s="54"/>
    </row>
    <row r="100" spans="1:9" x14ac:dyDescent="0.25">
      <c r="A100" s="49">
        <v>72</v>
      </c>
      <c r="B100" s="22" t="s">
        <v>47</v>
      </c>
      <c r="C100" s="23" t="s">
        <v>44</v>
      </c>
      <c r="D100" s="17">
        <v>42804</v>
      </c>
      <c r="E100" s="25">
        <v>6525.7</v>
      </c>
      <c r="F100" s="38"/>
      <c r="G100" s="38"/>
      <c r="H100" s="25">
        <f t="shared" si="2"/>
        <v>6525.7</v>
      </c>
      <c r="I100" s="54"/>
    </row>
    <row r="101" spans="1:9" x14ac:dyDescent="0.25">
      <c r="A101" s="49">
        <v>73</v>
      </c>
      <c r="B101" s="22" t="s">
        <v>47</v>
      </c>
      <c r="C101" s="23" t="s">
        <v>44</v>
      </c>
      <c r="D101" s="17">
        <v>42811</v>
      </c>
      <c r="E101" s="25">
        <v>4016.56</v>
      </c>
      <c r="F101" s="38">
        <v>569</v>
      </c>
      <c r="G101" s="38">
        <v>3447.56</v>
      </c>
      <c r="H101" s="25">
        <f t="shared" si="2"/>
        <v>0</v>
      </c>
      <c r="I101" s="54" t="s">
        <v>150</v>
      </c>
    </row>
    <row r="102" spans="1:9" x14ac:dyDescent="0.25">
      <c r="A102" s="49">
        <v>74</v>
      </c>
      <c r="B102" s="22" t="s">
        <v>47</v>
      </c>
      <c r="C102" s="23" t="s">
        <v>44</v>
      </c>
      <c r="D102" s="17">
        <v>42825</v>
      </c>
      <c r="E102" s="25">
        <v>6804.76</v>
      </c>
      <c r="F102" s="38"/>
      <c r="G102" s="38"/>
      <c r="H102" s="25">
        <f t="shared" si="2"/>
        <v>6804.76</v>
      </c>
      <c r="I102" s="54"/>
    </row>
    <row r="103" spans="1:9" x14ac:dyDescent="0.25">
      <c r="A103" s="49">
        <v>75</v>
      </c>
      <c r="B103" s="22" t="s">
        <v>47</v>
      </c>
      <c r="C103" s="23" t="s">
        <v>44</v>
      </c>
      <c r="D103" s="17">
        <v>42839</v>
      </c>
      <c r="E103" s="25">
        <v>3781.5</v>
      </c>
      <c r="F103" s="38"/>
      <c r="G103" s="38"/>
      <c r="H103" s="25">
        <f t="shared" si="2"/>
        <v>3781.5</v>
      </c>
      <c r="I103" s="54"/>
    </row>
    <row r="104" spans="1:9" x14ac:dyDescent="0.25">
      <c r="A104" s="49"/>
      <c r="B104" s="33" t="s">
        <v>47</v>
      </c>
      <c r="C104" s="34" t="s">
        <v>44</v>
      </c>
      <c r="D104" s="35">
        <v>42846</v>
      </c>
      <c r="E104" s="36">
        <v>3775.32</v>
      </c>
      <c r="F104" s="38"/>
      <c r="G104" s="38"/>
      <c r="H104" s="25">
        <f t="shared" si="2"/>
        <v>3775.32</v>
      </c>
      <c r="I104" s="54"/>
    </row>
    <row r="105" spans="1:9" x14ac:dyDescent="0.25">
      <c r="A105" s="49">
        <v>76</v>
      </c>
      <c r="B105" s="22" t="s">
        <v>48</v>
      </c>
      <c r="C105" s="23" t="s">
        <v>44</v>
      </c>
      <c r="D105" s="17">
        <v>42817</v>
      </c>
      <c r="E105" s="25">
        <v>2000</v>
      </c>
      <c r="F105" s="38">
        <v>1000</v>
      </c>
      <c r="G105" s="38"/>
      <c r="H105" s="25">
        <f t="shared" si="2"/>
        <v>1000</v>
      </c>
      <c r="I105" s="54"/>
    </row>
    <row r="106" spans="1:9" x14ac:dyDescent="0.25">
      <c r="A106" s="49">
        <v>77</v>
      </c>
      <c r="B106" s="22" t="s">
        <v>48</v>
      </c>
      <c r="C106" s="23" t="s">
        <v>44</v>
      </c>
      <c r="D106" s="17">
        <v>42838</v>
      </c>
      <c r="E106" s="25">
        <v>2587.04</v>
      </c>
      <c r="F106" s="38"/>
      <c r="G106" s="38"/>
      <c r="H106" s="25">
        <f t="shared" si="2"/>
        <v>2587.04</v>
      </c>
      <c r="I106" s="54"/>
    </row>
    <row r="107" spans="1:9" x14ac:dyDescent="0.25">
      <c r="A107" s="49">
        <v>78</v>
      </c>
      <c r="B107" s="22" t="s">
        <v>50</v>
      </c>
      <c r="C107" s="23" t="s">
        <v>44</v>
      </c>
      <c r="D107" s="17">
        <v>42831</v>
      </c>
      <c r="E107" s="25">
        <v>200</v>
      </c>
      <c r="F107" s="38">
        <v>200</v>
      </c>
      <c r="G107" s="38"/>
      <c r="H107" s="25">
        <f t="shared" si="2"/>
        <v>0</v>
      </c>
      <c r="I107" s="54"/>
    </row>
    <row r="108" spans="1:9" x14ac:dyDescent="0.25">
      <c r="A108" s="49">
        <v>79</v>
      </c>
      <c r="B108" s="22" t="s">
        <v>50</v>
      </c>
      <c r="C108" s="23" t="s">
        <v>44</v>
      </c>
      <c r="D108" s="17">
        <v>42838</v>
      </c>
      <c r="E108" s="25">
        <v>484.37</v>
      </c>
      <c r="F108" s="38">
        <v>134.37</v>
      </c>
      <c r="G108" s="38"/>
      <c r="H108" s="25">
        <f t="shared" si="2"/>
        <v>350</v>
      </c>
      <c r="I108" s="54"/>
    </row>
    <row r="109" spans="1:9" x14ac:dyDescent="0.25">
      <c r="A109" s="49"/>
      <c r="B109" s="33" t="s">
        <v>50</v>
      </c>
      <c r="C109" s="34" t="s">
        <v>44</v>
      </c>
      <c r="D109" s="35">
        <v>42845</v>
      </c>
      <c r="E109" s="36">
        <v>321.8</v>
      </c>
      <c r="F109" s="38"/>
      <c r="G109" s="38"/>
      <c r="H109" s="25">
        <f t="shared" si="2"/>
        <v>321.8</v>
      </c>
      <c r="I109" s="54"/>
    </row>
    <row r="110" spans="1:9" x14ac:dyDescent="0.25">
      <c r="A110" s="49">
        <v>80</v>
      </c>
      <c r="B110" s="22" t="s">
        <v>56</v>
      </c>
      <c r="C110" s="23" t="s">
        <v>44</v>
      </c>
      <c r="D110" s="17">
        <v>42782</v>
      </c>
      <c r="E110" s="25">
        <v>2104.1999999999998</v>
      </c>
      <c r="F110" s="38"/>
      <c r="G110" s="38"/>
      <c r="H110" s="25">
        <f t="shared" si="2"/>
        <v>2104.1999999999998</v>
      </c>
      <c r="I110" s="54"/>
    </row>
    <row r="111" spans="1:9" x14ac:dyDescent="0.25">
      <c r="A111" s="49">
        <v>81</v>
      </c>
      <c r="B111" s="22" t="s">
        <v>57</v>
      </c>
      <c r="C111" s="23" t="s">
        <v>44</v>
      </c>
      <c r="D111" s="17">
        <v>42838</v>
      </c>
      <c r="E111" s="25">
        <v>362.5</v>
      </c>
      <c r="F111" s="38">
        <v>362.5</v>
      </c>
      <c r="G111" s="38"/>
      <c r="H111" s="25">
        <f t="shared" si="2"/>
        <v>0</v>
      </c>
      <c r="I111" s="54"/>
    </row>
    <row r="112" spans="1:9" x14ac:dyDescent="0.25">
      <c r="A112" s="49"/>
      <c r="B112" s="33" t="s">
        <v>57</v>
      </c>
      <c r="C112" s="34" t="s">
        <v>44</v>
      </c>
      <c r="D112" s="35">
        <v>42845</v>
      </c>
      <c r="E112" s="36">
        <v>1452.84</v>
      </c>
      <c r="F112" s="38"/>
      <c r="G112" s="38"/>
      <c r="H112" s="25">
        <f t="shared" si="2"/>
        <v>1452.84</v>
      </c>
      <c r="I112" s="54"/>
    </row>
    <row r="113" spans="1:9" x14ac:dyDescent="0.25">
      <c r="A113" s="49">
        <v>82</v>
      </c>
      <c r="B113" s="22" t="s">
        <v>98</v>
      </c>
      <c r="C113" s="23" t="s">
        <v>44</v>
      </c>
      <c r="D113" s="17">
        <v>42839</v>
      </c>
      <c r="E113" s="25">
        <v>919.72</v>
      </c>
      <c r="F113" s="38">
        <v>919.72</v>
      </c>
      <c r="G113" s="38"/>
      <c r="H113" s="25">
        <f t="shared" si="2"/>
        <v>0</v>
      </c>
      <c r="I113" s="56"/>
    </row>
    <row r="114" spans="1:9" x14ac:dyDescent="0.25">
      <c r="A114" s="49"/>
      <c r="B114" s="33" t="s">
        <v>98</v>
      </c>
      <c r="C114" s="34" t="s">
        <v>44</v>
      </c>
      <c r="D114" s="35">
        <v>42846</v>
      </c>
      <c r="E114" s="36">
        <v>412.8</v>
      </c>
      <c r="F114" s="38"/>
      <c r="G114" s="38"/>
      <c r="H114" s="25">
        <f t="shared" si="2"/>
        <v>412.8</v>
      </c>
      <c r="I114" s="56"/>
    </row>
    <row r="115" spans="1:9" x14ac:dyDescent="0.25">
      <c r="A115" s="49">
        <v>83</v>
      </c>
      <c r="B115" s="22" t="s">
        <v>99</v>
      </c>
      <c r="C115" s="23" t="s">
        <v>44</v>
      </c>
      <c r="D115" s="17">
        <v>42832</v>
      </c>
      <c r="E115" s="25">
        <v>408</v>
      </c>
      <c r="F115" s="38">
        <v>408</v>
      </c>
      <c r="G115" s="38"/>
      <c r="H115" s="25">
        <f t="shared" si="2"/>
        <v>0</v>
      </c>
      <c r="I115" s="56"/>
    </row>
    <row r="116" spans="1:9" x14ac:dyDescent="0.25">
      <c r="A116" s="49">
        <v>84</v>
      </c>
      <c r="B116" s="22" t="s">
        <v>99</v>
      </c>
      <c r="C116" s="23" t="s">
        <v>44</v>
      </c>
      <c r="D116" s="17">
        <v>42838</v>
      </c>
      <c r="E116" s="25">
        <v>643.1</v>
      </c>
      <c r="F116" s="38"/>
      <c r="G116" s="38"/>
      <c r="H116" s="25">
        <f t="shared" si="2"/>
        <v>643.1</v>
      </c>
      <c r="I116" s="56"/>
    </row>
    <row r="117" spans="1:9" x14ac:dyDescent="0.25">
      <c r="A117" s="49"/>
      <c r="B117" s="33" t="s">
        <v>99</v>
      </c>
      <c r="C117" s="34" t="s">
        <v>44</v>
      </c>
      <c r="D117" s="35">
        <v>42846</v>
      </c>
      <c r="E117" s="36">
        <v>1213.0999999999999</v>
      </c>
      <c r="F117" s="38"/>
      <c r="G117" s="38"/>
      <c r="H117" s="25">
        <f t="shared" si="2"/>
        <v>1213.0999999999999</v>
      </c>
      <c r="I117" s="56"/>
    </row>
    <row r="118" spans="1:9" x14ac:dyDescent="0.25">
      <c r="A118" s="49">
        <v>85</v>
      </c>
      <c r="B118" s="22" t="s">
        <v>82</v>
      </c>
      <c r="C118" s="23" t="s">
        <v>44</v>
      </c>
      <c r="D118" s="17">
        <v>42838</v>
      </c>
      <c r="E118" s="25">
        <v>489.44</v>
      </c>
      <c r="F118" s="38">
        <v>489.44</v>
      </c>
      <c r="G118" s="38"/>
      <c r="H118" s="25">
        <f t="shared" si="2"/>
        <v>0</v>
      </c>
      <c r="I118" s="56"/>
    </row>
    <row r="119" spans="1:9" x14ac:dyDescent="0.25">
      <c r="A119" s="49"/>
      <c r="B119" s="33" t="s">
        <v>82</v>
      </c>
      <c r="C119" s="34" t="s">
        <v>44</v>
      </c>
      <c r="D119" s="35">
        <v>42845</v>
      </c>
      <c r="E119" s="36">
        <v>654.02</v>
      </c>
      <c r="F119" s="38"/>
      <c r="G119" s="38"/>
      <c r="H119" s="25">
        <f t="shared" si="2"/>
        <v>654.02</v>
      </c>
      <c r="I119" s="56"/>
    </row>
    <row r="120" spans="1:9" x14ac:dyDescent="0.25">
      <c r="A120" s="49">
        <v>86</v>
      </c>
      <c r="B120" s="22" t="s">
        <v>51</v>
      </c>
      <c r="C120" s="23" t="s">
        <v>44</v>
      </c>
      <c r="D120" s="17">
        <v>42825</v>
      </c>
      <c r="E120" s="25">
        <v>3450.8</v>
      </c>
      <c r="F120" s="38">
        <v>1000</v>
      </c>
      <c r="G120" s="38"/>
      <c r="H120" s="25">
        <f t="shared" si="2"/>
        <v>2450.8000000000002</v>
      </c>
      <c r="I120" s="56"/>
    </row>
    <row r="121" spans="1:9" x14ac:dyDescent="0.25">
      <c r="A121" s="49"/>
      <c r="B121" s="33" t="s">
        <v>51</v>
      </c>
      <c r="C121" s="34" t="s">
        <v>44</v>
      </c>
      <c r="D121" s="35">
        <v>42846</v>
      </c>
      <c r="E121" s="36">
        <v>1414</v>
      </c>
      <c r="F121" s="38"/>
      <c r="G121" s="38"/>
      <c r="H121" s="25">
        <f t="shared" si="2"/>
        <v>1414</v>
      </c>
      <c r="I121" s="56"/>
    </row>
    <row r="122" spans="1:9" x14ac:dyDescent="0.25">
      <c r="A122" s="49">
        <v>87</v>
      </c>
      <c r="B122" s="22" t="s">
        <v>53</v>
      </c>
      <c r="C122" s="23" t="s">
        <v>44</v>
      </c>
      <c r="D122" s="17">
        <v>42832</v>
      </c>
      <c r="E122" s="25">
        <v>532.46</v>
      </c>
      <c r="F122" s="38">
        <v>532.46</v>
      </c>
      <c r="G122" s="38"/>
      <c r="H122" s="25">
        <f t="shared" si="2"/>
        <v>0</v>
      </c>
      <c r="I122" s="56"/>
    </row>
    <row r="123" spans="1:9" x14ac:dyDescent="0.25">
      <c r="A123" s="49">
        <v>88</v>
      </c>
      <c r="B123" s="22" t="s">
        <v>132</v>
      </c>
      <c r="C123" s="23" t="s">
        <v>44</v>
      </c>
      <c r="D123" s="17">
        <v>42817</v>
      </c>
      <c r="E123" s="25">
        <v>1257.5</v>
      </c>
      <c r="F123" s="38"/>
      <c r="G123" s="38"/>
      <c r="H123" s="25">
        <f t="shared" si="2"/>
        <v>1257.5</v>
      </c>
      <c r="I123" s="56"/>
    </row>
    <row r="124" spans="1:9" x14ac:dyDescent="0.25">
      <c r="A124" s="49">
        <v>89</v>
      </c>
      <c r="B124" s="22" t="s">
        <v>60</v>
      </c>
      <c r="C124" s="23" t="s">
        <v>44</v>
      </c>
      <c r="D124" s="17">
        <v>42838</v>
      </c>
      <c r="E124" s="25">
        <v>2102.1999999999998</v>
      </c>
      <c r="F124" s="38">
        <v>2102.1999999999998</v>
      </c>
      <c r="G124" s="38"/>
      <c r="H124" s="25">
        <f t="shared" si="2"/>
        <v>0</v>
      </c>
      <c r="I124" s="56"/>
    </row>
    <row r="125" spans="1:9" x14ac:dyDescent="0.25">
      <c r="A125" s="49"/>
      <c r="B125" s="33" t="s">
        <v>60</v>
      </c>
      <c r="C125" s="34" t="s">
        <v>44</v>
      </c>
      <c r="D125" s="35">
        <v>42875</v>
      </c>
      <c r="E125" s="36">
        <v>550.5</v>
      </c>
      <c r="F125" s="38"/>
      <c r="G125" s="38"/>
      <c r="H125" s="25">
        <f t="shared" si="2"/>
        <v>550.5</v>
      </c>
      <c r="I125" s="56"/>
    </row>
    <row r="126" spans="1:9" s="42" customFormat="1" x14ac:dyDescent="0.25">
      <c r="A126" s="57"/>
      <c r="B126" s="78"/>
      <c r="C126" s="78"/>
      <c r="D126" s="78" t="s">
        <v>61</v>
      </c>
      <c r="E126" s="79">
        <f>SUM(E5:E125)</f>
        <v>174827.4</v>
      </c>
      <c r="F126" s="60">
        <f>SUM(F5:F125)</f>
        <v>33031.46</v>
      </c>
      <c r="G126" s="60"/>
      <c r="H126" s="61">
        <f>SUM(H5:H125)</f>
        <v>135109.79999999999</v>
      </c>
      <c r="I126" s="60"/>
    </row>
    <row r="127" spans="1:9" x14ac:dyDescent="0.25">
      <c r="B127" s="68"/>
      <c r="C127" s="68"/>
      <c r="D127" s="68"/>
      <c r="E127" s="68"/>
      <c r="F127" s="71"/>
      <c r="G127" s="71"/>
      <c r="H127" s="68"/>
      <c r="I127" s="80"/>
    </row>
    <row r="128" spans="1:9" x14ac:dyDescent="0.25">
      <c r="B128" s="68" t="s">
        <v>62</v>
      </c>
      <c r="C128" s="80"/>
      <c r="D128" s="80"/>
      <c r="E128" s="80"/>
      <c r="F128" s="71" t="s">
        <v>63</v>
      </c>
      <c r="G128" s="71"/>
      <c r="H128" s="80"/>
      <c r="I128" s="80"/>
    </row>
    <row r="129" spans="1:9" x14ac:dyDescent="0.25">
      <c r="B129" s="81" t="s">
        <v>78</v>
      </c>
      <c r="C129" s="80"/>
      <c r="D129" s="80"/>
      <c r="E129" s="80"/>
      <c r="F129" s="82" t="s">
        <v>14</v>
      </c>
      <c r="G129" s="82"/>
      <c r="H129" s="80"/>
      <c r="I129" s="80"/>
    </row>
    <row r="130" spans="1:9" x14ac:dyDescent="0.25">
      <c r="B130" s="80"/>
      <c r="C130" s="80"/>
      <c r="D130" s="80"/>
      <c r="E130" s="80"/>
      <c r="F130" s="82"/>
      <c r="G130" s="82"/>
      <c r="H130" s="80"/>
      <c r="I130" s="80"/>
    </row>
    <row r="131" spans="1:9" x14ac:dyDescent="0.25">
      <c r="A131" s="45"/>
      <c r="B131" s="80"/>
      <c r="C131" s="80"/>
      <c r="D131" s="80"/>
      <c r="E131" s="80"/>
      <c r="F131" s="82"/>
      <c r="G131" s="82"/>
      <c r="H131" s="80"/>
      <c r="I131" s="80"/>
    </row>
    <row r="132" spans="1:9" x14ac:dyDescent="0.25">
      <c r="A132" s="45"/>
      <c r="I132" s="45"/>
    </row>
    <row r="133" spans="1:9" x14ac:dyDescent="0.25">
      <c r="A133" s="45"/>
      <c r="I133" s="45"/>
    </row>
    <row r="135" spans="1:9" x14ac:dyDescent="0.25">
      <c r="A135" s="45"/>
      <c r="E135" s="42"/>
      <c r="F135" s="44"/>
      <c r="G135" s="44"/>
      <c r="H135" s="42"/>
      <c r="I135" s="63"/>
    </row>
  </sheetData>
  <autoFilter ref="A4:I12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opLeftCell="A112" zoomScaleNormal="100" workbookViewId="0">
      <selection activeCell="E131" sqref="E131"/>
    </sheetView>
  </sheetViews>
  <sheetFormatPr defaultRowHeight="15" x14ac:dyDescent="0.25"/>
  <cols>
    <col min="1" max="1" width="5.42578125" style="40" bestFit="1" customWidth="1"/>
    <col min="2" max="2" width="20.85546875" style="45" customWidth="1"/>
    <col min="3" max="3" width="13.5703125" style="45" customWidth="1"/>
    <col min="4" max="4" width="12" style="45" bestFit="1" customWidth="1"/>
    <col min="5" max="5" width="15.140625" style="45" bestFit="1" customWidth="1"/>
    <col min="6" max="7" width="12" style="62" customWidth="1"/>
    <col min="8" max="8" width="14.28515625" style="45" bestFit="1" customWidth="1"/>
    <col min="9" max="9" width="6.85546875" style="47" customWidth="1"/>
    <col min="10" max="16384" width="9.140625" style="45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42840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151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589</v>
      </c>
      <c r="F6" s="50">
        <v>589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22" t="s">
        <v>16</v>
      </c>
      <c r="C7" s="23" t="s">
        <v>15</v>
      </c>
      <c r="D7" s="17">
        <v>42808</v>
      </c>
      <c r="E7" s="25">
        <v>291.14</v>
      </c>
      <c r="F7" s="38">
        <v>291.14</v>
      </c>
      <c r="G7" s="38"/>
      <c r="H7" s="25">
        <f t="shared" si="0"/>
        <v>0</v>
      </c>
      <c r="I7" s="54"/>
    </row>
    <row r="8" spans="1:9" x14ac:dyDescent="0.25">
      <c r="A8" s="49">
        <v>4</v>
      </c>
      <c r="B8" s="22" t="s">
        <v>16</v>
      </c>
      <c r="C8" s="23" t="s">
        <v>15</v>
      </c>
      <c r="D8" s="17">
        <v>42822</v>
      </c>
      <c r="E8" s="25">
        <v>316.02999999999997</v>
      </c>
      <c r="F8" s="38"/>
      <c r="G8" s="38"/>
      <c r="H8" s="25">
        <f t="shared" si="0"/>
        <v>316.02999999999997</v>
      </c>
      <c r="I8" s="54"/>
    </row>
    <row r="9" spans="1:9" x14ac:dyDescent="0.25">
      <c r="A9" s="64"/>
      <c r="B9" s="33" t="s">
        <v>16</v>
      </c>
      <c r="C9" s="34" t="s">
        <v>15</v>
      </c>
      <c r="D9" s="35">
        <v>42850</v>
      </c>
      <c r="E9" s="36">
        <v>244.8</v>
      </c>
      <c r="F9" s="38"/>
      <c r="G9" s="38"/>
      <c r="H9" s="25">
        <f t="shared" si="0"/>
        <v>244.8</v>
      </c>
      <c r="I9" s="54"/>
    </row>
    <row r="10" spans="1:9" x14ac:dyDescent="0.25">
      <c r="A10" s="49">
        <v>5</v>
      </c>
      <c r="B10" s="22" t="s">
        <v>17</v>
      </c>
      <c r="C10" s="23" t="s">
        <v>15</v>
      </c>
      <c r="D10" s="17">
        <v>42794</v>
      </c>
      <c r="E10" s="25">
        <v>3218.25</v>
      </c>
      <c r="F10" s="38"/>
      <c r="G10" s="38">
        <v>3218.25</v>
      </c>
      <c r="H10" s="25">
        <f t="shared" si="0"/>
        <v>0</v>
      </c>
      <c r="I10" s="54" t="s">
        <v>154</v>
      </c>
    </row>
    <row r="11" spans="1:9" x14ac:dyDescent="0.25">
      <c r="A11" s="49">
        <v>6</v>
      </c>
      <c r="B11" s="22" t="s">
        <v>17</v>
      </c>
      <c r="C11" s="23" t="s">
        <v>15</v>
      </c>
      <c r="D11" s="17">
        <v>42808</v>
      </c>
      <c r="E11" s="25">
        <v>2832.4</v>
      </c>
      <c r="F11" s="38"/>
      <c r="G11" s="38"/>
      <c r="H11" s="25">
        <f t="shared" si="0"/>
        <v>2832.4</v>
      </c>
      <c r="I11" s="54"/>
    </row>
    <row r="12" spans="1:9" x14ac:dyDescent="0.25">
      <c r="A12" s="49">
        <v>7</v>
      </c>
      <c r="B12" s="22" t="s">
        <v>17</v>
      </c>
      <c r="C12" s="23" t="s">
        <v>15</v>
      </c>
      <c r="D12" s="17">
        <v>42836</v>
      </c>
      <c r="E12" s="25">
        <v>1970.15</v>
      </c>
      <c r="F12" s="38"/>
      <c r="G12" s="38"/>
      <c r="H12" s="25">
        <f t="shared" si="0"/>
        <v>1970.15</v>
      </c>
      <c r="I12" s="54"/>
    </row>
    <row r="13" spans="1:9" x14ac:dyDescent="0.25">
      <c r="A13" s="49">
        <v>8</v>
      </c>
      <c r="B13" s="22" t="s">
        <v>17</v>
      </c>
      <c r="C13" s="23" t="s">
        <v>15</v>
      </c>
      <c r="D13" s="17">
        <v>42843</v>
      </c>
      <c r="E13" s="25">
        <v>622.78</v>
      </c>
      <c r="F13" s="38"/>
      <c r="G13" s="38"/>
      <c r="H13" s="25">
        <f t="shared" si="0"/>
        <v>622.78</v>
      </c>
      <c r="I13" s="54"/>
    </row>
    <row r="14" spans="1:9" x14ac:dyDescent="0.25">
      <c r="A14" s="64"/>
      <c r="B14" s="33" t="s">
        <v>17</v>
      </c>
      <c r="C14" s="34" t="s">
        <v>15</v>
      </c>
      <c r="D14" s="35">
        <v>42850</v>
      </c>
      <c r="E14" s="36">
        <v>3751.1</v>
      </c>
      <c r="F14" s="38"/>
      <c r="G14" s="38"/>
      <c r="H14" s="25">
        <f t="shared" si="0"/>
        <v>3751.1</v>
      </c>
      <c r="I14" s="54"/>
    </row>
    <row r="15" spans="1:9" x14ac:dyDescent="0.25">
      <c r="A15" s="49">
        <v>9</v>
      </c>
      <c r="B15" s="22" t="s">
        <v>18</v>
      </c>
      <c r="C15" s="23" t="s">
        <v>15</v>
      </c>
      <c r="D15" s="17">
        <v>42823</v>
      </c>
      <c r="E15" s="25">
        <v>954.9</v>
      </c>
      <c r="F15" s="38"/>
      <c r="G15" s="38"/>
      <c r="H15" s="25">
        <f t="shared" si="0"/>
        <v>954.9</v>
      </c>
      <c r="I15" s="54"/>
    </row>
    <row r="16" spans="1:9" x14ac:dyDescent="0.25">
      <c r="A16" s="49">
        <v>10</v>
      </c>
      <c r="B16" s="22" t="s">
        <v>18</v>
      </c>
      <c r="C16" s="23" t="s">
        <v>15</v>
      </c>
      <c r="D16" s="17">
        <v>42830</v>
      </c>
      <c r="E16" s="25">
        <v>306</v>
      </c>
      <c r="F16" s="38">
        <v>306</v>
      </c>
      <c r="G16" s="38"/>
      <c r="H16" s="25">
        <f t="shared" si="0"/>
        <v>0</v>
      </c>
      <c r="I16" s="54"/>
    </row>
    <row r="17" spans="1:9" x14ac:dyDescent="0.25">
      <c r="A17" s="49">
        <v>11</v>
      </c>
      <c r="B17" s="22" t="s">
        <v>18</v>
      </c>
      <c r="C17" s="23" t="s">
        <v>15</v>
      </c>
      <c r="D17" s="17">
        <v>42837</v>
      </c>
      <c r="E17" s="25">
        <v>413.4</v>
      </c>
      <c r="F17" s="38"/>
      <c r="G17" s="38"/>
      <c r="H17" s="25">
        <f t="shared" si="0"/>
        <v>413.4</v>
      </c>
      <c r="I17" s="54"/>
    </row>
    <row r="18" spans="1:9" x14ac:dyDescent="0.25">
      <c r="A18" s="49">
        <v>12</v>
      </c>
      <c r="B18" s="22" t="s">
        <v>18</v>
      </c>
      <c r="C18" s="23" t="s">
        <v>15</v>
      </c>
      <c r="D18" s="17">
        <v>42844</v>
      </c>
      <c r="E18" s="25">
        <v>370.4</v>
      </c>
      <c r="F18" s="38"/>
      <c r="G18" s="38"/>
      <c r="H18" s="25">
        <f t="shared" si="0"/>
        <v>370.4</v>
      </c>
      <c r="I18" s="54"/>
    </row>
    <row r="19" spans="1:9" x14ac:dyDescent="0.25">
      <c r="A19" s="49">
        <v>13</v>
      </c>
      <c r="B19" s="22" t="s">
        <v>19</v>
      </c>
      <c r="C19" s="23" t="s">
        <v>15</v>
      </c>
      <c r="D19" s="17">
        <v>42828</v>
      </c>
      <c r="E19" s="25">
        <v>2334.16</v>
      </c>
      <c r="F19" s="38">
        <v>2334.16</v>
      </c>
      <c r="G19" s="38"/>
      <c r="H19" s="25">
        <f t="shared" si="0"/>
        <v>0</v>
      </c>
      <c r="I19" s="54"/>
    </row>
    <row r="20" spans="1:9" x14ac:dyDescent="0.25">
      <c r="A20" s="49">
        <v>14</v>
      </c>
      <c r="B20" s="22" t="s">
        <v>19</v>
      </c>
      <c r="C20" s="23" t="s">
        <v>15</v>
      </c>
      <c r="D20" s="17">
        <v>42836</v>
      </c>
      <c r="E20" s="25">
        <v>1160</v>
      </c>
      <c r="F20" s="38"/>
      <c r="G20" s="38"/>
      <c r="H20" s="25">
        <f t="shared" si="0"/>
        <v>1160</v>
      </c>
      <c r="I20" s="54"/>
    </row>
    <row r="21" spans="1:9" x14ac:dyDescent="0.25">
      <c r="A21" s="49">
        <v>15</v>
      </c>
      <c r="B21" s="22" t="s">
        <v>19</v>
      </c>
      <c r="C21" s="23" t="s">
        <v>15</v>
      </c>
      <c r="D21" s="17">
        <v>42843</v>
      </c>
      <c r="E21" s="25">
        <v>932.15</v>
      </c>
      <c r="F21" s="38"/>
      <c r="G21" s="38"/>
      <c r="H21" s="25">
        <f t="shared" si="0"/>
        <v>932.15</v>
      </c>
      <c r="I21" s="54"/>
    </row>
    <row r="22" spans="1:9" x14ac:dyDescent="0.25">
      <c r="A22" s="64"/>
      <c r="B22" s="33" t="s">
        <v>19</v>
      </c>
      <c r="C22" s="34" t="s">
        <v>15</v>
      </c>
      <c r="D22" s="35">
        <v>42850</v>
      </c>
      <c r="E22" s="36">
        <v>1512.44</v>
      </c>
      <c r="F22" s="38"/>
      <c r="G22" s="38"/>
      <c r="H22" s="25">
        <f t="shared" si="0"/>
        <v>1512.44</v>
      </c>
      <c r="I22" s="54"/>
    </row>
    <row r="23" spans="1:9" x14ac:dyDescent="0.25">
      <c r="A23" s="49">
        <v>16</v>
      </c>
      <c r="B23" s="22" t="s">
        <v>20</v>
      </c>
      <c r="C23" s="23" t="s">
        <v>15</v>
      </c>
      <c r="D23" s="17">
        <v>42822</v>
      </c>
      <c r="E23" s="25">
        <v>499.99999999999994</v>
      </c>
      <c r="F23" s="38">
        <v>500</v>
      </c>
      <c r="G23" s="38"/>
      <c r="H23" s="25">
        <f t="shared" si="0"/>
        <v>-5.6843418860808015E-14</v>
      </c>
      <c r="I23" s="54"/>
    </row>
    <row r="24" spans="1:9" x14ac:dyDescent="0.25">
      <c r="A24" s="49">
        <v>17</v>
      </c>
      <c r="B24" s="22" t="s">
        <v>20</v>
      </c>
      <c r="C24" s="23" t="s">
        <v>15</v>
      </c>
      <c r="D24" s="17">
        <v>42828</v>
      </c>
      <c r="E24" s="25">
        <v>1643.6</v>
      </c>
      <c r="F24" s="38"/>
      <c r="G24" s="38"/>
      <c r="H24" s="25">
        <f t="shared" si="0"/>
        <v>1643.6</v>
      </c>
      <c r="I24" s="54"/>
    </row>
    <row r="25" spans="1:9" x14ac:dyDescent="0.25">
      <c r="A25" s="49">
        <v>18</v>
      </c>
      <c r="B25" s="22" t="s">
        <v>20</v>
      </c>
      <c r="C25" s="23" t="s">
        <v>15</v>
      </c>
      <c r="D25" s="17">
        <v>42836</v>
      </c>
      <c r="E25" s="25">
        <v>523.96</v>
      </c>
      <c r="F25" s="38">
        <v>523.96</v>
      </c>
      <c r="G25" s="38"/>
      <c r="H25" s="25">
        <f t="shared" si="0"/>
        <v>0</v>
      </c>
      <c r="I25" s="54"/>
    </row>
    <row r="26" spans="1:9" x14ac:dyDescent="0.25">
      <c r="A26" s="49">
        <v>19</v>
      </c>
      <c r="B26" s="22" t="s">
        <v>20</v>
      </c>
      <c r="C26" s="23" t="s">
        <v>15</v>
      </c>
      <c r="D26" s="17">
        <v>42843</v>
      </c>
      <c r="E26" s="25">
        <v>888.9</v>
      </c>
      <c r="F26" s="38"/>
      <c r="G26" s="38"/>
      <c r="H26" s="25">
        <f t="shared" si="0"/>
        <v>888.9</v>
      </c>
      <c r="I26" s="54"/>
    </row>
    <row r="27" spans="1:9" x14ac:dyDescent="0.25">
      <c r="A27" s="64"/>
      <c r="B27" s="33" t="s">
        <v>20</v>
      </c>
      <c r="C27" s="34" t="s">
        <v>15</v>
      </c>
      <c r="D27" s="35">
        <v>42850</v>
      </c>
      <c r="E27" s="36">
        <v>697.84</v>
      </c>
      <c r="F27" s="38"/>
      <c r="G27" s="38"/>
      <c r="H27" s="25">
        <f t="shared" si="0"/>
        <v>697.84</v>
      </c>
      <c r="I27" s="54"/>
    </row>
    <row r="28" spans="1:9" x14ac:dyDescent="0.25">
      <c r="A28" s="49">
        <v>20</v>
      </c>
      <c r="B28" s="22" t="s">
        <v>21</v>
      </c>
      <c r="C28" s="23" t="s">
        <v>15</v>
      </c>
      <c r="D28" s="17">
        <v>42823</v>
      </c>
      <c r="E28" s="25">
        <v>7500</v>
      </c>
      <c r="F28" s="38">
        <v>5000</v>
      </c>
      <c r="G28" s="38"/>
      <c r="H28" s="25">
        <f t="shared" si="0"/>
        <v>2500</v>
      </c>
      <c r="I28" s="54"/>
    </row>
    <row r="29" spans="1:9" x14ac:dyDescent="0.25">
      <c r="A29" s="49">
        <v>21</v>
      </c>
      <c r="B29" s="22" t="s">
        <v>21</v>
      </c>
      <c r="C29" s="23" t="s">
        <v>15</v>
      </c>
      <c r="D29" s="17">
        <v>42830</v>
      </c>
      <c r="E29" s="25">
        <v>9898.15</v>
      </c>
      <c r="F29" s="38"/>
      <c r="G29" s="38"/>
      <c r="H29" s="25">
        <f t="shared" si="0"/>
        <v>9898.15</v>
      </c>
      <c r="I29" s="54"/>
    </row>
    <row r="30" spans="1:9" x14ac:dyDescent="0.25">
      <c r="A30" s="49">
        <v>22</v>
      </c>
      <c r="B30" s="22" t="s">
        <v>21</v>
      </c>
      <c r="C30" s="23" t="s">
        <v>15</v>
      </c>
      <c r="D30" s="17">
        <v>42837</v>
      </c>
      <c r="E30" s="25">
        <v>3755.7</v>
      </c>
      <c r="F30" s="38"/>
      <c r="G30" s="38"/>
      <c r="H30" s="25">
        <f t="shared" si="0"/>
        <v>3755.7</v>
      </c>
      <c r="I30" s="54"/>
    </row>
    <row r="31" spans="1:9" x14ac:dyDescent="0.25">
      <c r="A31" s="49">
        <v>23</v>
      </c>
      <c r="B31" s="22" t="s">
        <v>21</v>
      </c>
      <c r="C31" s="23" t="s">
        <v>15</v>
      </c>
      <c r="D31" s="17">
        <v>42844</v>
      </c>
      <c r="E31" s="25">
        <v>4409.2</v>
      </c>
      <c r="F31" s="38"/>
      <c r="G31" s="38"/>
      <c r="H31" s="25">
        <f t="shared" si="0"/>
        <v>4409.2</v>
      </c>
      <c r="I31" s="54"/>
    </row>
    <row r="32" spans="1:9" x14ac:dyDescent="0.25">
      <c r="A32" s="64"/>
      <c r="B32" s="33" t="s">
        <v>21</v>
      </c>
      <c r="C32" s="34" t="s">
        <v>15</v>
      </c>
      <c r="D32" s="35">
        <v>42851</v>
      </c>
      <c r="E32" s="36">
        <v>1871</v>
      </c>
      <c r="F32" s="38"/>
      <c r="G32" s="38"/>
      <c r="H32" s="25">
        <f t="shared" si="0"/>
        <v>1871</v>
      </c>
      <c r="I32" s="54"/>
    </row>
    <row r="33" spans="1:9" x14ac:dyDescent="0.25">
      <c r="A33" s="49">
        <v>24</v>
      </c>
      <c r="B33" s="22" t="s">
        <v>22</v>
      </c>
      <c r="C33" s="23" t="s">
        <v>15</v>
      </c>
      <c r="D33" s="17">
        <v>42835</v>
      </c>
      <c r="E33" s="25">
        <v>1724.98</v>
      </c>
      <c r="F33" s="38">
        <v>1724.98</v>
      </c>
      <c r="G33" s="38"/>
      <c r="H33" s="25">
        <f t="shared" si="0"/>
        <v>0</v>
      </c>
      <c r="I33" s="54"/>
    </row>
    <row r="34" spans="1:9" x14ac:dyDescent="0.25">
      <c r="A34" s="49">
        <v>25</v>
      </c>
      <c r="B34" s="22" t="s">
        <v>22</v>
      </c>
      <c r="C34" s="23" t="s">
        <v>15</v>
      </c>
      <c r="D34" s="17">
        <v>42842</v>
      </c>
      <c r="E34" s="25">
        <v>1614.4</v>
      </c>
      <c r="F34" s="38"/>
      <c r="G34" s="38"/>
      <c r="H34" s="25">
        <f t="shared" si="0"/>
        <v>1614.4</v>
      </c>
      <c r="I34" s="54"/>
    </row>
    <row r="35" spans="1:9" x14ac:dyDescent="0.25">
      <c r="A35" s="64"/>
      <c r="B35" s="33" t="s">
        <v>22</v>
      </c>
      <c r="C35" s="34" t="s">
        <v>15</v>
      </c>
      <c r="D35" s="35">
        <v>42849</v>
      </c>
      <c r="E35" s="36">
        <v>407.1</v>
      </c>
      <c r="F35" s="38"/>
      <c r="G35" s="38"/>
      <c r="H35" s="25">
        <f t="shared" si="0"/>
        <v>407.1</v>
      </c>
      <c r="I35" s="54"/>
    </row>
    <row r="36" spans="1:9" x14ac:dyDescent="0.25">
      <c r="A36" s="49">
        <v>26</v>
      </c>
      <c r="B36" s="22" t="s">
        <v>23</v>
      </c>
      <c r="C36" s="23" t="s">
        <v>15</v>
      </c>
      <c r="D36" s="17">
        <v>42800</v>
      </c>
      <c r="E36" s="25">
        <v>812.8</v>
      </c>
      <c r="F36" s="38">
        <v>812.8</v>
      </c>
      <c r="G36" s="38"/>
      <c r="H36" s="25">
        <f t="shared" si="0"/>
        <v>0</v>
      </c>
      <c r="I36" s="54"/>
    </row>
    <row r="37" spans="1:9" x14ac:dyDescent="0.25">
      <c r="A37" s="49">
        <v>27</v>
      </c>
      <c r="B37" s="22" t="s">
        <v>23</v>
      </c>
      <c r="C37" s="23" t="s">
        <v>15</v>
      </c>
      <c r="D37" s="17">
        <v>42807</v>
      </c>
      <c r="E37" s="25">
        <v>876.56</v>
      </c>
      <c r="F37" s="38"/>
      <c r="G37" s="38"/>
      <c r="H37" s="25">
        <f t="shared" si="0"/>
        <v>876.56</v>
      </c>
      <c r="I37" s="54"/>
    </row>
    <row r="38" spans="1:9" x14ac:dyDescent="0.25">
      <c r="A38" s="49">
        <v>28</v>
      </c>
      <c r="B38" s="22" t="s">
        <v>23</v>
      </c>
      <c r="C38" s="23" t="s">
        <v>15</v>
      </c>
      <c r="D38" s="17">
        <v>42814</v>
      </c>
      <c r="E38" s="25">
        <v>584.6</v>
      </c>
      <c r="F38" s="38"/>
      <c r="G38" s="38"/>
      <c r="H38" s="25">
        <f t="shared" si="0"/>
        <v>584.6</v>
      </c>
      <c r="I38" s="54"/>
    </row>
    <row r="39" spans="1:9" x14ac:dyDescent="0.25">
      <c r="A39" s="49">
        <v>29</v>
      </c>
      <c r="B39" s="22" t="s">
        <v>24</v>
      </c>
      <c r="C39" s="23" t="s">
        <v>15</v>
      </c>
      <c r="D39" s="17">
        <v>42801</v>
      </c>
      <c r="E39" s="25">
        <v>923.98</v>
      </c>
      <c r="F39" s="38"/>
      <c r="G39" s="38"/>
      <c r="H39" s="25">
        <f t="shared" si="0"/>
        <v>923.98</v>
      </c>
      <c r="I39" s="54"/>
    </row>
    <row r="40" spans="1:9" x14ac:dyDescent="0.25">
      <c r="A40" s="49">
        <v>30</v>
      </c>
      <c r="B40" s="22" t="s">
        <v>24</v>
      </c>
      <c r="C40" s="23" t="s">
        <v>15</v>
      </c>
      <c r="D40" s="17">
        <v>42815</v>
      </c>
      <c r="E40" s="25">
        <v>545.54</v>
      </c>
      <c r="F40" s="38">
        <v>545.54</v>
      </c>
      <c r="G40" s="38"/>
      <c r="H40" s="25">
        <f t="shared" si="0"/>
        <v>0</v>
      </c>
      <c r="I40" s="54"/>
    </row>
    <row r="41" spans="1:9" x14ac:dyDescent="0.25">
      <c r="A41" s="49">
        <v>31</v>
      </c>
      <c r="B41" s="22" t="s">
        <v>24</v>
      </c>
      <c r="C41" s="23" t="s">
        <v>15</v>
      </c>
      <c r="D41" s="17">
        <v>42828</v>
      </c>
      <c r="E41" s="25">
        <v>757.8</v>
      </c>
      <c r="F41" s="38"/>
      <c r="G41" s="38"/>
      <c r="H41" s="25">
        <f t="shared" si="0"/>
        <v>757.8</v>
      </c>
      <c r="I41" s="54"/>
    </row>
    <row r="42" spans="1:9" x14ac:dyDescent="0.25">
      <c r="A42" s="49">
        <v>32</v>
      </c>
      <c r="B42" s="22" t="s">
        <v>24</v>
      </c>
      <c r="C42" s="23" t="s">
        <v>15</v>
      </c>
      <c r="D42" s="17">
        <v>42843</v>
      </c>
      <c r="E42" s="25">
        <v>236.1</v>
      </c>
      <c r="F42" s="38"/>
      <c r="G42" s="38"/>
      <c r="H42" s="25">
        <f t="shared" si="0"/>
        <v>236.1</v>
      </c>
      <c r="I42" s="54"/>
    </row>
    <row r="43" spans="1:9" x14ac:dyDescent="0.25">
      <c r="A43" s="64"/>
      <c r="B43" s="33" t="s">
        <v>24</v>
      </c>
      <c r="C43" s="34" t="s">
        <v>15</v>
      </c>
      <c r="D43" s="35">
        <v>42850</v>
      </c>
      <c r="E43" s="36">
        <v>761.3</v>
      </c>
      <c r="F43" s="38"/>
      <c r="G43" s="38"/>
      <c r="H43" s="25">
        <f t="shared" si="0"/>
        <v>761.3</v>
      </c>
      <c r="I43" s="54"/>
    </row>
    <row r="44" spans="1:9" x14ac:dyDescent="0.25">
      <c r="A44" s="49">
        <v>33</v>
      </c>
      <c r="B44" s="22" t="s">
        <v>25</v>
      </c>
      <c r="C44" s="23" t="s">
        <v>15</v>
      </c>
      <c r="D44" s="17">
        <v>42807</v>
      </c>
      <c r="E44" s="25">
        <v>714.88</v>
      </c>
      <c r="F44" s="38"/>
      <c r="G44" s="38"/>
      <c r="H44" s="25">
        <f t="shared" si="0"/>
        <v>714.88</v>
      </c>
      <c r="I44" s="55"/>
    </row>
    <row r="45" spans="1:9" x14ac:dyDescent="0.25">
      <c r="A45" s="49">
        <v>34</v>
      </c>
      <c r="B45" s="22" t="s">
        <v>25</v>
      </c>
      <c r="C45" s="23" t="s">
        <v>15</v>
      </c>
      <c r="D45" s="17">
        <v>42821</v>
      </c>
      <c r="E45" s="25">
        <v>2167.8000000000002</v>
      </c>
      <c r="F45" s="38"/>
      <c r="G45" s="38"/>
      <c r="H45" s="25">
        <f t="shared" si="0"/>
        <v>2167.8000000000002</v>
      </c>
      <c r="I45" s="55"/>
    </row>
    <row r="46" spans="1:9" x14ac:dyDescent="0.25">
      <c r="A46" s="49">
        <v>35</v>
      </c>
      <c r="B46" s="22" t="s">
        <v>25</v>
      </c>
      <c r="C46" s="23" t="s">
        <v>15</v>
      </c>
      <c r="D46" s="17">
        <v>42835</v>
      </c>
      <c r="E46" s="25">
        <v>2495.5</v>
      </c>
      <c r="F46" s="38"/>
      <c r="G46" s="38"/>
      <c r="H46" s="25">
        <f t="shared" si="0"/>
        <v>2495.5</v>
      </c>
      <c r="I46" s="55"/>
    </row>
    <row r="47" spans="1:9" x14ac:dyDescent="0.25">
      <c r="A47" s="49">
        <v>36</v>
      </c>
      <c r="B47" s="22" t="s">
        <v>25</v>
      </c>
      <c r="C47" s="23" t="s">
        <v>15</v>
      </c>
      <c r="D47" s="17">
        <v>42842</v>
      </c>
      <c r="E47" s="25">
        <v>2220.46</v>
      </c>
      <c r="F47" s="38"/>
      <c r="G47" s="38"/>
      <c r="H47" s="25">
        <f t="shared" si="0"/>
        <v>2220.46</v>
      </c>
      <c r="I47" s="55"/>
    </row>
    <row r="48" spans="1:9" x14ac:dyDescent="0.25">
      <c r="A48" s="49">
        <v>37</v>
      </c>
      <c r="B48" s="22" t="s">
        <v>26</v>
      </c>
      <c r="C48" s="23" t="s">
        <v>15</v>
      </c>
      <c r="D48" s="17">
        <v>42809</v>
      </c>
      <c r="E48" s="25">
        <v>585.55999999999995</v>
      </c>
      <c r="F48" s="38">
        <v>585.55999999999995</v>
      </c>
      <c r="G48" s="38"/>
      <c r="H48" s="25">
        <f t="shared" si="0"/>
        <v>0</v>
      </c>
      <c r="I48" s="55"/>
    </row>
    <row r="49" spans="1:9" x14ac:dyDescent="0.25">
      <c r="A49" s="49">
        <v>38</v>
      </c>
      <c r="B49" s="22" t="s">
        <v>26</v>
      </c>
      <c r="C49" s="23" t="s">
        <v>15</v>
      </c>
      <c r="D49" s="17">
        <v>42823</v>
      </c>
      <c r="E49" s="25">
        <v>1999.05</v>
      </c>
      <c r="F49" s="38">
        <v>414.44</v>
      </c>
      <c r="G49" s="38"/>
      <c r="H49" s="25">
        <f t="shared" si="0"/>
        <v>1584.61</v>
      </c>
      <c r="I49" s="55"/>
    </row>
    <row r="50" spans="1:9" x14ac:dyDescent="0.25">
      <c r="A50" s="49">
        <v>39</v>
      </c>
      <c r="B50" s="22" t="s">
        <v>26</v>
      </c>
      <c r="C50" s="23" t="s">
        <v>15</v>
      </c>
      <c r="D50" s="17">
        <v>42836</v>
      </c>
      <c r="E50" s="25">
        <v>818.8</v>
      </c>
      <c r="F50" s="38"/>
      <c r="G50" s="38"/>
      <c r="H50" s="25">
        <f t="shared" si="0"/>
        <v>818.8</v>
      </c>
      <c r="I50" s="55"/>
    </row>
    <row r="51" spans="1:9" x14ac:dyDescent="0.25">
      <c r="A51" s="64"/>
      <c r="B51" s="33" t="s">
        <v>26</v>
      </c>
      <c r="C51" s="34" t="s">
        <v>15</v>
      </c>
      <c r="D51" s="35">
        <v>42851</v>
      </c>
      <c r="E51" s="36">
        <v>1579.53</v>
      </c>
      <c r="F51" s="38"/>
      <c r="G51" s="38"/>
      <c r="H51" s="25">
        <f t="shared" si="0"/>
        <v>1579.53</v>
      </c>
      <c r="I51" s="55"/>
    </row>
    <row r="52" spans="1:9" x14ac:dyDescent="0.25">
      <c r="A52" s="49">
        <v>40</v>
      </c>
      <c r="B52" s="22" t="s">
        <v>28</v>
      </c>
      <c r="C52" s="23" t="s">
        <v>15</v>
      </c>
      <c r="D52" s="17">
        <v>42835</v>
      </c>
      <c r="E52" s="25">
        <v>3696.64</v>
      </c>
      <c r="F52" s="38">
        <v>3696.64</v>
      </c>
      <c r="G52" s="38"/>
      <c r="H52" s="25">
        <f t="shared" si="0"/>
        <v>0</v>
      </c>
      <c r="I52" s="55"/>
    </row>
    <row r="53" spans="1:9" x14ac:dyDescent="0.25">
      <c r="A53" s="49">
        <v>41</v>
      </c>
      <c r="B53" s="22" t="s">
        <v>28</v>
      </c>
      <c r="C53" s="23" t="s">
        <v>15</v>
      </c>
      <c r="D53" s="17">
        <v>42842</v>
      </c>
      <c r="E53" s="25">
        <v>2574.7600000000002</v>
      </c>
      <c r="F53" s="38"/>
      <c r="G53" s="38"/>
      <c r="H53" s="25">
        <f t="shared" si="0"/>
        <v>2574.7600000000002</v>
      </c>
      <c r="I53" s="55"/>
    </row>
    <row r="54" spans="1:9" x14ac:dyDescent="0.25">
      <c r="A54" s="64"/>
      <c r="B54" s="33" t="s">
        <v>28</v>
      </c>
      <c r="C54" s="34" t="s">
        <v>15</v>
      </c>
      <c r="D54" s="35">
        <v>42849</v>
      </c>
      <c r="E54" s="36">
        <v>4311.66</v>
      </c>
      <c r="F54" s="38"/>
      <c r="G54" s="38"/>
      <c r="H54" s="25">
        <f t="shared" si="0"/>
        <v>4311.66</v>
      </c>
      <c r="I54" s="55"/>
    </row>
    <row r="55" spans="1:9" x14ac:dyDescent="0.25">
      <c r="A55" s="49">
        <v>42</v>
      </c>
      <c r="B55" s="22" t="s">
        <v>29</v>
      </c>
      <c r="C55" s="23" t="s">
        <v>15</v>
      </c>
      <c r="D55" s="17">
        <v>42828</v>
      </c>
      <c r="E55" s="25">
        <v>467.55</v>
      </c>
      <c r="F55" s="38"/>
      <c r="G55" s="38"/>
      <c r="H55" s="25">
        <f t="shared" si="0"/>
        <v>467.55</v>
      </c>
      <c r="I55" s="55"/>
    </row>
    <row r="56" spans="1:9" x14ac:dyDescent="0.25">
      <c r="A56" s="49">
        <v>43</v>
      </c>
      <c r="B56" s="22" t="s">
        <v>29</v>
      </c>
      <c r="C56" s="23" t="s">
        <v>15</v>
      </c>
      <c r="D56" s="17">
        <v>42843</v>
      </c>
      <c r="E56" s="25">
        <v>410.4</v>
      </c>
      <c r="F56" s="38"/>
      <c r="G56" s="38"/>
      <c r="H56" s="25">
        <f t="shared" si="0"/>
        <v>410.4</v>
      </c>
      <c r="I56" s="55"/>
    </row>
    <row r="57" spans="1:9" x14ac:dyDescent="0.25">
      <c r="A57" s="49">
        <v>44</v>
      </c>
      <c r="B57" s="22" t="s">
        <v>34</v>
      </c>
      <c r="C57" s="23" t="s">
        <v>15</v>
      </c>
      <c r="D57" s="17">
        <v>42843</v>
      </c>
      <c r="E57" s="25">
        <v>1331.96</v>
      </c>
      <c r="F57" s="38">
        <v>1331.96</v>
      </c>
      <c r="G57" s="38"/>
      <c r="H57" s="25">
        <f t="shared" si="0"/>
        <v>0</v>
      </c>
      <c r="I57" s="56"/>
    </row>
    <row r="58" spans="1:9" x14ac:dyDescent="0.25">
      <c r="A58" s="64"/>
      <c r="B58" s="33" t="s">
        <v>34</v>
      </c>
      <c r="C58" s="34" t="s">
        <v>15</v>
      </c>
      <c r="D58" s="35">
        <v>42850</v>
      </c>
      <c r="E58" s="36">
        <v>853.7</v>
      </c>
      <c r="F58" s="38"/>
      <c r="G58" s="38"/>
      <c r="H58" s="25">
        <f t="shared" si="0"/>
        <v>853.7</v>
      </c>
      <c r="I58" s="56"/>
    </row>
    <row r="59" spans="1:9" x14ac:dyDescent="0.25">
      <c r="A59" s="49">
        <v>45</v>
      </c>
      <c r="B59" s="22" t="s">
        <v>35</v>
      </c>
      <c r="C59" s="23" t="s">
        <v>15</v>
      </c>
      <c r="D59" s="17">
        <v>42808</v>
      </c>
      <c r="E59" s="25">
        <v>390.4</v>
      </c>
      <c r="F59" s="38">
        <v>390.4</v>
      </c>
      <c r="G59" s="38"/>
      <c r="H59" s="25">
        <f t="shared" si="0"/>
        <v>0</v>
      </c>
      <c r="I59" s="56"/>
    </row>
    <row r="60" spans="1:9" x14ac:dyDescent="0.25">
      <c r="A60" s="49">
        <v>46</v>
      </c>
      <c r="B60" s="22" t="s">
        <v>35</v>
      </c>
      <c r="C60" s="23" t="s">
        <v>15</v>
      </c>
      <c r="D60" s="17">
        <v>42821</v>
      </c>
      <c r="E60" s="25">
        <v>1531.1</v>
      </c>
      <c r="F60" s="38">
        <v>220</v>
      </c>
      <c r="G60" s="38"/>
      <c r="H60" s="25">
        <f t="shared" si="0"/>
        <v>1311.1</v>
      </c>
      <c r="I60" s="56"/>
    </row>
    <row r="61" spans="1:9" x14ac:dyDescent="0.25">
      <c r="A61" s="49">
        <v>47</v>
      </c>
      <c r="B61" s="22" t="s">
        <v>35</v>
      </c>
      <c r="C61" s="23" t="s">
        <v>15</v>
      </c>
      <c r="D61" s="17">
        <v>42843</v>
      </c>
      <c r="E61" s="25">
        <v>280</v>
      </c>
      <c r="F61" s="38">
        <v>280</v>
      </c>
      <c r="G61" s="38"/>
      <c r="H61" s="25">
        <f t="shared" si="0"/>
        <v>0</v>
      </c>
      <c r="I61" s="56"/>
    </row>
    <row r="62" spans="1:9" x14ac:dyDescent="0.25">
      <c r="A62" s="64"/>
      <c r="B62" s="33" t="s">
        <v>35</v>
      </c>
      <c r="C62" s="34" t="s">
        <v>15</v>
      </c>
      <c r="D62" s="35">
        <v>42850</v>
      </c>
      <c r="E62" s="36">
        <v>739.34</v>
      </c>
      <c r="F62" s="38"/>
      <c r="G62" s="38"/>
      <c r="H62" s="25">
        <f t="shared" si="0"/>
        <v>739.34</v>
      </c>
      <c r="I62" s="56"/>
    </row>
    <row r="63" spans="1:9" x14ac:dyDescent="0.25">
      <c r="A63" s="49">
        <v>48</v>
      </c>
      <c r="B63" s="22" t="s">
        <v>38</v>
      </c>
      <c r="C63" s="23" t="s">
        <v>15</v>
      </c>
      <c r="D63" s="17">
        <v>42808</v>
      </c>
      <c r="E63" s="25">
        <v>1061.8900000000001</v>
      </c>
      <c r="F63" s="38">
        <v>1061.8900000000001</v>
      </c>
      <c r="G63" s="38"/>
      <c r="H63" s="25">
        <f t="shared" si="0"/>
        <v>0</v>
      </c>
      <c r="I63" s="56"/>
    </row>
    <row r="64" spans="1:9" x14ac:dyDescent="0.25">
      <c r="A64" s="49">
        <v>49</v>
      </c>
      <c r="B64" s="22" t="s">
        <v>38</v>
      </c>
      <c r="C64" s="23" t="s">
        <v>15</v>
      </c>
      <c r="D64" s="17">
        <v>42822</v>
      </c>
      <c r="E64" s="25">
        <v>596.67999999999995</v>
      </c>
      <c r="F64" s="38"/>
      <c r="G64" s="38"/>
      <c r="H64" s="25">
        <f t="shared" si="0"/>
        <v>596.67999999999995</v>
      </c>
      <c r="I64" s="56"/>
    </row>
    <row r="65" spans="1:9" x14ac:dyDescent="0.25">
      <c r="A65" s="49">
        <v>50</v>
      </c>
      <c r="B65" s="22" t="s">
        <v>38</v>
      </c>
      <c r="C65" s="23" t="s">
        <v>15</v>
      </c>
      <c r="D65" s="17">
        <v>42843</v>
      </c>
      <c r="E65" s="25">
        <v>882.4</v>
      </c>
      <c r="F65" s="38"/>
      <c r="G65" s="38"/>
      <c r="H65" s="25">
        <f t="shared" si="0"/>
        <v>882.4</v>
      </c>
      <c r="I65" s="56"/>
    </row>
    <row r="66" spans="1:9" x14ac:dyDescent="0.25">
      <c r="A66" s="64"/>
      <c r="B66" s="33" t="s">
        <v>38</v>
      </c>
      <c r="C66" s="34" t="s">
        <v>15</v>
      </c>
      <c r="D66" s="35">
        <v>42850</v>
      </c>
      <c r="E66" s="36">
        <v>766.2</v>
      </c>
      <c r="F66" s="38"/>
      <c r="G66" s="38"/>
      <c r="H66" s="25">
        <f t="shared" si="0"/>
        <v>766.2</v>
      </c>
      <c r="I66" s="56"/>
    </row>
    <row r="67" spans="1:9" x14ac:dyDescent="0.25">
      <c r="A67" s="49">
        <v>51</v>
      </c>
      <c r="B67" s="22" t="s">
        <v>39</v>
      </c>
      <c r="C67" s="23" t="s">
        <v>15</v>
      </c>
      <c r="D67" s="17">
        <v>42828</v>
      </c>
      <c r="E67" s="25">
        <v>772.8</v>
      </c>
      <c r="F67" s="38"/>
      <c r="G67" s="38"/>
      <c r="H67" s="25">
        <f t="shared" si="0"/>
        <v>772.8</v>
      </c>
      <c r="I67" s="56"/>
    </row>
    <row r="68" spans="1:9" x14ac:dyDescent="0.25">
      <c r="A68" s="49">
        <v>52</v>
      </c>
      <c r="B68" s="22" t="s">
        <v>39</v>
      </c>
      <c r="C68" s="23" t="s">
        <v>15</v>
      </c>
      <c r="D68" s="17" t="s">
        <v>147</v>
      </c>
      <c r="E68" s="25">
        <v>660</v>
      </c>
      <c r="F68" s="38"/>
      <c r="G68" s="38"/>
      <c r="H68" s="25">
        <f t="shared" si="0"/>
        <v>660</v>
      </c>
      <c r="I68" s="56"/>
    </row>
    <row r="69" spans="1:9" x14ac:dyDescent="0.25">
      <c r="A69" s="49">
        <v>53</v>
      </c>
      <c r="B69" s="22" t="s">
        <v>40</v>
      </c>
      <c r="C69" s="23" t="s">
        <v>15</v>
      </c>
      <c r="D69" s="17">
        <v>42842</v>
      </c>
      <c r="E69" s="25">
        <v>808.55</v>
      </c>
      <c r="F69" s="38">
        <v>808.55</v>
      </c>
      <c r="G69" s="38"/>
      <c r="H69" s="25">
        <f t="shared" si="0"/>
        <v>0</v>
      </c>
      <c r="I69" s="56"/>
    </row>
    <row r="70" spans="1:9" x14ac:dyDescent="0.25">
      <c r="A70" s="64"/>
      <c r="B70" s="33" t="s">
        <v>40</v>
      </c>
      <c r="C70" s="34" t="s">
        <v>15</v>
      </c>
      <c r="D70" s="35">
        <v>42849</v>
      </c>
      <c r="E70" s="36">
        <v>1957.2</v>
      </c>
      <c r="F70" s="38"/>
      <c r="G70" s="38"/>
      <c r="H70" s="25">
        <f t="shared" ref="H70:H124" si="1">E70-F70-G70</f>
        <v>1957.2</v>
      </c>
      <c r="I70" s="56"/>
    </row>
    <row r="71" spans="1:9" x14ac:dyDescent="0.25">
      <c r="A71" s="49">
        <v>55</v>
      </c>
      <c r="B71" s="22" t="s">
        <v>97</v>
      </c>
      <c r="C71" s="23" t="s">
        <v>15</v>
      </c>
      <c r="D71" s="17">
        <v>42843</v>
      </c>
      <c r="E71" s="25">
        <v>481.5</v>
      </c>
      <c r="F71" s="38">
        <v>481.5</v>
      </c>
      <c r="G71" s="38"/>
      <c r="H71" s="25">
        <f t="shared" si="1"/>
        <v>0</v>
      </c>
      <c r="I71" s="56"/>
    </row>
    <row r="72" spans="1:9" x14ac:dyDescent="0.25">
      <c r="A72" s="64"/>
      <c r="B72" s="33" t="s">
        <v>97</v>
      </c>
      <c r="C72" s="34" t="s">
        <v>15</v>
      </c>
      <c r="D72" s="35">
        <v>42850</v>
      </c>
      <c r="E72" s="36">
        <v>378</v>
      </c>
      <c r="F72" s="38"/>
      <c r="G72" s="38"/>
      <c r="H72" s="25">
        <f t="shared" si="1"/>
        <v>378</v>
      </c>
      <c r="I72" s="56"/>
    </row>
    <row r="73" spans="1:9" x14ac:dyDescent="0.25">
      <c r="A73" s="49">
        <v>56</v>
      </c>
      <c r="B73" s="22" t="s">
        <v>31</v>
      </c>
      <c r="C73" s="23" t="s">
        <v>15</v>
      </c>
      <c r="D73" s="17">
        <v>42836</v>
      </c>
      <c r="E73" s="25">
        <v>425.1</v>
      </c>
      <c r="F73" s="38">
        <v>425.1</v>
      </c>
      <c r="G73" s="38"/>
      <c r="H73" s="25">
        <f t="shared" si="1"/>
        <v>0</v>
      </c>
      <c r="I73" s="56"/>
    </row>
    <row r="74" spans="1:9" x14ac:dyDescent="0.25">
      <c r="A74" s="64"/>
      <c r="B74" s="33" t="s">
        <v>31</v>
      </c>
      <c r="C74" s="34" t="s">
        <v>15</v>
      </c>
      <c r="D74" s="35">
        <v>42849</v>
      </c>
      <c r="E74" s="36">
        <v>896.85</v>
      </c>
      <c r="F74" s="38"/>
      <c r="G74" s="38"/>
      <c r="H74" s="25">
        <f t="shared" si="1"/>
        <v>896.85</v>
      </c>
      <c r="I74" s="56"/>
    </row>
    <row r="75" spans="1:9" x14ac:dyDescent="0.25">
      <c r="A75" s="49">
        <v>57</v>
      </c>
      <c r="B75" s="22" t="s">
        <v>74</v>
      </c>
      <c r="C75" s="23" t="s">
        <v>15</v>
      </c>
      <c r="D75" s="17">
        <v>42844</v>
      </c>
      <c r="E75" s="25">
        <v>1168.7</v>
      </c>
      <c r="F75" s="38">
        <v>1168.7</v>
      </c>
      <c r="G75" s="38"/>
      <c r="H75" s="25">
        <f t="shared" si="1"/>
        <v>0</v>
      </c>
      <c r="I75" s="56"/>
    </row>
    <row r="76" spans="1:9" x14ac:dyDescent="0.25">
      <c r="A76" s="49">
        <v>58</v>
      </c>
      <c r="B76" s="22" t="s">
        <v>143</v>
      </c>
      <c r="C76" s="23" t="s">
        <v>15</v>
      </c>
      <c r="D76" s="17">
        <v>42842</v>
      </c>
      <c r="E76" s="25">
        <v>326.7</v>
      </c>
      <c r="F76" s="38">
        <v>326.7</v>
      </c>
      <c r="G76" s="38"/>
      <c r="H76" s="25">
        <f t="shared" si="1"/>
        <v>0</v>
      </c>
      <c r="I76" s="56"/>
    </row>
    <row r="77" spans="1:9" x14ac:dyDescent="0.25">
      <c r="A77" s="64"/>
      <c r="B77" s="33" t="s">
        <v>143</v>
      </c>
      <c r="C77" s="34" t="s">
        <v>15</v>
      </c>
      <c r="D77" s="35">
        <v>42849</v>
      </c>
      <c r="E77" s="36">
        <v>788.04</v>
      </c>
      <c r="F77" s="38"/>
      <c r="G77" s="38"/>
      <c r="H77" s="25">
        <f t="shared" si="1"/>
        <v>788.04</v>
      </c>
      <c r="I77" s="56"/>
    </row>
    <row r="78" spans="1:9" x14ac:dyDescent="0.25">
      <c r="A78" s="49">
        <v>59</v>
      </c>
      <c r="B78" s="22" t="s">
        <v>81</v>
      </c>
      <c r="C78" s="23" t="s">
        <v>15</v>
      </c>
      <c r="D78" s="17">
        <v>42842</v>
      </c>
      <c r="E78" s="25">
        <v>101.2</v>
      </c>
      <c r="F78" s="38">
        <v>101.2</v>
      </c>
      <c r="G78" s="38"/>
      <c r="H78" s="25">
        <f t="shared" si="1"/>
        <v>0</v>
      </c>
      <c r="I78" s="56"/>
    </row>
    <row r="79" spans="1:9" x14ac:dyDescent="0.25">
      <c r="A79" s="49">
        <v>60</v>
      </c>
      <c r="B79" s="22" t="s">
        <v>81</v>
      </c>
      <c r="C79" s="23" t="s">
        <v>15</v>
      </c>
      <c r="D79" s="17">
        <v>42849</v>
      </c>
      <c r="E79" s="25">
        <v>484.62</v>
      </c>
      <c r="F79" s="38"/>
      <c r="G79" s="38"/>
      <c r="H79" s="25">
        <f t="shared" si="1"/>
        <v>484.62</v>
      </c>
      <c r="I79" s="56"/>
    </row>
    <row r="80" spans="1:9" x14ac:dyDescent="0.25">
      <c r="A80" s="49">
        <v>61</v>
      </c>
      <c r="B80" s="22" t="s">
        <v>32</v>
      </c>
      <c r="C80" s="23" t="s">
        <v>15</v>
      </c>
      <c r="D80" s="17">
        <v>42842</v>
      </c>
      <c r="E80" s="25">
        <v>655.92</v>
      </c>
      <c r="F80" s="38">
        <v>655.92</v>
      </c>
      <c r="G80" s="38"/>
      <c r="H80" s="25">
        <f t="shared" si="1"/>
        <v>0</v>
      </c>
      <c r="I80" s="56"/>
    </row>
    <row r="81" spans="1:9" x14ac:dyDescent="0.25">
      <c r="A81" s="64"/>
      <c r="B81" s="33" t="s">
        <v>32</v>
      </c>
      <c r="C81" s="34" t="s">
        <v>15</v>
      </c>
      <c r="D81" s="35">
        <v>42849</v>
      </c>
      <c r="E81" s="36">
        <v>237.3</v>
      </c>
      <c r="F81" s="38"/>
      <c r="G81" s="38"/>
      <c r="H81" s="25">
        <f t="shared" si="1"/>
        <v>237.3</v>
      </c>
      <c r="I81" s="56"/>
    </row>
    <row r="82" spans="1:9" x14ac:dyDescent="0.25">
      <c r="A82" s="49">
        <v>62</v>
      </c>
      <c r="B82" s="22" t="s">
        <v>30</v>
      </c>
      <c r="C82" s="23" t="s">
        <v>15</v>
      </c>
      <c r="D82" s="17">
        <v>42821</v>
      </c>
      <c r="E82" s="25">
        <v>1000.0000000000002</v>
      </c>
      <c r="F82" s="38">
        <v>1000</v>
      </c>
      <c r="G82" s="38"/>
      <c r="H82" s="25">
        <f t="shared" si="1"/>
        <v>2.2737367544323206E-13</v>
      </c>
      <c r="I82" s="56"/>
    </row>
    <row r="83" spans="1:9" x14ac:dyDescent="0.25">
      <c r="A83" s="64"/>
      <c r="B83" s="33" t="s">
        <v>30</v>
      </c>
      <c r="C83" s="34" t="s">
        <v>15</v>
      </c>
      <c r="D83" s="35">
        <v>42849</v>
      </c>
      <c r="E83" s="36">
        <v>3018.9</v>
      </c>
      <c r="F83" s="38"/>
      <c r="G83" s="38"/>
      <c r="H83" s="25">
        <f t="shared" si="1"/>
        <v>3018.9</v>
      </c>
      <c r="I83" s="56"/>
    </row>
    <row r="84" spans="1:9" x14ac:dyDescent="0.25">
      <c r="A84" s="49">
        <v>63</v>
      </c>
      <c r="B84" s="22" t="s">
        <v>139</v>
      </c>
      <c r="C84" s="23" t="s">
        <v>15</v>
      </c>
      <c r="D84" s="17">
        <v>42844</v>
      </c>
      <c r="E84" s="25">
        <v>1323.9</v>
      </c>
      <c r="F84" s="38">
        <v>700</v>
      </c>
      <c r="G84" s="38"/>
      <c r="H84" s="25">
        <f t="shared" si="1"/>
        <v>623.90000000000009</v>
      </c>
      <c r="I84" s="56"/>
    </row>
    <row r="85" spans="1:9" x14ac:dyDescent="0.25">
      <c r="A85" s="49">
        <v>64</v>
      </c>
      <c r="B85" s="22" t="s">
        <v>80</v>
      </c>
      <c r="C85" s="23" t="s">
        <v>15</v>
      </c>
      <c r="D85" s="17">
        <v>42842</v>
      </c>
      <c r="E85" s="25">
        <v>857.2</v>
      </c>
      <c r="F85" s="38">
        <v>857.2</v>
      </c>
      <c r="G85" s="38"/>
      <c r="H85" s="25">
        <f t="shared" si="1"/>
        <v>0</v>
      </c>
      <c r="I85" s="56"/>
    </row>
    <row r="86" spans="1:9" x14ac:dyDescent="0.25">
      <c r="A86" s="49">
        <v>65</v>
      </c>
      <c r="B86" s="22" t="s">
        <v>27</v>
      </c>
      <c r="C86" s="23" t="s">
        <v>15</v>
      </c>
      <c r="D86" s="17">
        <v>42844</v>
      </c>
      <c r="E86" s="25">
        <v>844.66</v>
      </c>
      <c r="F86" s="38">
        <v>350</v>
      </c>
      <c r="G86" s="38"/>
      <c r="H86" s="25">
        <f t="shared" si="1"/>
        <v>494.65999999999997</v>
      </c>
      <c r="I86" s="56"/>
    </row>
    <row r="87" spans="1:9" x14ac:dyDescent="0.25">
      <c r="A87" s="64"/>
      <c r="B87" s="33" t="s">
        <v>27</v>
      </c>
      <c r="C87" s="34" t="s">
        <v>15</v>
      </c>
      <c r="D87" s="35">
        <v>42851</v>
      </c>
      <c r="E87" s="36">
        <v>794.82</v>
      </c>
      <c r="F87" s="38"/>
      <c r="G87" s="38"/>
      <c r="H87" s="25">
        <f t="shared" si="1"/>
        <v>794.82</v>
      </c>
      <c r="I87" s="56"/>
    </row>
    <row r="88" spans="1:9" x14ac:dyDescent="0.25">
      <c r="A88" s="64"/>
      <c r="B88" s="33" t="s">
        <v>90</v>
      </c>
      <c r="C88" s="34" t="s">
        <v>15</v>
      </c>
      <c r="D88" s="35">
        <v>42851</v>
      </c>
      <c r="E88" s="36">
        <v>521.20000000000005</v>
      </c>
      <c r="F88" s="38"/>
      <c r="G88" s="38"/>
      <c r="H88" s="25">
        <f t="shared" si="1"/>
        <v>521.20000000000005</v>
      </c>
      <c r="I88" s="56"/>
    </row>
    <row r="89" spans="1:9" x14ac:dyDescent="0.25">
      <c r="A89" s="64"/>
      <c r="B89" s="33" t="s">
        <v>125</v>
      </c>
      <c r="C89" s="34" t="s">
        <v>15</v>
      </c>
      <c r="D89" s="35">
        <v>42850</v>
      </c>
      <c r="E89" s="36">
        <v>424.4</v>
      </c>
      <c r="F89" s="38"/>
      <c r="G89" s="38"/>
      <c r="H89" s="25">
        <f t="shared" si="1"/>
        <v>424.4</v>
      </c>
      <c r="I89" s="56"/>
    </row>
    <row r="90" spans="1:9" x14ac:dyDescent="0.25">
      <c r="A90" s="49">
        <v>66</v>
      </c>
      <c r="B90" s="22" t="s">
        <v>43</v>
      </c>
      <c r="C90" s="23" t="s">
        <v>44</v>
      </c>
      <c r="D90" s="17"/>
      <c r="E90" s="25">
        <v>2550</v>
      </c>
      <c r="F90" s="38"/>
      <c r="G90" s="38"/>
      <c r="H90" s="25">
        <f t="shared" si="1"/>
        <v>2550</v>
      </c>
      <c r="I90" s="54"/>
    </row>
    <row r="91" spans="1:9" x14ac:dyDescent="0.25">
      <c r="A91" s="49">
        <v>67</v>
      </c>
      <c r="B91" s="22" t="s">
        <v>45</v>
      </c>
      <c r="C91" s="23" t="s">
        <v>44</v>
      </c>
      <c r="D91" s="17">
        <v>42818</v>
      </c>
      <c r="E91" s="25">
        <v>1271.3</v>
      </c>
      <c r="F91" s="38">
        <v>738.8</v>
      </c>
      <c r="G91" s="38"/>
      <c r="H91" s="25">
        <f t="shared" si="1"/>
        <v>532.5</v>
      </c>
      <c r="I91" s="54"/>
    </row>
    <row r="92" spans="1:9" x14ac:dyDescent="0.25">
      <c r="A92" s="49">
        <v>68</v>
      </c>
      <c r="B92" s="22" t="s">
        <v>45</v>
      </c>
      <c r="C92" s="23" t="s">
        <v>44</v>
      </c>
      <c r="D92" s="17">
        <v>42832</v>
      </c>
      <c r="E92" s="25">
        <v>261.00000000000006</v>
      </c>
      <c r="F92" s="38">
        <v>261</v>
      </c>
      <c r="G92" s="38"/>
      <c r="H92" s="25">
        <f t="shared" si="1"/>
        <v>5.6843418860808015E-14</v>
      </c>
      <c r="I92" s="54"/>
    </row>
    <row r="93" spans="1:9" x14ac:dyDescent="0.25">
      <c r="A93" s="49">
        <v>69</v>
      </c>
      <c r="B93" s="22" t="s">
        <v>45</v>
      </c>
      <c r="C93" s="23" t="s">
        <v>44</v>
      </c>
      <c r="D93" s="17">
        <v>42846</v>
      </c>
      <c r="E93" s="25">
        <v>1577.6</v>
      </c>
      <c r="F93" s="38"/>
      <c r="G93" s="38"/>
      <c r="H93" s="25">
        <f t="shared" si="1"/>
        <v>1577.6</v>
      </c>
      <c r="I93" s="54"/>
    </row>
    <row r="94" spans="1:9" x14ac:dyDescent="0.25">
      <c r="A94" s="64"/>
      <c r="B94" s="33" t="s">
        <v>45</v>
      </c>
      <c r="C94" s="34" t="s">
        <v>44</v>
      </c>
      <c r="D94" s="35">
        <v>42853</v>
      </c>
      <c r="E94" s="36">
        <v>833.6</v>
      </c>
      <c r="F94" s="38"/>
      <c r="G94" s="38"/>
      <c r="H94" s="25">
        <f t="shared" si="1"/>
        <v>833.6</v>
      </c>
      <c r="I94" s="54"/>
    </row>
    <row r="95" spans="1:9" x14ac:dyDescent="0.25">
      <c r="A95" s="49">
        <v>70</v>
      </c>
      <c r="B95" s="22" t="s">
        <v>49</v>
      </c>
      <c r="C95" s="23" t="s">
        <v>44</v>
      </c>
      <c r="D95" s="17">
        <v>42839</v>
      </c>
      <c r="E95" s="25">
        <v>1202.9000000000001</v>
      </c>
      <c r="F95" s="38">
        <v>400</v>
      </c>
      <c r="G95" s="38"/>
      <c r="H95" s="25">
        <f t="shared" si="1"/>
        <v>802.90000000000009</v>
      </c>
      <c r="I95" s="54"/>
    </row>
    <row r="96" spans="1:9" x14ac:dyDescent="0.25">
      <c r="A96" s="49">
        <v>71</v>
      </c>
      <c r="B96" s="22" t="s">
        <v>46</v>
      </c>
      <c r="C96" s="23" t="s">
        <v>44</v>
      </c>
      <c r="D96" s="17">
        <v>42825</v>
      </c>
      <c r="E96" s="25">
        <v>2156.11</v>
      </c>
      <c r="F96" s="38"/>
      <c r="G96" s="38"/>
      <c r="H96" s="25">
        <f t="shared" si="1"/>
        <v>2156.11</v>
      </c>
      <c r="I96" s="54"/>
    </row>
    <row r="97" spans="1:9" x14ac:dyDescent="0.25">
      <c r="A97" s="49">
        <v>72</v>
      </c>
      <c r="B97" s="22" t="s">
        <v>47</v>
      </c>
      <c r="C97" s="23" t="s">
        <v>44</v>
      </c>
      <c r="D97" s="17">
        <v>42804</v>
      </c>
      <c r="E97" s="25">
        <v>6525.7</v>
      </c>
      <c r="F97" s="38">
        <v>4000</v>
      </c>
      <c r="G97" s="38"/>
      <c r="H97" s="25">
        <f t="shared" si="1"/>
        <v>2525.6999999999998</v>
      </c>
      <c r="I97" s="54"/>
    </row>
    <row r="98" spans="1:9" x14ac:dyDescent="0.25">
      <c r="A98" s="49">
        <v>73</v>
      </c>
      <c r="B98" s="22" t="s">
        <v>47</v>
      </c>
      <c r="C98" s="23" t="s">
        <v>44</v>
      </c>
      <c r="D98" s="17">
        <v>42825</v>
      </c>
      <c r="E98" s="25">
        <v>6804.76</v>
      </c>
      <c r="F98" s="38"/>
      <c r="G98" s="38"/>
      <c r="H98" s="25">
        <f t="shared" si="1"/>
        <v>6804.76</v>
      </c>
      <c r="I98" s="54"/>
    </row>
    <row r="99" spans="1:9" x14ac:dyDescent="0.25">
      <c r="A99" s="49">
        <v>74</v>
      </c>
      <c r="B99" s="22" t="s">
        <v>47</v>
      </c>
      <c r="C99" s="23" t="s">
        <v>44</v>
      </c>
      <c r="D99" s="17">
        <v>42839</v>
      </c>
      <c r="E99" s="25">
        <v>3781.5</v>
      </c>
      <c r="F99" s="38"/>
      <c r="G99" s="38"/>
      <c r="H99" s="25">
        <f t="shared" si="1"/>
        <v>3781.5</v>
      </c>
      <c r="I99" s="54"/>
    </row>
    <row r="100" spans="1:9" x14ac:dyDescent="0.25">
      <c r="A100" s="49">
        <v>75</v>
      </c>
      <c r="B100" s="22" t="s">
        <v>47</v>
      </c>
      <c r="C100" s="23" t="s">
        <v>44</v>
      </c>
      <c r="D100" s="17">
        <v>42846</v>
      </c>
      <c r="E100" s="25">
        <v>3775.32</v>
      </c>
      <c r="F100" s="38"/>
      <c r="G100" s="38"/>
      <c r="H100" s="25">
        <f t="shared" si="1"/>
        <v>3775.32</v>
      </c>
      <c r="I100" s="54"/>
    </row>
    <row r="101" spans="1:9" x14ac:dyDescent="0.25">
      <c r="A101" s="64"/>
      <c r="B101" s="33" t="s">
        <v>47</v>
      </c>
      <c r="C101" s="34" t="s">
        <v>44</v>
      </c>
      <c r="D101" s="35">
        <v>42853</v>
      </c>
      <c r="E101" s="36">
        <v>3420.93</v>
      </c>
      <c r="F101" s="38"/>
      <c r="G101" s="38"/>
      <c r="H101" s="25">
        <f t="shared" si="1"/>
        <v>3420.93</v>
      </c>
      <c r="I101" s="54"/>
    </row>
    <row r="102" spans="1:9" x14ac:dyDescent="0.25">
      <c r="A102" s="49">
        <v>76</v>
      </c>
      <c r="B102" s="22" t="s">
        <v>48</v>
      </c>
      <c r="C102" s="23" t="s">
        <v>44</v>
      </c>
      <c r="D102" s="17">
        <v>42817</v>
      </c>
      <c r="E102" s="25">
        <v>1000</v>
      </c>
      <c r="F102" s="38">
        <v>1000</v>
      </c>
      <c r="G102" s="38"/>
      <c r="H102" s="25">
        <f t="shared" si="1"/>
        <v>0</v>
      </c>
      <c r="I102" s="54"/>
    </row>
    <row r="103" spans="1:9" x14ac:dyDescent="0.25">
      <c r="A103" s="49">
        <v>77</v>
      </c>
      <c r="B103" s="22" t="s">
        <v>48</v>
      </c>
      <c r="C103" s="23" t="s">
        <v>44</v>
      </c>
      <c r="D103" s="17">
        <v>42838</v>
      </c>
      <c r="E103" s="25">
        <v>2587.04</v>
      </c>
      <c r="F103" s="38">
        <v>387.04</v>
      </c>
      <c r="G103" s="38"/>
      <c r="H103" s="25">
        <f t="shared" si="1"/>
        <v>2200</v>
      </c>
      <c r="I103" s="54"/>
    </row>
    <row r="104" spans="1:9" x14ac:dyDescent="0.25">
      <c r="A104" s="64"/>
      <c r="B104" s="33" t="s">
        <v>48</v>
      </c>
      <c r="C104" s="34" t="s">
        <v>44</v>
      </c>
      <c r="D104" s="35">
        <v>42852</v>
      </c>
      <c r="E104" s="36">
        <v>1927.18</v>
      </c>
      <c r="F104" s="38"/>
      <c r="G104" s="38"/>
      <c r="H104" s="25">
        <f t="shared" si="1"/>
        <v>1927.18</v>
      </c>
      <c r="I104" s="54"/>
    </row>
    <row r="105" spans="1:9" x14ac:dyDescent="0.25">
      <c r="A105" s="49">
        <v>78</v>
      </c>
      <c r="B105" s="22" t="s">
        <v>50</v>
      </c>
      <c r="C105" s="23" t="s">
        <v>44</v>
      </c>
      <c r="D105" s="17">
        <v>42838</v>
      </c>
      <c r="E105" s="25">
        <v>350</v>
      </c>
      <c r="F105" s="38">
        <v>60</v>
      </c>
      <c r="G105" s="38"/>
      <c r="H105" s="25">
        <f t="shared" si="1"/>
        <v>290</v>
      </c>
      <c r="I105" s="54"/>
    </row>
    <row r="106" spans="1:9" x14ac:dyDescent="0.25">
      <c r="A106" s="49">
        <v>79</v>
      </c>
      <c r="B106" s="22" t="s">
        <v>50</v>
      </c>
      <c r="C106" s="23" t="s">
        <v>44</v>
      </c>
      <c r="D106" s="17">
        <v>42845</v>
      </c>
      <c r="E106" s="25">
        <v>321.8</v>
      </c>
      <c r="F106" s="38"/>
      <c r="G106" s="38"/>
      <c r="H106" s="25">
        <f t="shared" si="1"/>
        <v>321.8</v>
      </c>
      <c r="I106" s="54"/>
    </row>
    <row r="107" spans="1:9" x14ac:dyDescent="0.25">
      <c r="A107" s="49">
        <v>80</v>
      </c>
      <c r="B107" s="22" t="s">
        <v>56</v>
      </c>
      <c r="C107" s="23" t="s">
        <v>44</v>
      </c>
      <c r="D107" s="17">
        <v>42782</v>
      </c>
      <c r="E107" s="25">
        <v>2104.1999999999998</v>
      </c>
      <c r="F107" s="38">
        <v>2104.1999999999998</v>
      </c>
      <c r="G107" s="38"/>
      <c r="H107" s="25">
        <f t="shared" si="1"/>
        <v>0</v>
      </c>
      <c r="I107" s="54"/>
    </row>
    <row r="108" spans="1:9" x14ac:dyDescent="0.25">
      <c r="A108" s="49">
        <v>81</v>
      </c>
      <c r="B108" s="22" t="s">
        <v>57</v>
      </c>
      <c r="C108" s="23" t="s">
        <v>44</v>
      </c>
      <c r="D108" s="17">
        <v>42845</v>
      </c>
      <c r="E108" s="25">
        <v>1452.84</v>
      </c>
      <c r="F108" s="38">
        <v>1452.84</v>
      </c>
      <c r="G108" s="38"/>
      <c r="H108" s="25">
        <f t="shared" si="1"/>
        <v>0</v>
      </c>
      <c r="I108" s="54"/>
    </row>
    <row r="109" spans="1:9" x14ac:dyDescent="0.25">
      <c r="A109" s="64"/>
      <c r="B109" s="33" t="s">
        <v>57</v>
      </c>
      <c r="C109" s="34" t="s">
        <v>44</v>
      </c>
      <c r="D109" s="35">
        <v>42852</v>
      </c>
      <c r="E109" s="36">
        <v>229</v>
      </c>
      <c r="F109" s="38"/>
      <c r="G109" s="38"/>
      <c r="H109" s="25">
        <f t="shared" si="1"/>
        <v>229</v>
      </c>
      <c r="I109" s="54"/>
    </row>
    <row r="110" spans="1:9" x14ac:dyDescent="0.25">
      <c r="A110" s="49">
        <v>82</v>
      </c>
      <c r="B110" s="22" t="s">
        <v>98</v>
      </c>
      <c r="C110" s="23" t="s">
        <v>44</v>
      </c>
      <c r="D110" s="17">
        <v>42846</v>
      </c>
      <c r="E110" s="25">
        <v>412.8</v>
      </c>
      <c r="F110" s="38">
        <v>412.8</v>
      </c>
      <c r="G110" s="38"/>
      <c r="H110" s="25">
        <f t="shared" si="1"/>
        <v>0</v>
      </c>
      <c r="I110" s="56"/>
    </row>
    <row r="111" spans="1:9" x14ac:dyDescent="0.25">
      <c r="A111" s="64"/>
      <c r="B111" s="33" t="s">
        <v>98</v>
      </c>
      <c r="C111" s="34" t="s">
        <v>44</v>
      </c>
      <c r="D111" s="35">
        <v>42853</v>
      </c>
      <c r="E111" s="36">
        <v>919.2</v>
      </c>
      <c r="F111" s="38"/>
      <c r="G111" s="38"/>
      <c r="H111" s="25">
        <f t="shared" si="1"/>
        <v>919.2</v>
      </c>
      <c r="I111" s="56"/>
    </row>
    <row r="112" spans="1:9" x14ac:dyDescent="0.25">
      <c r="A112" s="49">
        <v>83</v>
      </c>
      <c r="B112" s="22" t="s">
        <v>99</v>
      </c>
      <c r="C112" s="23" t="s">
        <v>44</v>
      </c>
      <c r="D112" s="17">
        <v>42838</v>
      </c>
      <c r="E112" s="25">
        <v>643.1</v>
      </c>
      <c r="F112" s="38">
        <v>643.1</v>
      </c>
      <c r="G112" s="38"/>
      <c r="H112" s="25">
        <f t="shared" si="1"/>
        <v>0</v>
      </c>
      <c r="I112" s="56"/>
    </row>
    <row r="113" spans="1:9" x14ac:dyDescent="0.25">
      <c r="A113" s="49">
        <v>84</v>
      </c>
      <c r="B113" s="22" t="s">
        <v>99</v>
      </c>
      <c r="C113" s="23" t="s">
        <v>44</v>
      </c>
      <c r="D113" s="17">
        <v>42846</v>
      </c>
      <c r="E113" s="25">
        <v>1213.0999999999999</v>
      </c>
      <c r="F113" s="38"/>
      <c r="G113" s="38"/>
      <c r="H113" s="25">
        <f t="shared" si="1"/>
        <v>1213.0999999999999</v>
      </c>
      <c r="I113" s="56"/>
    </row>
    <row r="114" spans="1:9" x14ac:dyDescent="0.25">
      <c r="A114" s="64"/>
      <c r="B114" s="33" t="s">
        <v>99</v>
      </c>
      <c r="C114" s="34" t="s">
        <v>44</v>
      </c>
      <c r="D114" s="35">
        <v>42852</v>
      </c>
      <c r="E114" s="36">
        <v>642.29999999999995</v>
      </c>
      <c r="F114" s="38"/>
      <c r="G114" s="38"/>
      <c r="H114" s="25">
        <f t="shared" si="1"/>
        <v>642.29999999999995</v>
      </c>
      <c r="I114" s="56"/>
    </row>
    <row r="115" spans="1:9" x14ac:dyDescent="0.25">
      <c r="A115" s="49">
        <v>85</v>
      </c>
      <c r="B115" s="22" t="s">
        <v>82</v>
      </c>
      <c r="C115" s="23" t="s">
        <v>44</v>
      </c>
      <c r="D115" s="17">
        <v>42845</v>
      </c>
      <c r="E115" s="25">
        <v>654.02</v>
      </c>
      <c r="F115" s="38">
        <v>654.02</v>
      </c>
      <c r="G115" s="38"/>
      <c r="H115" s="25">
        <f t="shared" si="1"/>
        <v>0</v>
      </c>
      <c r="I115" s="56"/>
    </row>
    <row r="116" spans="1:9" x14ac:dyDescent="0.25">
      <c r="A116" s="64"/>
      <c r="B116" s="33" t="s">
        <v>82</v>
      </c>
      <c r="C116" s="34" t="s">
        <v>44</v>
      </c>
      <c r="D116" s="35">
        <v>42852</v>
      </c>
      <c r="E116" s="36">
        <v>945.12</v>
      </c>
      <c r="F116" s="38"/>
      <c r="G116" s="38"/>
      <c r="H116" s="25">
        <f t="shared" si="1"/>
        <v>945.12</v>
      </c>
      <c r="I116" s="56"/>
    </row>
    <row r="117" spans="1:9" x14ac:dyDescent="0.25">
      <c r="A117" s="49">
        <v>86</v>
      </c>
      <c r="B117" s="22" t="s">
        <v>51</v>
      </c>
      <c r="C117" s="23" t="s">
        <v>44</v>
      </c>
      <c r="D117" s="17">
        <v>42825</v>
      </c>
      <c r="E117" s="25">
        <v>2450.8000000000002</v>
      </c>
      <c r="F117" s="38">
        <v>1000</v>
      </c>
      <c r="G117" s="38"/>
      <c r="H117" s="25">
        <f t="shared" si="1"/>
        <v>1450.8000000000002</v>
      </c>
      <c r="I117" s="56"/>
    </row>
    <row r="118" spans="1:9" x14ac:dyDescent="0.25">
      <c r="A118" s="49">
        <v>87</v>
      </c>
      <c r="B118" s="22" t="s">
        <v>51</v>
      </c>
      <c r="C118" s="23" t="s">
        <v>44</v>
      </c>
      <c r="D118" s="17">
        <v>42846</v>
      </c>
      <c r="E118" s="25">
        <v>1414</v>
      </c>
      <c r="F118" s="38"/>
      <c r="G118" s="38"/>
      <c r="H118" s="25">
        <f t="shared" si="1"/>
        <v>1414</v>
      </c>
      <c r="I118" s="56"/>
    </row>
    <row r="119" spans="1:9" x14ac:dyDescent="0.25">
      <c r="A119" s="49">
        <v>88</v>
      </c>
      <c r="B119" s="22" t="s">
        <v>132</v>
      </c>
      <c r="C119" s="23" t="s">
        <v>44</v>
      </c>
      <c r="D119" s="17">
        <v>42817</v>
      </c>
      <c r="E119" s="25">
        <v>1257.5</v>
      </c>
      <c r="F119" s="38">
        <v>500</v>
      </c>
      <c r="G119" s="38"/>
      <c r="H119" s="25">
        <f t="shared" si="1"/>
        <v>757.5</v>
      </c>
      <c r="I119" s="56"/>
    </row>
    <row r="120" spans="1:9" x14ac:dyDescent="0.25">
      <c r="A120" s="49">
        <v>89</v>
      </c>
      <c r="B120" s="22" t="s">
        <v>60</v>
      </c>
      <c r="C120" s="23" t="s">
        <v>44</v>
      </c>
      <c r="D120" s="17">
        <v>42875</v>
      </c>
      <c r="E120" s="25">
        <v>550.5</v>
      </c>
      <c r="F120" s="38">
        <v>550.5</v>
      </c>
      <c r="G120" s="38"/>
      <c r="H120" s="25">
        <f t="shared" si="1"/>
        <v>0</v>
      </c>
      <c r="I120" s="56"/>
    </row>
    <row r="121" spans="1:9" x14ac:dyDescent="0.25">
      <c r="A121" s="64"/>
      <c r="B121" s="33" t="s">
        <v>60</v>
      </c>
      <c r="C121" s="34" t="s">
        <v>44</v>
      </c>
      <c r="D121" s="35">
        <v>42852</v>
      </c>
      <c r="E121" s="36">
        <v>1407.4</v>
      </c>
      <c r="F121" s="38"/>
      <c r="G121" s="38"/>
      <c r="H121" s="25">
        <f t="shared" si="1"/>
        <v>1407.4</v>
      </c>
      <c r="I121" s="56"/>
    </row>
    <row r="122" spans="1:9" x14ac:dyDescent="0.25">
      <c r="A122" s="64"/>
      <c r="B122" s="33" t="s">
        <v>152</v>
      </c>
      <c r="C122" s="34" t="s">
        <v>44</v>
      </c>
      <c r="D122" s="35">
        <v>42852</v>
      </c>
      <c r="E122" s="36">
        <v>6300</v>
      </c>
      <c r="F122" s="38"/>
      <c r="G122" s="38"/>
      <c r="H122" s="25">
        <f t="shared" si="1"/>
        <v>6300</v>
      </c>
      <c r="I122" s="56"/>
    </row>
    <row r="123" spans="1:9" x14ac:dyDescent="0.25">
      <c r="A123" s="64"/>
      <c r="B123" s="33" t="s">
        <v>153</v>
      </c>
      <c r="C123" s="34" t="s">
        <v>44</v>
      </c>
      <c r="D123" s="35">
        <v>42853</v>
      </c>
      <c r="E123" s="36">
        <v>798.4</v>
      </c>
      <c r="F123" s="38"/>
      <c r="G123" s="38"/>
      <c r="H123" s="25">
        <f t="shared" si="1"/>
        <v>798.4</v>
      </c>
      <c r="I123" s="56"/>
    </row>
    <row r="124" spans="1:9" x14ac:dyDescent="0.25">
      <c r="A124" s="49"/>
      <c r="B124" s="22" t="s">
        <v>39</v>
      </c>
      <c r="C124" s="23"/>
      <c r="D124" s="17"/>
      <c r="E124" s="25">
        <v>416</v>
      </c>
      <c r="F124" s="38">
        <v>416</v>
      </c>
      <c r="G124" s="38"/>
      <c r="H124" s="25">
        <f t="shared" si="1"/>
        <v>0</v>
      </c>
      <c r="I124" s="56"/>
    </row>
    <row r="125" spans="1:9" s="42" customFormat="1" x14ac:dyDescent="0.25">
      <c r="A125" s="57"/>
      <c r="B125" s="78"/>
      <c r="C125" s="78"/>
      <c r="D125" s="78" t="s">
        <v>61</v>
      </c>
      <c r="E125" s="79">
        <f>SUM(E5:E124)</f>
        <v>178792.44999999992</v>
      </c>
      <c r="F125" s="60">
        <f>SUM(F5:F124)</f>
        <v>42063.639999999992</v>
      </c>
      <c r="G125" s="60"/>
      <c r="H125" s="61">
        <f>SUM(H5:H124)</f>
        <v>133510.55999999997</v>
      </c>
      <c r="I125" s="60"/>
    </row>
    <row r="126" spans="1:9" x14ac:dyDescent="0.25">
      <c r="B126" s="68"/>
      <c r="C126" s="68"/>
      <c r="D126" s="68"/>
      <c r="E126" s="68"/>
      <c r="F126" s="71"/>
      <c r="G126" s="71"/>
      <c r="H126" s="68"/>
      <c r="I126" s="80"/>
    </row>
    <row r="127" spans="1:9" x14ac:dyDescent="0.25">
      <c r="B127" s="68" t="s">
        <v>62</v>
      </c>
      <c r="C127" s="80"/>
      <c r="D127" s="80"/>
      <c r="E127" s="80"/>
      <c r="F127" s="71" t="s">
        <v>63</v>
      </c>
      <c r="G127" s="71"/>
      <c r="H127" s="80"/>
      <c r="I127" s="80"/>
    </row>
    <row r="128" spans="1:9" x14ac:dyDescent="0.25">
      <c r="B128" s="81" t="s">
        <v>78</v>
      </c>
      <c r="C128" s="80"/>
      <c r="D128" s="80"/>
      <c r="E128" s="80"/>
      <c r="F128" s="82" t="s">
        <v>14</v>
      </c>
      <c r="G128" s="82"/>
      <c r="H128" s="80"/>
      <c r="I128" s="80"/>
    </row>
    <row r="129" spans="1:9" x14ac:dyDescent="0.25">
      <c r="B129" s="80"/>
      <c r="C129" s="80"/>
      <c r="D129" s="80"/>
      <c r="E129" s="80"/>
      <c r="F129" s="82"/>
      <c r="G129" s="82"/>
      <c r="H129" s="80"/>
      <c r="I129" s="80"/>
    </row>
    <row r="130" spans="1:9" x14ac:dyDescent="0.25">
      <c r="A130" s="45"/>
      <c r="B130" s="80"/>
      <c r="C130" s="80"/>
      <c r="D130" s="80"/>
      <c r="E130" s="80"/>
      <c r="F130" s="82"/>
      <c r="G130" s="82"/>
      <c r="H130" s="80"/>
      <c r="I130" s="80"/>
    </row>
    <row r="131" spans="1:9" x14ac:dyDescent="0.25">
      <c r="A131" s="45"/>
      <c r="I131" s="45"/>
    </row>
    <row r="132" spans="1:9" x14ac:dyDescent="0.25">
      <c r="A132" s="45"/>
      <c r="I132" s="45"/>
    </row>
    <row r="134" spans="1:9" x14ac:dyDescent="0.25">
      <c r="A134" s="45"/>
      <c r="E134" s="42"/>
      <c r="F134" s="44"/>
      <c r="G134" s="44"/>
      <c r="H134" s="42"/>
      <c r="I134" s="63"/>
    </row>
  </sheetData>
  <autoFilter ref="A4:I12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Sayfa &amp;P /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opLeftCell="A12" zoomScaleNormal="100" workbookViewId="0">
      <selection activeCell="E18" sqref="E18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7" width="12" style="44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42847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155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558.26</v>
      </c>
      <c r="F6" s="50">
        <v>558.26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42822</v>
      </c>
      <c r="E7" s="25">
        <v>316.02999999999997</v>
      </c>
      <c r="F7" s="60">
        <v>316.02999999999997</v>
      </c>
      <c r="G7" s="60"/>
      <c r="H7" s="25">
        <f t="shared" si="0"/>
        <v>0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42850</v>
      </c>
      <c r="E8" s="25">
        <v>244.8</v>
      </c>
      <c r="F8" s="60"/>
      <c r="G8" s="60"/>
      <c r="H8" s="25">
        <f t="shared" si="0"/>
        <v>244.8</v>
      </c>
      <c r="I8" s="90"/>
    </row>
    <row r="9" spans="1:9" x14ac:dyDescent="0.25">
      <c r="A9" s="64"/>
      <c r="B9" s="93" t="s">
        <v>16</v>
      </c>
      <c r="C9" s="64" t="s">
        <v>15</v>
      </c>
      <c r="D9" s="94">
        <v>42857</v>
      </c>
      <c r="E9" s="36">
        <v>703.66</v>
      </c>
      <c r="F9" s="60"/>
      <c r="G9" s="60"/>
      <c r="H9" s="25">
        <f t="shared" si="0"/>
        <v>703.66</v>
      </c>
      <c r="I9" s="90"/>
    </row>
    <row r="10" spans="1:9" x14ac:dyDescent="0.25">
      <c r="A10" s="49">
        <v>5</v>
      </c>
      <c r="B10" s="58" t="s">
        <v>17</v>
      </c>
      <c r="C10" s="49" t="s">
        <v>15</v>
      </c>
      <c r="D10" s="89">
        <v>42808</v>
      </c>
      <c r="E10" s="25">
        <v>2832.4</v>
      </c>
      <c r="F10" s="60">
        <v>124</v>
      </c>
      <c r="G10" s="60">
        <v>2708.4</v>
      </c>
      <c r="H10" s="25">
        <f t="shared" si="0"/>
        <v>0</v>
      </c>
      <c r="I10" s="90" t="s">
        <v>121</v>
      </c>
    </row>
    <row r="11" spans="1:9" x14ac:dyDescent="0.25">
      <c r="A11" s="49">
        <v>6</v>
      </c>
      <c r="B11" s="58" t="s">
        <v>17</v>
      </c>
      <c r="C11" s="49" t="s">
        <v>15</v>
      </c>
      <c r="D11" s="89">
        <v>42836</v>
      </c>
      <c r="E11" s="25">
        <v>1970.15</v>
      </c>
      <c r="F11" s="60"/>
      <c r="G11" s="60"/>
      <c r="H11" s="25">
        <f t="shared" si="0"/>
        <v>1970.15</v>
      </c>
      <c r="I11" s="90"/>
    </row>
    <row r="12" spans="1:9" x14ac:dyDescent="0.25">
      <c r="A12" s="49">
        <v>7</v>
      </c>
      <c r="B12" s="58" t="s">
        <v>17</v>
      </c>
      <c r="C12" s="49" t="s">
        <v>15</v>
      </c>
      <c r="D12" s="89">
        <v>42843</v>
      </c>
      <c r="E12" s="25">
        <v>622.78</v>
      </c>
      <c r="F12" s="60"/>
      <c r="G12" s="60"/>
      <c r="H12" s="25">
        <f t="shared" si="0"/>
        <v>622.78</v>
      </c>
      <c r="I12" s="90"/>
    </row>
    <row r="13" spans="1:9" x14ac:dyDescent="0.25">
      <c r="A13" s="49">
        <v>8</v>
      </c>
      <c r="B13" s="58" t="s">
        <v>17</v>
      </c>
      <c r="C13" s="49" t="s">
        <v>15</v>
      </c>
      <c r="D13" s="89">
        <v>42850</v>
      </c>
      <c r="E13" s="25">
        <v>3751.1</v>
      </c>
      <c r="F13" s="60"/>
      <c r="G13" s="60"/>
      <c r="H13" s="25">
        <f t="shared" si="0"/>
        <v>3751.1</v>
      </c>
      <c r="I13" s="90"/>
    </row>
    <row r="14" spans="1:9" x14ac:dyDescent="0.25">
      <c r="A14" s="64"/>
      <c r="B14" s="93" t="s">
        <v>17</v>
      </c>
      <c r="C14" s="64" t="s">
        <v>15</v>
      </c>
      <c r="D14" s="94">
        <v>42857</v>
      </c>
      <c r="E14" s="36">
        <v>1237.9000000000001</v>
      </c>
      <c r="F14" s="60"/>
      <c r="G14" s="60"/>
      <c r="H14" s="25">
        <f t="shared" si="0"/>
        <v>1237.9000000000001</v>
      </c>
      <c r="I14" s="90"/>
    </row>
    <row r="15" spans="1:9" x14ac:dyDescent="0.25">
      <c r="A15" s="49">
        <v>9</v>
      </c>
      <c r="B15" s="58" t="s">
        <v>18</v>
      </c>
      <c r="C15" s="49" t="s">
        <v>15</v>
      </c>
      <c r="D15" s="89">
        <v>42823</v>
      </c>
      <c r="E15" s="25">
        <v>954.9</v>
      </c>
      <c r="F15" s="60">
        <v>954.9</v>
      </c>
      <c r="G15" s="60"/>
      <c r="H15" s="25">
        <f t="shared" si="0"/>
        <v>0</v>
      </c>
      <c r="I15" s="90"/>
    </row>
    <row r="16" spans="1:9" x14ac:dyDescent="0.25">
      <c r="A16" s="49">
        <v>10</v>
      </c>
      <c r="B16" s="58" t="s">
        <v>18</v>
      </c>
      <c r="C16" s="49" t="s">
        <v>15</v>
      </c>
      <c r="D16" s="89">
        <v>42837</v>
      </c>
      <c r="E16" s="25">
        <v>413.4</v>
      </c>
      <c r="F16" s="60"/>
      <c r="G16" s="60"/>
      <c r="H16" s="25">
        <f t="shared" si="0"/>
        <v>413.4</v>
      </c>
      <c r="I16" s="90"/>
    </row>
    <row r="17" spans="1:9" x14ac:dyDescent="0.25">
      <c r="A17" s="49">
        <v>11</v>
      </c>
      <c r="B17" s="58" t="s">
        <v>18</v>
      </c>
      <c r="C17" s="49" t="s">
        <v>15</v>
      </c>
      <c r="D17" s="89">
        <v>42844</v>
      </c>
      <c r="E17" s="25">
        <v>370.4</v>
      </c>
      <c r="F17" s="60"/>
      <c r="G17" s="60"/>
      <c r="H17" s="25">
        <f t="shared" si="0"/>
        <v>370.4</v>
      </c>
      <c r="I17" s="90"/>
    </row>
    <row r="18" spans="1:9" x14ac:dyDescent="0.25">
      <c r="A18" s="49">
        <v>12</v>
      </c>
      <c r="B18" s="58" t="s">
        <v>19</v>
      </c>
      <c r="C18" s="49" t="s">
        <v>15</v>
      </c>
      <c r="D18" s="89">
        <v>42836</v>
      </c>
      <c r="E18" s="25">
        <v>1160</v>
      </c>
      <c r="F18" s="60">
        <v>1160</v>
      </c>
      <c r="G18" s="60"/>
      <c r="H18" s="25">
        <f t="shared" si="0"/>
        <v>0</v>
      </c>
      <c r="I18" s="90"/>
    </row>
    <row r="19" spans="1:9" x14ac:dyDescent="0.25">
      <c r="A19" s="49">
        <v>13</v>
      </c>
      <c r="B19" s="58" t="s">
        <v>19</v>
      </c>
      <c r="C19" s="49" t="s">
        <v>15</v>
      </c>
      <c r="D19" s="89">
        <v>42843</v>
      </c>
      <c r="E19" s="25">
        <v>932.15</v>
      </c>
      <c r="F19" s="60"/>
      <c r="G19" s="60"/>
      <c r="H19" s="25">
        <f t="shared" si="0"/>
        <v>932.15</v>
      </c>
      <c r="I19" s="90"/>
    </row>
    <row r="20" spans="1:9" x14ac:dyDescent="0.25">
      <c r="A20" s="49">
        <v>14</v>
      </c>
      <c r="B20" s="58" t="s">
        <v>19</v>
      </c>
      <c r="C20" s="49" t="s">
        <v>15</v>
      </c>
      <c r="D20" s="89">
        <v>42850</v>
      </c>
      <c r="E20" s="25">
        <v>1512.44</v>
      </c>
      <c r="F20" s="60"/>
      <c r="G20" s="60"/>
      <c r="H20" s="25">
        <f t="shared" si="0"/>
        <v>1512.44</v>
      </c>
      <c r="I20" s="90"/>
    </row>
    <row r="21" spans="1:9" x14ac:dyDescent="0.25">
      <c r="A21" s="64"/>
      <c r="B21" s="93" t="s">
        <v>19</v>
      </c>
      <c r="C21" s="64" t="s">
        <v>15</v>
      </c>
      <c r="D21" s="94">
        <v>42857</v>
      </c>
      <c r="E21" s="36">
        <v>306.77999999999997</v>
      </c>
      <c r="F21" s="60"/>
      <c r="G21" s="60"/>
      <c r="H21" s="25">
        <f t="shared" si="0"/>
        <v>306.77999999999997</v>
      </c>
      <c r="I21" s="90"/>
    </row>
    <row r="22" spans="1:9" x14ac:dyDescent="0.25">
      <c r="A22" s="49">
        <v>15</v>
      </c>
      <c r="B22" s="58" t="s">
        <v>20</v>
      </c>
      <c r="C22" s="49" t="s">
        <v>15</v>
      </c>
      <c r="D22" s="89">
        <v>42828</v>
      </c>
      <c r="E22" s="25">
        <v>1643.6</v>
      </c>
      <c r="F22" s="60">
        <v>1643.6</v>
      </c>
      <c r="G22" s="60"/>
      <c r="H22" s="25">
        <f t="shared" si="0"/>
        <v>0</v>
      </c>
      <c r="I22" s="90"/>
    </row>
    <row r="23" spans="1:9" x14ac:dyDescent="0.25">
      <c r="A23" s="49">
        <v>16</v>
      </c>
      <c r="B23" s="58" t="s">
        <v>20</v>
      </c>
      <c r="C23" s="49" t="s">
        <v>15</v>
      </c>
      <c r="D23" s="89">
        <v>42843</v>
      </c>
      <c r="E23" s="25">
        <v>888.9</v>
      </c>
      <c r="F23" s="60"/>
      <c r="G23" s="60"/>
      <c r="H23" s="25">
        <f t="shared" si="0"/>
        <v>888.9</v>
      </c>
      <c r="I23" s="90"/>
    </row>
    <row r="24" spans="1:9" x14ac:dyDescent="0.25">
      <c r="A24" s="49">
        <v>17</v>
      </c>
      <c r="B24" s="58" t="s">
        <v>20</v>
      </c>
      <c r="C24" s="49" t="s">
        <v>15</v>
      </c>
      <c r="D24" s="89">
        <v>42850</v>
      </c>
      <c r="E24" s="25">
        <v>697.84</v>
      </c>
      <c r="F24" s="60"/>
      <c r="G24" s="60"/>
      <c r="H24" s="25">
        <f t="shared" si="0"/>
        <v>697.84</v>
      </c>
      <c r="I24" s="90"/>
    </row>
    <row r="25" spans="1:9" x14ac:dyDescent="0.25">
      <c r="A25" s="64"/>
      <c r="B25" s="93" t="s">
        <v>20</v>
      </c>
      <c r="C25" s="64" t="s">
        <v>15</v>
      </c>
      <c r="D25" s="94">
        <v>42857</v>
      </c>
      <c r="E25" s="36">
        <v>833.4</v>
      </c>
      <c r="F25" s="60"/>
      <c r="G25" s="60"/>
      <c r="H25" s="25">
        <f t="shared" si="0"/>
        <v>833.4</v>
      </c>
      <c r="I25" s="90"/>
    </row>
    <row r="26" spans="1:9" x14ac:dyDescent="0.25">
      <c r="A26" s="49">
        <v>18</v>
      </c>
      <c r="B26" s="58" t="s">
        <v>21</v>
      </c>
      <c r="C26" s="49" t="s">
        <v>15</v>
      </c>
      <c r="D26" s="89">
        <v>42823</v>
      </c>
      <c r="E26" s="25">
        <v>2500</v>
      </c>
      <c r="F26" s="60">
        <v>2500</v>
      </c>
      <c r="G26" s="60"/>
      <c r="H26" s="25">
        <f t="shared" si="0"/>
        <v>0</v>
      </c>
      <c r="I26" s="90"/>
    </row>
    <row r="27" spans="1:9" x14ac:dyDescent="0.25">
      <c r="A27" s="49">
        <v>19</v>
      </c>
      <c r="B27" s="58" t="s">
        <v>21</v>
      </c>
      <c r="C27" s="49" t="s">
        <v>15</v>
      </c>
      <c r="D27" s="89">
        <v>42830</v>
      </c>
      <c r="E27" s="25">
        <v>9898.15</v>
      </c>
      <c r="F27" s="60">
        <v>2898.15</v>
      </c>
      <c r="G27" s="60"/>
      <c r="H27" s="25">
        <f t="shared" si="0"/>
        <v>7000</v>
      </c>
      <c r="I27" s="90"/>
    </row>
    <row r="28" spans="1:9" x14ac:dyDescent="0.25">
      <c r="A28" s="49">
        <v>20</v>
      </c>
      <c r="B28" s="58" t="s">
        <v>21</v>
      </c>
      <c r="C28" s="49" t="s">
        <v>15</v>
      </c>
      <c r="D28" s="89">
        <v>42837</v>
      </c>
      <c r="E28" s="25">
        <v>3755.7</v>
      </c>
      <c r="F28" s="60"/>
      <c r="G28" s="60"/>
      <c r="H28" s="25">
        <f t="shared" si="0"/>
        <v>3755.7</v>
      </c>
      <c r="I28" s="90"/>
    </row>
    <row r="29" spans="1:9" x14ac:dyDescent="0.25">
      <c r="A29" s="49">
        <v>21</v>
      </c>
      <c r="B29" s="58" t="s">
        <v>21</v>
      </c>
      <c r="C29" s="49" t="s">
        <v>15</v>
      </c>
      <c r="D29" s="89">
        <v>42844</v>
      </c>
      <c r="E29" s="25">
        <v>4409.2</v>
      </c>
      <c r="F29" s="60"/>
      <c r="G29" s="60"/>
      <c r="H29" s="25">
        <f t="shared" si="0"/>
        <v>4409.2</v>
      </c>
      <c r="I29" s="90"/>
    </row>
    <row r="30" spans="1:9" x14ac:dyDescent="0.25">
      <c r="A30" s="49">
        <v>22</v>
      </c>
      <c r="B30" s="58" t="s">
        <v>21</v>
      </c>
      <c r="C30" s="49" t="s">
        <v>15</v>
      </c>
      <c r="D30" s="89">
        <v>42851</v>
      </c>
      <c r="E30" s="25">
        <v>1871</v>
      </c>
      <c r="F30" s="60"/>
      <c r="G30" s="60"/>
      <c r="H30" s="25">
        <f t="shared" si="0"/>
        <v>1871</v>
      </c>
      <c r="I30" s="90"/>
    </row>
    <row r="31" spans="1:9" x14ac:dyDescent="0.25">
      <c r="A31" s="64"/>
      <c r="B31" s="93" t="s">
        <v>21</v>
      </c>
      <c r="C31" s="64" t="s">
        <v>15</v>
      </c>
      <c r="D31" s="94">
        <v>42858</v>
      </c>
      <c r="E31" s="36">
        <v>1970.9</v>
      </c>
      <c r="F31" s="60"/>
      <c r="G31" s="60"/>
      <c r="H31" s="25">
        <f t="shared" si="0"/>
        <v>1970.9</v>
      </c>
      <c r="I31" s="90"/>
    </row>
    <row r="32" spans="1:9" x14ac:dyDescent="0.25">
      <c r="A32" s="49">
        <v>23</v>
      </c>
      <c r="B32" s="58" t="s">
        <v>22</v>
      </c>
      <c r="C32" s="49" t="s">
        <v>15</v>
      </c>
      <c r="D32" s="89">
        <v>42842</v>
      </c>
      <c r="E32" s="25">
        <v>1614.4</v>
      </c>
      <c r="F32" s="60">
        <v>1614.4</v>
      </c>
      <c r="G32" s="60"/>
      <c r="H32" s="25">
        <f t="shared" si="0"/>
        <v>0</v>
      </c>
      <c r="I32" s="90"/>
    </row>
    <row r="33" spans="1:9" x14ac:dyDescent="0.25">
      <c r="A33" s="49">
        <v>24</v>
      </c>
      <c r="B33" s="58" t="s">
        <v>22</v>
      </c>
      <c r="C33" s="49" t="s">
        <v>15</v>
      </c>
      <c r="D33" s="89">
        <v>42849</v>
      </c>
      <c r="E33" s="25">
        <v>407.1</v>
      </c>
      <c r="F33" s="60"/>
      <c r="G33" s="60"/>
      <c r="H33" s="25">
        <f t="shared" si="0"/>
        <v>407.1</v>
      </c>
      <c r="I33" s="90"/>
    </row>
    <row r="34" spans="1:9" x14ac:dyDescent="0.25">
      <c r="A34" s="64"/>
      <c r="B34" s="93" t="s">
        <v>22</v>
      </c>
      <c r="C34" s="64" t="s">
        <v>15</v>
      </c>
      <c r="D34" s="94">
        <v>42856</v>
      </c>
      <c r="E34" s="36">
        <v>1050.2</v>
      </c>
      <c r="F34" s="60"/>
      <c r="G34" s="60"/>
      <c r="H34" s="25">
        <f t="shared" si="0"/>
        <v>1050.2</v>
      </c>
      <c r="I34" s="90"/>
    </row>
    <row r="35" spans="1:9" x14ac:dyDescent="0.25">
      <c r="A35" s="49">
        <v>25</v>
      </c>
      <c r="B35" s="58" t="s">
        <v>23</v>
      </c>
      <c r="C35" s="49" t="s">
        <v>15</v>
      </c>
      <c r="D35" s="89">
        <v>42807</v>
      </c>
      <c r="E35" s="25">
        <v>876.56</v>
      </c>
      <c r="F35" s="60"/>
      <c r="G35" s="60"/>
      <c r="H35" s="25">
        <f t="shared" si="0"/>
        <v>876.56</v>
      </c>
      <c r="I35" s="90"/>
    </row>
    <row r="36" spans="1:9" x14ac:dyDescent="0.25">
      <c r="A36" s="49">
        <v>26</v>
      </c>
      <c r="B36" s="58" t="s">
        <v>23</v>
      </c>
      <c r="C36" s="49" t="s">
        <v>15</v>
      </c>
      <c r="D36" s="89">
        <v>42814</v>
      </c>
      <c r="E36" s="25">
        <v>584.6</v>
      </c>
      <c r="F36" s="60"/>
      <c r="G36" s="60"/>
      <c r="H36" s="25">
        <f t="shared" si="0"/>
        <v>584.6</v>
      </c>
      <c r="I36" s="90"/>
    </row>
    <row r="37" spans="1:9" x14ac:dyDescent="0.25">
      <c r="A37" s="49">
        <v>27</v>
      </c>
      <c r="B37" s="58" t="s">
        <v>24</v>
      </c>
      <c r="C37" s="49" t="s">
        <v>15</v>
      </c>
      <c r="D37" s="89">
        <v>42801</v>
      </c>
      <c r="E37" s="25">
        <v>923.98</v>
      </c>
      <c r="F37" s="60"/>
      <c r="G37" s="60"/>
      <c r="H37" s="25">
        <f t="shared" si="0"/>
        <v>923.98</v>
      </c>
      <c r="I37" s="90"/>
    </row>
    <row r="38" spans="1:9" x14ac:dyDescent="0.25">
      <c r="A38" s="49">
        <v>28</v>
      </c>
      <c r="B38" s="58" t="s">
        <v>24</v>
      </c>
      <c r="C38" s="49" t="s">
        <v>15</v>
      </c>
      <c r="D38" s="89">
        <v>42828</v>
      </c>
      <c r="E38" s="25">
        <v>757.8</v>
      </c>
      <c r="F38" s="60"/>
      <c r="G38" s="60"/>
      <c r="H38" s="25">
        <f t="shared" si="0"/>
        <v>757.8</v>
      </c>
      <c r="I38" s="90"/>
    </row>
    <row r="39" spans="1:9" x14ac:dyDescent="0.25">
      <c r="A39" s="49">
        <v>29</v>
      </c>
      <c r="B39" s="58" t="s">
        <v>24</v>
      </c>
      <c r="C39" s="49" t="s">
        <v>15</v>
      </c>
      <c r="D39" s="89">
        <v>42843</v>
      </c>
      <c r="E39" s="25">
        <v>236.1</v>
      </c>
      <c r="F39" s="60">
        <v>236.1</v>
      </c>
      <c r="G39" s="60"/>
      <c r="H39" s="25">
        <f t="shared" si="0"/>
        <v>0</v>
      </c>
      <c r="I39" s="90"/>
    </row>
    <row r="40" spans="1:9" x14ac:dyDescent="0.25">
      <c r="A40" s="49">
        <v>30</v>
      </c>
      <c r="B40" s="58" t="s">
        <v>24</v>
      </c>
      <c r="C40" s="49" t="s">
        <v>15</v>
      </c>
      <c r="D40" s="89">
        <v>42850</v>
      </c>
      <c r="E40" s="25">
        <v>761.3</v>
      </c>
      <c r="F40" s="60"/>
      <c r="G40" s="60"/>
      <c r="H40" s="25">
        <f t="shared" si="0"/>
        <v>761.3</v>
      </c>
      <c r="I40" s="90"/>
    </row>
    <row r="41" spans="1:9" x14ac:dyDescent="0.25">
      <c r="A41" s="49">
        <v>31</v>
      </c>
      <c r="B41" s="58" t="s">
        <v>25</v>
      </c>
      <c r="C41" s="49" t="s">
        <v>15</v>
      </c>
      <c r="D41" s="89">
        <v>42807</v>
      </c>
      <c r="E41" s="25">
        <v>714.88</v>
      </c>
      <c r="F41" s="60"/>
      <c r="G41" s="60">
        <v>714.88</v>
      </c>
      <c r="H41" s="25">
        <f t="shared" si="0"/>
        <v>0</v>
      </c>
      <c r="I41" s="91" t="s">
        <v>157</v>
      </c>
    </row>
    <row r="42" spans="1:9" x14ac:dyDescent="0.25">
      <c r="A42" s="49">
        <v>32</v>
      </c>
      <c r="B42" s="58" t="s">
        <v>25</v>
      </c>
      <c r="C42" s="49" t="s">
        <v>15</v>
      </c>
      <c r="D42" s="89">
        <v>42821</v>
      </c>
      <c r="E42" s="25">
        <v>2167.8000000000002</v>
      </c>
      <c r="F42" s="60"/>
      <c r="G42" s="60">
        <v>2167.8000000000002</v>
      </c>
      <c r="H42" s="25">
        <f t="shared" si="0"/>
        <v>0</v>
      </c>
      <c r="I42" s="91"/>
    </row>
    <row r="43" spans="1:9" x14ac:dyDescent="0.25">
      <c r="A43" s="49">
        <v>33</v>
      </c>
      <c r="B43" s="58" t="s">
        <v>25</v>
      </c>
      <c r="C43" s="49" t="s">
        <v>15</v>
      </c>
      <c r="D43" s="89">
        <v>42835</v>
      </c>
      <c r="E43" s="25">
        <v>2495.5</v>
      </c>
      <c r="F43" s="60"/>
      <c r="G43" s="60">
        <v>72.319999999999993</v>
      </c>
      <c r="H43" s="25">
        <f t="shared" si="0"/>
        <v>2423.1799999999998</v>
      </c>
      <c r="I43" s="91"/>
    </row>
    <row r="44" spans="1:9" x14ac:dyDescent="0.25">
      <c r="A44" s="49">
        <v>34</v>
      </c>
      <c r="B44" s="58" t="s">
        <v>25</v>
      </c>
      <c r="C44" s="49" t="s">
        <v>15</v>
      </c>
      <c r="D44" s="89">
        <v>42842</v>
      </c>
      <c r="E44" s="25">
        <v>2220.46</v>
      </c>
      <c r="F44" s="60"/>
      <c r="G44" s="60"/>
      <c r="H44" s="25">
        <f t="shared" si="0"/>
        <v>2220.46</v>
      </c>
      <c r="I44" s="91"/>
    </row>
    <row r="45" spans="1:9" x14ac:dyDescent="0.25">
      <c r="A45" s="49">
        <v>35</v>
      </c>
      <c r="B45" s="58" t="s">
        <v>26</v>
      </c>
      <c r="C45" s="49" t="s">
        <v>15</v>
      </c>
      <c r="D45" s="89">
        <v>42823</v>
      </c>
      <c r="E45" s="25">
        <v>1584.61</v>
      </c>
      <c r="F45" s="60">
        <v>820</v>
      </c>
      <c r="G45" s="60"/>
      <c r="H45" s="25">
        <f t="shared" si="0"/>
        <v>764.6099999999999</v>
      </c>
      <c r="I45" s="91"/>
    </row>
    <row r="46" spans="1:9" x14ac:dyDescent="0.25">
      <c r="A46" s="49">
        <v>36</v>
      </c>
      <c r="B46" s="58" t="s">
        <v>26</v>
      </c>
      <c r="C46" s="49" t="s">
        <v>15</v>
      </c>
      <c r="D46" s="89">
        <v>42836</v>
      </c>
      <c r="E46" s="25">
        <v>818.8</v>
      </c>
      <c r="F46" s="60"/>
      <c r="G46" s="60"/>
      <c r="H46" s="25">
        <f t="shared" si="0"/>
        <v>818.8</v>
      </c>
      <c r="I46" s="91"/>
    </row>
    <row r="47" spans="1:9" x14ac:dyDescent="0.25">
      <c r="A47" s="49">
        <v>37</v>
      </c>
      <c r="B47" s="58" t="s">
        <v>26</v>
      </c>
      <c r="C47" s="49" t="s">
        <v>15</v>
      </c>
      <c r="D47" s="89">
        <v>42851</v>
      </c>
      <c r="E47" s="25">
        <v>1579.53</v>
      </c>
      <c r="F47" s="60"/>
      <c r="G47" s="60"/>
      <c r="H47" s="25">
        <f t="shared" si="0"/>
        <v>1579.53</v>
      </c>
      <c r="I47" s="91"/>
    </row>
    <row r="48" spans="1:9" x14ac:dyDescent="0.25">
      <c r="A48" s="49">
        <v>38</v>
      </c>
      <c r="B48" s="58" t="s">
        <v>28</v>
      </c>
      <c r="C48" s="49" t="s">
        <v>15</v>
      </c>
      <c r="D48" s="89">
        <v>42842</v>
      </c>
      <c r="E48" s="25">
        <v>2574.7600000000002</v>
      </c>
      <c r="F48" s="60">
        <v>2574.7600000000002</v>
      </c>
      <c r="G48" s="60"/>
      <c r="H48" s="25">
        <f t="shared" si="0"/>
        <v>0</v>
      </c>
      <c r="I48" s="91"/>
    </row>
    <row r="49" spans="1:9" x14ac:dyDescent="0.25">
      <c r="A49" s="49">
        <v>39</v>
      </c>
      <c r="B49" s="58" t="s">
        <v>28</v>
      </c>
      <c r="C49" s="49" t="s">
        <v>15</v>
      </c>
      <c r="D49" s="89">
        <v>42849</v>
      </c>
      <c r="E49" s="25">
        <v>4311.66</v>
      </c>
      <c r="F49" s="60"/>
      <c r="G49" s="60"/>
      <c r="H49" s="25">
        <f t="shared" si="0"/>
        <v>4311.66</v>
      </c>
      <c r="I49" s="91"/>
    </row>
    <row r="50" spans="1:9" x14ac:dyDescent="0.25">
      <c r="A50" s="64"/>
      <c r="B50" s="93" t="s">
        <v>28</v>
      </c>
      <c r="C50" s="64" t="s">
        <v>15</v>
      </c>
      <c r="D50" s="94">
        <v>42856</v>
      </c>
      <c r="E50" s="36">
        <v>1935.7</v>
      </c>
      <c r="F50" s="60"/>
      <c r="G50" s="60"/>
      <c r="H50" s="25">
        <f t="shared" si="0"/>
        <v>1935.7</v>
      </c>
      <c r="I50" s="91"/>
    </row>
    <row r="51" spans="1:9" x14ac:dyDescent="0.25">
      <c r="A51" s="49">
        <v>40</v>
      </c>
      <c r="B51" s="58" t="s">
        <v>29</v>
      </c>
      <c r="C51" s="49" t="s">
        <v>15</v>
      </c>
      <c r="D51" s="89">
        <v>42828</v>
      </c>
      <c r="E51" s="25">
        <v>467.55</v>
      </c>
      <c r="F51" s="60"/>
      <c r="G51" s="60"/>
      <c r="H51" s="25">
        <f t="shared" si="0"/>
        <v>467.55</v>
      </c>
      <c r="I51" s="91"/>
    </row>
    <row r="52" spans="1:9" x14ac:dyDescent="0.25">
      <c r="A52" s="49">
        <v>41</v>
      </c>
      <c r="B52" s="58" t="s">
        <v>29</v>
      </c>
      <c r="C52" s="49" t="s">
        <v>15</v>
      </c>
      <c r="D52" s="89">
        <v>42843</v>
      </c>
      <c r="E52" s="25">
        <v>410.4</v>
      </c>
      <c r="F52" s="60"/>
      <c r="G52" s="60"/>
      <c r="H52" s="25">
        <f t="shared" si="0"/>
        <v>410.4</v>
      </c>
      <c r="I52" s="91"/>
    </row>
    <row r="53" spans="1:9" x14ac:dyDescent="0.25">
      <c r="A53" s="64"/>
      <c r="B53" s="93" t="s">
        <v>29</v>
      </c>
      <c r="C53" s="64" t="s">
        <v>15</v>
      </c>
      <c r="D53" s="94">
        <v>42843</v>
      </c>
      <c r="E53" s="36">
        <v>421.25</v>
      </c>
      <c r="F53" s="60"/>
      <c r="G53" s="60"/>
      <c r="H53" s="25">
        <f t="shared" si="0"/>
        <v>421.25</v>
      </c>
      <c r="I53" s="91"/>
    </row>
    <row r="54" spans="1:9" x14ac:dyDescent="0.25">
      <c r="A54" s="49">
        <v>42</v>
      </c>
      <c r="B54" s="58" t="s">
        <v>34</v>
      </c>
      <c r="C54" s="49" t="s">
        <v>15</v>
      </c>
      <c r="D54" s="89">
        <v>42850</v>
      </c>
      <c r="E54" s="25">
        <v>853.7</v>
      </c>
      <c r="F54" s="60">
        <v>853.7</v>
      </c>
      <c r="G54" s="60"/>
      <c r="H54" s="25">
        <f t="shared" si="0"/>
        <v>0</v>
      </c>
      <c r="I54" s="92"/>
    </row>
    <row r="55" spans="1:9" x14ac:dyDescent="0.25">
      <c r="A55" s="64"/>
      <c r="B55" s="93" t="s">
        <v>34</v>
      </c>
      <c r="C55" s="64" t="s">
        <v>15</v>
      </c>
      <c r="D55" s="94">
        <v>42857</v>
      </c>
      <c r="E55" s="36">
        <v>959.18</v>
      </c>
      <c r="F55" s="60"/>
      <c r="G55" s="60"/>
      <c r="H55" s="25">
        <f t="shared" si="0"/>
        <v>959.18</v>
      </c>
      <c r="I55" s="92"/>
    </row>
    <row r="56" spans="1:9" x14ac:dyDescent="0.25">
      <c r="A56" s="49">
        <v>43</v>
      </c>
      <c r="B56" s="58" t="s">
        <v>35</v>
      </c>
      <c r="C56" s="49" t="s">
        <v>15</v>
      </c>
      <c r="D56" s="89">
        <v>42821</v>
      </c>
      <c r="E56" s="25">
        <v>1311.1</v>
      </c>
      <c r="F56" s="60">
        <v>1311.1</v>
      </c>
      <c r="G56" s="60"/>
      <c r="H56" s="25">
        <f t="shared" si="0"/>
        <v>0</v>
      </c>
      <c r="I56" s="92"/>
    </row>
    <row r="57" spans="1:9" x14ac:dyDescent="0.25">
      <c r="A57" s="49">
        <v>44</v>
      </c>
      <c r="B57" s="58" t="s">
        <v>35</v>
      </c>
      <c r="C57" s="49" t="s">
        <v>15</v>
      </c>
      <c r="D57" s="89">
        <v>42850</v>
      </c>
      <c r="E57" s="25">
        <v>739.34</v>
      </c>
      <c r="F57" s="60"/>
      <c r="G57" s="60"/>
      <c r="H57" s="25">
        <f t="shared" si="0"/>
        <v>739.34</v>
      </c>
      <c r="I57" s="92"/>
    </row>
    <row r="58" spans="1:9" x14ac:dyDescent="0.25">
      <c r="A58" s="64"/>
      <c r="B58" s="93" t="s">
        <v>35</v>
      </c>
      <c r="C58" s="64" t="s">
        <v>15</v>
      </c>
      <c r="D58" s="94">
        <v>42857</v>
      </c>
      <c r="E58" s="36">
        <v>497.7</v>
      </c>
      <c r="F58" s="60"/>
      <c r="G58" s="60"/>
      <c r="H58" s="25">
        <f t="shared" si="0"/>
        <v>497.7</v>
      </c>
      <c r="I58" s="92"/>
    </row>
    <row r="59" spans="1:9" x14ac:dyDescent="0.25">
      <c r="A59" s="49">
        <v>45</v>
      </c>
      <c r="B59" s="58" t="s">
        <v>38</v>
      </c>
      <c r="C59" s="49" t="s">
        <v>15</v>
      </c>
      <c r="D59" s="89">
        <v>42822</v>
      </c>
      <c r="E59" s="25">
        <v>596.67999999999995</v>
      </c>
      <c r="F59" s="60"/>
      <c r="G59" s="60"/>
      <c r="H59" s="25">
        <f t="shared" si="0"/>
        <v>596.67999999999995</v>
      </c>
      <c r="I59" s="92"/>
    </row>
    <row r="60" spans="1:9" x14ac:dyDescent="0.25">
      <c r="A60" s="49">
        <v>46</v>
      </c>
      <c r="B60" s="58" t="s">
        <v>38</v>
      </c>
      <c r="C60" s="49" t="s">
        <v>15</v>
      </c>
      <c r="D60" s="89">
        <v>42843</v>
      </c>
      <c r="E60" s="25">
        <v>882.4</v>
      </c>
      <c r="F60" s="60"/>
      <c r="G60" s="60"/>
      <c r="H60" s="25">
        <f t="shared" si="0"/>
        <v>882.4</v>
      </c>
      <c r="I60" s="92"/>
    </row>
    <row r="61" spans="1:9" x14ac:dyDescent="0.25">
      <c r="A61" s="49">
        <v>47</v>
      </c>
      <c r="B61" s="58" t="s">
        <v>38</v>
      </c>
      <c r="C61" s="49" t="s">
        <v>15</v>
      </c>
      <c r="D61" s="89">
        <v>42850</v>
      </c>
      <c r="E61" s="25">
        <v>766.2</v>
      </c>
      <c r="F61" s="60"/>
      <c r="G61" s="60"/>
      <c r="H61" s="25">
        <f t="shared" si="0"/>
        <v>766.2</v>
      </c>
      <c r="I61" s="92"/>
    </row>
    <row r="62" spans="1:9" x14ac:dyDescent="0.25">
      <c r="A62" s="64"/>
      <c r="B62" s="93" t="s">
        <v>38</v>
      </c>
      <c r="C62" s="64" t="s">
        <v>15</v>
      </c>
      <c r="D62" s="94">
        <v>42857</v>
      </c>
      <c r="E62" s="36">
        <v>1600.56</v>
      </c>
      <c r="F62" s="60"/>
      <c r="G62" s="60"/>
      <c r="H62" s="25">
        <f t="shared" si="0"/>
        <v>1600.56</v>
      </c>
      <c r="I62" s="92"/>
    </row>
    <row r="63" spans="1:9" x14ac:dyDescent="0.25">
      <c r="A63" s="49">
        <v>48</v>
      </c>
      <c r="B63" s="58" t="s">
        <v>39</v>
      </c>
      <c r="C63" s="49" t="s">
        <v>15</v>
      </c>
      <c r="D63" s="89">
        <v>42828</v>
      </c>
      <c r="E63" s="25">
        <v>772.8</v>
      </c>
      <c r="F63" s="60">
        <v>300</v>
      </c>
      <c r="G63" s="60"/>
      <c r="H63" s="25">
        <f t="shared" si="0"/>
        <v>472.79999999999995</v>
      </c>
      <c r="I63" s="92"/>
    </row>
    <row r="64" spans="1:9" x14ac:dyDescent="0.25">
      <c r="A64" s="49">
        <v>49</v>
      </c>
      <c r="B64" s="58" t="s">
        <v>39</v>
      </c>
      <c r="C64" s="49" t="s">
        <v>15</v>
      </c>
      <c r="D64" s="89" t="s">
        <v>147</v>
      </c>
      <c r="E64" s="25">
        <v>660</v>
      </c>
      <c r="F64" s="60"/>
      <c r="G64" s="60"/>
      <c r="H64" s="25">
        <f t="shared" si="0"/>
        <v>660</v>
      </c>
      <c r="I64" s="92"/>
    </row>
    <row r="65" spans="1:9" x14ac:dyDescent="0.25">
      <c r="A65" s="64"/>
      <c r="B65" s="93" t="s">
        <v>39</v>
      </c>
      <c r="C65" s="64" t="s">
        <v>15</v>
      </c>
      <c r="D65" s="94">
        <v>42857</v>
      </c>
      <c r="E65" s="36">
        <v>777.6</v>
      </c>
      <c r="F65" s="60"/>
      <c r="G65" s="60"/>
      <c r="H65" s="25">
        <f t="shared" si="0"/>
        <v>777.6</v>
      </c>
      <c r="I65" s="92"/>
    </row>
    <row r="66" spans="1:9" x14ac:dyDescent="0.25">
      <c r="A66" s="49">
        <v>50</v>
      </c>
      <c r="B66" s="58" t="s">
        <v>40</v>
      </c>
      <c r="C66" s="49" t="s">
        <v>15</v>
      </c>
      <c r="D66" s="89">
        <v>42849</v>
      </c>
      <c r="E66" s="25">
        <v>1957.2</v>
      </c>
      <c r="F66" s="60">
        <v>1957.2</v>
      </c>
      <c r="G66" s="60"/>
      <c r="H66" s="25">
        <f t="shared" si="0"/>
        <v>0</v>
      </c>
      <c r="I66" s="92"/>
    </row>
    <row r="67" spans="1:9" x14ac:dyDescent="0.25">
      <c r="A67" s="64"/>
      <c r="B67" s="93" t="s">
        <v>40</v>
      </c>
      <c r="C67" s="64" t="s">
        <v>15</v>
      </c>
      <c r="D67" s="94" t="s">
        <v>156</v>
      </c>
      <c r="E67" s="36">
        <v>551</v>
      </c>
      <c r="F67" s="60"/>
      <c r="G67" s="60"/>
      <c r="H67" s="25">
        <f t="shared" si="0"/>
        <v>551</v>
      </c>
      <c r="I67" s="92"/>
    </row>
    <row r="68" spans="1:9" x14ac:dyDescent="0.25">
      <c r="A68" s="49">
        <v>51</v>
      </c>
      <c r="B68" s="58" t="s">
        <v>97</v>
      </c>
      <c r="C68" s="49" t="s">
        <v>15</v>
      </c>
      <c r="D68" s="89">
        <v>42850</v>
      </c>
      <c r="E68" s="25">
        <v>378</v>
      </c>
      <c r="F68" s="60">
        <v>378</v>
      </c>
      <c r="G68" s="60"/>
      <c r="H68" s="25">
        <f t="shared" si="0"/>
        <v>0</v>
      </c>
      <c r="I68" s="92"/>
    </row>
    <row r="69" spans="1:9" x14ac:dyDescent="0.25">
      <c r="A69" s="64"/>
      <c r="B69" s="93" t="s">
        <v>97</v>
      </c>
      <c r="C69" s="64" t="s">
        <v>15</v>
      </c>
      <c r="D69" s="94">
        <v>42857</v>
      </c>
      <c r="E69" s="36">
        <v>981.7</v>
      </c>
      <c r="F69" s="60"/>
      <c r="G69" s="60"/>
      <c r="H69" s="25">
        <f t="shared" si="0"/>
        <v>981.7</v>
      </c>
      <c r="I69" s="92"/>
    </row>
    <row r="70" spans="1:9" x14ac:dyDescent="0.25">
      <c r="A70" s="49">
        <v>52</v>
      </c>
      <c r="B70" s="58" t="s">
        <v>31</v>
      </c>
      <c r="C70" s="49" t="s">
        <v>15</v>
      </c>
      <c r="D70" s="89">
        <v>42849</v>
      </c>
      <c r="E70" s="25">
        <v>896.85</v>
      </c>
      <c r="F70" s="60">
        <v>896.85</v>
      </c>
      <c r="G70" s="60"/>
      <c r="H70" s="25">
        <f t="shared" ref="H70:H116" si="1">E70-F70-G70</f>
        <v>0</v>
      </c>
      <c r="I70" s="92"/>
    </row>
    <row r="71" spans="1:9" x14ac:dyDescent="0.25">
      <c r="A71" s="49">
        <v>53</v>
      </c>
      <c r="B71" s="58" t="s">
        <v>143</v>
      </c>
      <c r="C71" s="49" t="s">
        <v>15</v>
      </c>
      <c r="D71" s="89">
        <v>42849</v>
      </c>
      <c r="E71" s="25">
        <v>788.04</v>
      </c>
      <c r="F71" s="60">
        <v>788.04</v>
      </c>
      <c r="G71" s="60"/>
      <c r="H71" s="25">
        <f t="shared" si="1"/>
        <v>0</v>
      </c>
      <c r="I71" s="92"/>
    </row>
    <row r="72" spans="1:9" x14ac:dyDescent="0.25">
      <c r="A72" s="49">
        <v>54</v>
      </c>
      <c r="B72" s="58" t="s">
        <v>81</v>
      </c>
      <c r="C72" s="49" t="s">
        <v>15</v>
      </c>
      <c r="D72" s="89">
        <v>42849</v>
      </c>
      <c r="E72" s="25">
        <v>484.62</v>
      </c>
      <c r="F72" s="60">
        <v>484.62</v>
      </c>
      <c r="G72" s="60"/>
      <c r="H72" s="25">
        <f t="shared" si="1"/>
        <v>0</v>
      </c>
      <c r="I72" s="92"/>
    </row>
    <row r="73" spans="1:9" x14ac:dyDescent="0.25">
      <c r="A73" s="49">
        <v>55</v>
      </c>
      <c r="B73" s="58" t="s">
        <v>32</v>
      </c>
      <c r="C73" s="49" t="s">
        <v>15</v>
      </c>
      <c r="D73" s="89">
        <v>42849</v>
      </c>
      <c r="E73" s="25">
        <v>237.3</v>
      </c>
      <c r="F73" s="60">
        <v>237.3</v>
      </c>
      <c r="G73" s="60"/>
      <c r="H73" s="25">
        <f t="shared" si="1"/>
        <v>0</v>
      </c>
      <c r="I73" s="92"/>
    </row>
    <row r="74" spans="1:9" x14ac:dyDescent="0.25">
      <c r="A74" s="64"/>
      <c r="B74" s="93" t="s">
        <v>32</v>
      </c>
      <c r="C74" s="64" t="s">
        <v>15</v>
      </c>
      <c r="D74" s="94">
        <v>42856</v>
      </c>
      <c r="E74" s="36">
        <v>272.05</v>
      </c>
      <c r="F74" s="60"/>
      <c r="G74" s="60"/>
      <c r="H74" s="25">
        <f t="shared" si="1"/>
        <v>272.05</v>
      </c>
      <c r="I74" s="92"/>
    </row>
    <row r="75" spans="1:9" x14ac:dyDescent="0.25">
      <c r="A75" s="49">
        <v>56</v>
      </c>
      <c r="B75" s="58" t="s">
        <v>30</v>
      </c>
      <c r="C75" s="49" t="s">
        <v>15</v>
      </c>
      <c r="D75" s="89">
        <v>42849</v>
      </c>
      <c r="E75" s="25">
        <v>3018.9</v>
      </c>
      <c r="F75" s="60">
        <v>1000</v>
      </c>
      <c r="G75" s="60"/>
      <c r="H75" s="25">
        <f t="shared" si="1"/>
        <v>2018.9</v>
      </c>
      <c r="I75" s="92"/>
    </row>
    <row r="76" spans="1:9" x14ac:dyDescent="0.25">
      <c r="A76" s="49">
        <v>57</v>
      </c>
      <c r="B76" s="58" t="s">
        <v>139</v>
      </c>
      <c r="C76" s="49" t="s">
        <v>15</v>
      </c>
      <c r="D76" s="89">
        <v>42844</v>
      </c>
      <c r="E76" s="25">
        <v>623.90000000000009</v>
      </c>
      <c r="F76" s="60">
        <v>623.9</v>
      </c>
      <c r="G76" s="60"/>
      <c r="H76" s="25">
        <f t="shared" si="1"/>
        <v>1.1368683772161603E-13</v>
      </c>
      <c r="I76" s="92"/>
    </row>
    <row r="77" spans="1:9" x14ac:dyDescent="0.25">
      <c r="A77" s="49">
        <v>58</v>
      </c>
      <c r="B77" s="58" t="s">
        <v>27</v>
      </c>
      <c r="C77" s="49" t="s">
        <v>15</v>
      </c>
      <c r="D77" s="89">
        <v>42844</v>
      </c>
      <c r="E77" s="25">
        <v>494.65999999999997</v>
      </c>
      <c r="F77" s="60">
        <v>494.66</v>
      </c>
      <c r="G77" s="60"/>
      <c r="H77" s="25">
        <f t="shared" si="1"/>
        <v>-5.6843418860808015E-14</v>
      </c>
      <c r="I77" s="92"/>
    </row>
    <row r="78" spans="1:9" x14ac:dyDescent="0.25">
      <c r="A78" s="49">
        <v>59</v>
      </c>
      <c r="B78" s="58" t="s">
        <v>27</v>
      </c>
      <c r="C78" s="49" t="s">
        <v>15</v>
      </c>
      <c r="D78" s="89">
        <v>42851</v>
      </c>
      <c r="E78" s="25">
        <v>794.82</v>
      </c>
      <c r="F78" s="60"/>
      <c r="G78" s="60"/>
      <c r="H78" s="25">
        <f t="shared" si="1"/>
        <v>794.82</v>
      </c>
      <c r="I78" s="92"/>
    </row>
    <row r="79" spans="1:9" x14ac:dyDescent="0.25">
      <c r="A79" s="49">
        <v>60</v>
      </c>
      <c r="B79" s="58" t="s">
        <v>90</v>
      </c>
      <c r="C79" s="49" t="s">
        <v>15</v>
      </c>
      <c r="D79" s="89">
        <v>42851</v>
      </c>
      <c r="E79" s="25">
        <v>521.20000000000005</v>
      </c>
      <c r="F79" s="60">
        <v>521.20000000000005</v>
      </c>
      <c r="G79" s="60"/>
      <c r="H79" s="25">
        <f t="shared" si="1"/>
        <v>0</v>
      </c>
      <c r="I79" s="92"/>
    </row>
    <row r="80" spans="1:9" x14ac:dyDescent="0.25">
      <c r="A80" s="64"/>
      <c r="B80" s="93" t="s">
        <v>74</v>
      </c>
      <c r="C80" s="64" t="s">
        <v>15</v>
      </c>
      <c r="D80" s="94">
        <v>42858</v>
      </c>
      <c r="E80" s="36">
        <v>2067.4</v>
      </c>
      <c r="F80" s="60"/>
      <c r="G80" s="60"/>
      <c r="H80" s="25">
        <f t="shared" si="1"/>
        <v>2067.4</v>
      </c>
      <c r="I80" s="92"/>
    </row>
    <row r="81" spans="1:9" x14ac:dyDescent="0.25">
      <c r="A81" s="49">
        <v>62</v>
      </c>
      <c r="B81" s="58" t="s">
        <v>43</v>
      </c>
      <c r="C81" s="49" t="s">
        <v>44</v>
      </c>
      <c r="D81" s="89"/>
      <c r="E81" s="25">
        <v>2550</v>
      </c>
      <c r="F81" s="60"/>
      <c r="G81" s="60"/>
      <c r="H81" s="25">
        <f t="shared" si="1"/>
        <v>2550</v>
      </c>
      <c r="I81" s="90"/>
    </row>
    <row r="82" spans="1:9" x14ac:dyDescent="0.25">
      <c r="A82" s="49">
        <v>63</v>
      </c>
      <c r="B82" s="58" t="s">
        <v>45</v>
      </c>
      <c r="C82" s="49" t="s">
        <v>44</v>
      </c>
      <c r="D82" s="89">
        <v>42818</v>
      </c>
      <c r="E82" s="25">
        <v>532.5</v>
      </c>
      <c r="F82" s="60">
        <v>532.5</v>
      </c>
      <c r="G82" s="60"/>
      <c r="H82" s="25">
        <f t="shared" si="1"/>
        <v>0</v>
      </c>
      <c r="I82" s="90"/>
    </row>
    <row r="83" spans="1:9" x14ac:dyDescent="0.25">
      <c r="A83" s="49">
        <v>64</v>
      </c>
      <c r="B83" s="58" t="s">
        <v>45</v>
      </c>
      <c r="C83" s="49" t="s">
        <v>44</v>
      </c>
      <c r="D83" s="89">
        <v>42846</v>
      </c>
      <c r="E83" s="25">
        <v>1577.6</v>
      </c>
      <c r="F83" s="60"/>
      <c r="G83" s="60"/>
      <c r="H83" s="25">
        <f t="shared" si="1"/>
        <v>1577.6</v>
      </c>
      <c r="I83" s="90"/>
    </row>
    <row r="84" spans="1:9" x14ac:dyDescent="0.25">
      <c r="A84" s="49">
        <v>65</v>
      </c>
      <c r="B84" s="58" t="s">
        <v>45</v>
      </c>
      <c r="C84" s="49" t="s">
        <v>44</v>
      </c>
      <c r="D84" s="89">
        <v>42853</v>
      </c>
      <c r="E84" s="25">
        <v>833.6</v>
      </c>
      <c r="F84" s="60"/>
      <c r="G84" s="60"/>
      <c r="H84" s="25">
        <f t="shared" si="1"/>
        <v>833.6</v>
      </c>
      <c r="I84" s="90"/>
    </row>
    <row r="85" spans="1:9" x14ac:dyDescent="0.25">
      <c r="A85" s="64"/>
      <c r="B85" s="93" t="s">
        <v>45</v>
      </c>
      <c r="C85" s="64" t="s">
        <v>44</v>
      </c>
      <c r="D85" s="94">
        <v>42860</v>
      </c>
      <c r="E85" s="36">
        <v>594.5</v>
      </c>
      <c r="F85" s="60"/>
      <c r="G85" s="60"/>
      <c r="H85" s="25">
        <f t="shared" si="1"/>
        <v>594.5</v>
      </c>
      <c r="I85" s="90"/>
    </row>
    <row r="86" spans="1:9" x14ac:dyDescent="0.25">
      <c r="A86" s="49">
        <v>66</v>
      </c>
      <c r="B86" s="58" t="s">
        <v>49</v>
      </c>
      <c r="C86" s="49" t="s">
        <v>44</v>
      </c>
      <c r="D86" s="89">
        <v>42839</v>
      </c>
      <c r="E86" s="25">
        <v>802.90000000000009</v>
      </c>
      <c r="F86" s="60">
        <v>400</v>
      </c>
      <c r="G86" s="60"/>
      <c r="H86" s="25">
        <f t="shared" si="1"/>
        <v>402.90000000000009</v>
      </c>
      <c r="I86" s="90"/>
    </row>
    <row r="87" spans="1:9" x14ac:dyDescent="0.25">
      <c r="A87" s="49">
        <v>67</v>
      </c>
      <c r="B87" s="58" t="s">
        <v>46</v>
      </c>
      <c r="C87" s="49" t="s">
        <v>44</v>
      </c>
      <c r="D87" s="89">
        <v>42825</v>
      </c>
      <c r="E87" s="25">
        <v>2156.11</v>
      </c>
      <c r="F87" s="60"/>
      <c r="G87" s="60">
        <v>985</v>
      </c>
      <c r="H87" s="25">
        <f t="shared" si="1"/>
        <v>1171.1100000000001</v>
      </c>
      <c r="I87" s="90" t="s">
        <v>100</v>
      </c>
    </row>
    <row r="88" spans="1:9" x14ac:dyDescent="0.25">
      <c r="A88" s="64"/>
      <c r="B88" s="93" t="s">
        <v>46</v>
      </c>
      <c r="C88" s="64" t="s">
        <v>44</v>
      </c>
      <c r="D88" s="94">
        <v>42860</v>
      </c>
      <c r="E88" s="36">
        <v>1243.5</v>
      </c>
      <c r="F88" s="60"/>
      <c r="G88" s="60"/>
      <c r="H88" s="25">
        <f t="shared" si="1"/>
        <v>1243.5</v>
      </c>
      <c r="I88" s="90"/>
    </row>
    <row r="89" spans="1:9" x14ac:dyDescent="0.25">
      <c r="A89" s="49">
        <v>68</v>
      </c>
      <c r="B89" s="58" t="s">
        <v>47</v>
      </c>
      <c r="C89" s="49" t="s">
        <v>44</v>
      </c>
      <c r="D89" s="89">
        <v>42804</v>
      </c>
      <c r="E89" s="25">
        <v>2525.6999999999998</v>
      </c>
      <c r="F89" s="60"/>
      <c r="G89" s="60">
        <v>2525.6999999999998</v>
      </c>
      <c r="H89" s="25">
        <f t="shared" si="1"/>
        <v>0</v>
      </c>
      <c r="I89" s="90" t="s">
        <v>106</v>
      </c>
    </row>
    <row r="90" spans="1:9" x14ac:dyDescent="0.25">
      <c r="A90" s="49">
        <v>69</v>
      </c>
      <c r="B90" s="58" t="s">
        <v>47</v>
      </c>
      <c r="C90" s="49" t="s">
        <v>44</v>
      </c>
      <c r="D90" s="89">
        <v>42825</v>
      </c>
      <c r="E90" s="25">
        <v>6804.76</v>
      </c>
      <c r="F90" s="60"/>
      <c r="G90" s="60">
        <v>1414.3</v>
      </c>
      <c r="H90" s="25">
        <f t="shared" si="1"/>
        <v>5390.46</v>
      </c>
      <c r="I90" s="90"/>
    </row>
    <row r="91" spans="1:9" x14ac:dyDescent="0.25">
      <c r="A91" s="49">
        <v>70</v>
      </c>
      <c r="B91" s="58" t="s">
        <v>47</v>
      </c>
      <c r="C91" s="49" t="s">
        <v>44</v>
      </c>
      <c r="D91" s="89">
        <v>42839</v>
      </c>
      <c r="E91" s="25">
        <v>3781.5</v>
      </c>
      <c r="F91" s="60"/>
      <c r="G91" s="60"/>
      <c r="H91" s="25">
        <f t="shared" si="1"/>
        <v>3781.5</v>
      </c>
      <c r="I91" s="90"/>
    </row>
    <row r="92" spans="1:9" x14ac:dyDescent="0.25">
      <c r="A92" s="49">
        <v>71</v>
      </c>
      <c r="B92" s="58" t="s">
        <v>47</v>
      </c>
      <c r="C92" s="49" t="s">
        <v>44</v>
      </c>
      <c r="D92" s="89">
        <v>42846</v>
      </c>
      <c r="E92" s="25">
        <v>3775.32</v>
      </c>
      <c r="F92" s="60"/>
      <c r="G92" s="60"/>
      <c r="H92" s="25">
        <f t="shared" si="1"/>
        <v>3775.32</v>
      </c>
      <c r="I92" s="90"/>
    </row>
    <row r="93" spans="1:9" x14ac:dyDescent="0.25">
      <c r="A93" s="49">
        <v>72</v>
      </c>
      <c r="B93" s="58" t="s">
        <v>47</v>
      </c>
      <c r="C93" s="49" t="s">
        <v>44</v>
      </c>
      <c r="D93" s="89">
        <v>42853</v>
      </c>
      <c r="E93" s="25">
        <v>3420.93</v>
      </c>
      <c r="F93" s="60"/>
      <c r="G93" s="60"/>
      <c r="H93" s="25">
        <f t="shared" si="1"/>
        <v>3420.93</v>
      </c>
      <c r="I93" s="90"/>
    </row>
    <row r="94" spans="1:9" x14ac:dyDescent="0.25">
      <c r="A94" s="64"/>
      <c r="B94" s="93" t="s">
        <v>47</v>
      </c>
      <c r="C94" s="64" t="s">
        <v>44</v>
      </c>
      <c r="D94" s="94">
        <v>42860</v>
      </c>
      <c r="E94" s="36">
        <v>4581.16</v>
      </c>
      <c r="F94" s="60"/>
      <c r="G94" s="60"/>
      <c r="H94" s="25">
        <f t="shared" si="1"/>
        <v>4581.16</v>
      </c>
      <c r="I94" s="90"/>
    </row>
    <row r="95" spans="1:9" x14ac:dyDescent="0.25">
      <c r="A95" s="49">
        <v>73</v>
      </c>
      <c r="B95" s="58" t="s">
        <v>48</v>
      </c>
      <c r="C95" s="49" t="s">
        <v>44</v>
      </c>
      <c r="D95" s="89">
        <v>42838</v>
      </c>
      <c r="E95" s="25">
        <v>2200</v>
      </c>
      <c r="F95" s="60">
        <v>1400</v>
      </c>
      <c r="G95" s="60"/>
      <c r="H95" s="25">
        <f t="shared" si="1"/>
        <v>800</v>
      </c>
      <c r="I95" s="90"/>
    </row>
    <row r="96" spans="1:9" x14ac:dyDescent="0.25">
      <c r="A96" s="49">
        <v>74</v>
      </c>
      <c r="B96" s="58" t="s">
        <v>48</v>
      </c>
      <c r="C96" s="49" t="s">
        <v>44</v>
      </c>
      <c r="D96" s="89">
        <v>42852</v>
      </c>
      <c r="E96" s="25">
        <v>1927.18</v>
      </c>
      <c r="F96" s="60"/>
      <c r="G96" s="60"/>
      <c r="H96" s="25">
        <f t="shared" si="1"/>
        <v>1927.18</v>
      </c>
      <c r="I96" s="90"/>
    </row>
    <row r="97" spans="1:9" x14ac:dyDescent="0.25">
      <c r="A97" s="49">
        <v>75</v>
      </c>
      <c r="B97" s="58" t="s">
        <v>50</v>
      </c>
      <c r="C97" s="49" t="s">
        <v>44</v>
      </c>
      <c r="D97" s="89">
        <v>42838</v>
      </c>
      <c r="E97" s="25">
        <v>290</v>
      </c>
      <c r="F97" s="60">
        <v>290</v>
      </c>
      <c r="G97" s="60"/>
      <c r="H97" s="25">
        <f t="shared" si="1"/>
        <v>0</v>
      </c>
      <c r="I97" s="90"/>
    </row>
    <row r="98" spans="1:9" x14ac:dyDescent="0.25">
      <c r="A98" s="49">
        <v>76</v>
      </c>
      <c r="B98" s="58" t="s">
        <v>50</v>
      </c>
      <c r="C98" s="49" t="s">
        <v>44</v>
      </c>
      <c r="D98" s="89">
        <v>42845</v>
      </c>
      <c r="E98" s="25">
        <v>321.8</v>
      </c>
      <c r="F98" s="60">
        <v>150</v>
      </c>
      <c r="G98" s="60"/>
      <c r="H98" s="25">
        <f t="shared" si="1"/>
        <v>171.8</v>
      </c>
      <c r="I98" s="90"/>
    </row>
    <row r="99" spans="1:9" x14ac:dyDescent="0.25">
      <c r="A99" s="64"/>
      <c r="B99" s="93" t="s">
        <v>50</v>
      </c>
      <c r="C99" s="64" t="s">
        <v>44</v>
      </c>
      <c r="D99" s="94">
        <v>42859</v>
      </c>
      <c r="E99" s="36">
        <v>556</v>
      </c>
      <c r="F99" s="60"/>
      <c r="G99" s="60"/>
      <c r="H99" s="25">
        <f t="shared" si="1"/>
        <v>556</v>
      </c>
      <c r="I99" s="90"/>
    </row>
    <row r="100" spans="1:9" x14ac:dyDescent="0.25">
      <c r="A100" s="49">
        <v>77</v>
      </c>
      <c r="B100" s="58" t="s">
        <v>57</v>
      </c>
      <c r="C100" s="49" t="s">
        <v>44</v>
      </c>
      <c r="D100" s="89">
        <v>42852</v>
      </c>
      <c r="E100" s="25">
        <v>229</v>
      </c>
      <c r="F100" s="60">
        <v>229</v>
      </c>
      <c r="G100" s="60"/>
      <c r="H100" s="25">
        <f t="shared" si="1"/>
        <v>0</v>
      </c>
      <c r="I100" s="90"/>
    </row>
    <row r="101" spans="1:9" x14ac:dyDescent="0.25">
      <c r="A101" s="64"/>
      <c r="B101" s="93" t="s">
        <v>57</v>
      </c>
      <c r="C101" s="64" t="s">
        <v>44</v>
      </c>
      <c r="D101" s="94">
        <v>42859</v>
      </c>
      <c r="E101" s="36">
        <v>542.6</v>
      </c>
      <c r="F101" s="60"/>
      <c r="G101" s="60"/>
      <c r="H101" s="25">
        <f t="shared" si="1"/>
        <v>542.6</v>
      </c>
      <c r="I101" s="90"/>
    </row>
    <row r="102" spans="1:9" x14ac:dyDescent="0.25">
      <c r="A102" s="49">
        <v>78</v>
      </c>
      <c r="B102" s="58" t="s">
        <v>98</v>
      </c>
      <c r="C102" s="49" t="s">
        <v>44</v>
      </c>
      <c r="D102" s="89">
        <v>42853</v>
      </c>
      <c r="E102" s="25">
        <v>919.2</v>
      </c>
      <c r="F102" s="60">
        <v>919.2</v>
      </c>
      <c r="G102" s="60"/>
      <c r="H102" s="25">
        <f t="shared" si="1"/>
        <v>0</v>
      </c>
      <c r="I102" s="92"/>
    </row>
    <row r="103" spans="1:9" x14ac:dyDescent="0.25">
      <c r="A103" s="64"/>
      <c r="B103" s="93" t="s">
        <v>98</v>
      </c>
      <c r="C103" s="64" t="s">
        <v>44</v>
      </c>
      <c r="D103" s="94">
        <v>42860</v>
      </c>
      <c r="E103" s="36">
        <v>1321.35</v>
      </c>
      <c r="F103" s="60"/>
      <c r="G103" s="60"/>
      <c r="H103" s="25">
        <f t="shared" si="1"/>
        <v>1321.35</v>
      </c>
      <c r="I103" s="92"/>
    </row>
    <row r="104" spans="1:9" x14ac:dyDescent="0.25">
      <c r="A104" s="49">
        <v>79</v>
      </c>
      <c r="B104" s="58" t="s">
        <v>99</v>
      </c>
      <c r="C104" s="49" t="s">
        <v>44</v>
      </c>
      <c r="D104" s="89">
        <v>42846</v>
      </c>
      <c r="E104" s="25">
        <v>1213.0999999999999</v>
      </c>
      <c r="F104" s="60">
        <v>1213.0999999999999</v>
      </c>
      <c r="G104" s="60"/>
      <c r="H104" s="25">
        <f t="shared" si="1"/>
        <v>0</v>
      </c>
      <c r="I104" s="92"/>
    </row>
    <row r="105" spans="1:9" x14ac:dyDescent="0.25">
      <c r="A105" s="49">
        <v>80</v>
      </c>
      <c r="B105" s="58" t="s">
        <v>99</v>
      </c>
      <c r="C105" s="49" t="s">
        <v>44</v>
      </c>
      <c r="D105" s="89">
        <v>42852</v>
      </c>
      <c r="E105" s="25">
        <v>642.29999999999995</v>
      </c>
      <c r="F105" s="60"/>
      <c r="G105" s="60"/>
      <c r="H105" s="25">
        <f t="shared" si="1"/>
        <v>642.29999999999995</v>
      </c>
      <c r="I105" s="92"/>
    </row>
    <row r="106" spans="1:9" x14ac:dyDescent="0.25">
      <c r="A106" s="49">
        <v>81</v>
      </c>
      <c r="B106" s="58" t="s">
        <v>82</v>
      </c>
      <c r="C106" s="49" t="s">
        <v>44</v>
      </c>
      <c r="D106" s="89">
        <v>42852</v>
      </c>
      <c r="E106" s="25">
        <v>945.12</v>
      </c>
      <c r="F106" s="60">
        <v>945.12</v>
      </c>
      <c r="G106" s="60"/>
      <c r="H106" s="25">
        <f t="shared" si="1"/>
        <v>0</v>
      </c>
      <c r="I106" s="92"/>
    </row>
    <row r="107" spans="1:9" x14ac:dyDescent="0.25">
      <c r="A107" s="64"/>
      <c r="B107" s="93" t="s">
        <v>82</v>
      </c>
      <c r="C107" s="64" t="s">
        <v>44</v>
      </c>
      <c r="D107" s="94">
        <v>42859</v>
      </c>
      <c r="E107" s="36">
        <v>1083.74</v>
      </c>
      <c r="F107" s="60"/>
      <c r="G107" s="60"/>
      <c r="H107" s="25">
        <f t="shared" si="1"/>
        <v>1083.74</v>
      </c>
      <c r="I107" s="92"/>
    </row>
    <row r="108" spans="1:9" x14ac:dyDescent="0.25">
      <c r="A108" s="49">
        <v>82</v>
      </c>
      <c r="B108" s="58" t="s">
        <v>51</v>
      </c>
      <c r="C108" s="49" t="s">
        <v>44</v>
      </c>
      <c r="D108" s="89">
        <v>42825</v>
      </c>
      <c r="E108" s="25">
        <v>1450.8000000000002</v>
      </c>
      <c r="F108" s="60">
        <v>1450.8</v>
      </c>
      <c r="G108" s="60"/>
      <c r="H108" s="25">
        <f t="shared" si="1"/>
        <v>2.2737367544323206E-13</v>
      </c>
      <c r="I108" s="92"/>
    </row>
    <row r="109" spans="1:9" x14ac:dyDescent="0.25">
      <c r="A109" s="49">
        <v>83</v>
      </c>
      <c r="B109" s="58" t="s">
        <v>51</v>
      </c>
      <c r="C109" s="49" t="s">
        <v>44</v>
      </c>
      <c r="D109" s="89">
        <v>42846</v>
      </c>
      <c r="E109" s="25">
        <v>1414</v>
      </c>
      <c r="F109" s="60"/>
      <c r="G109" s="60"/>
      <c r="H109" s="25">
        <f t="shared" si="1"/>
        <v>1414</v>
      </c>
      <c r="I109" s="92"/>
    </row>
    <row r="110" spans="1:9" x14ac:dyDescent="0.25">
      <c r="A110" s="64"/>
      <c r="B110" s="93" t="s">
        <v>51</v>
      </c>
      <c r="C110" s="64" t="s">
        <v>44</v>
      </c>
      <c r="D110" s="94">
        <v>42859</v>
      </c>
      <c r="E110" s="36">
        <v>1429.9</v>
      </c>
      <c r="F110" s="60"/>
      <c r="G110" s="60"/>
      <c r="H110" s="25">
        <f t="shared" si="1"/>
        <v>1429.9</v>
      </c>
      <c r="I110" s="92"/>
    </row>
    <row r="111" spans="1:9" x14ac:dyDescent="0.25">
      <c r="A111" s="49">
        <v>84</v>
      </c>
      <c r="B111" s="58" t="s">
        <v>132</v>
      </c>
      <c r="C111" s="49" t="s">
        <v>44</v>
      </c>
      <c r="D111" s="89">
        <v>42817</v>
      </c>
      <c r="E111" s="25">
        <v>757.5</v>
      </c>
      <c r="F111" s="60"/>
      <c r="G111" s="60"/>
      <c r="H111" s="25">
        <f t="shared" si="1"/>
        <v>757.5</v>
      </c>
      <c r="I111" s="92"/>
    </row>
    <row r="112" spans="1:9" x14ac:dyDescent="0.25">
      <c r="A112" s="49">
        <v>85</v>
      </c>
      <c r="B112" s="58" t="s">
        <v>60</v>
      </c>
      <c r="C112" s="49" t="s">
        <v>44</v>
      </c>
      <c r="D112" s="89">
        <v>42852</v>
      </c>
      <c r="E112" s="25">
        <v>1407.4</v>
      </c>
      <c r="F112" s="60"/>
      <c r="G112" s="60"/>
      <c r="H112" s="25">
        <f t="shared" si="1"/>
        <v>1407.4</v>
      </c>
      <c r="I112" s="92"/>
    </row>
    <row r="113" spans="1:9" x14ac:dyDescent="0.25">
      <c r="A113" s="64"/>
      <c r="B113" s="93" t="s">
        <v>60</v>
      </c>
      <c r="C113" s="64" t="s">
        <v>44</v>
      </c>
      <c r="D113" s="94">
        <v>42859</v>
      </c>
      <c r="E113" s="36">
        <v>1005.8</v>
      </c>
      <c r="F113" s="60"/>
      <c r="G113" s="60"/>
      <c r="H113" s="25">
        <f t="shared" si="1"/>
        <v>1005.8</v>
      </c>
      <c r="I113" s="92"/>
    </row>
    <row r="114" spans="1:9" x14ac:dyDescent="0.25">
      <c r="A114" s="49">
        <v>87</v>
      </c>
      <c r="B114" s="58" t="s">
        <v>153</v>
      </c>
      <c r="C114" s="49" t="s">
        <v>44</v>
      </c>
      <c r="D114" s="89">
        <v>42853</v>
      </c>
      <c r="E114" s="25">
        <v>798.4</v>
      </c>
      <c r="F114" s="60">
        <v>798.4</v>
      </c>
      <c r="G114" s="60"/>
      <c r="H114" s="25">
        <f t="shared" si="1"/>
        <v>0</v>
      </c>
      <c r="I114" s="92"/>
    </row>
    <row r="115" spans="1:9" x14ac:dyDescent="0.25">
      <c r="A115" s="64"/>
      <c r="B115" s="93" t="s">
        <v>91</v>
      </c>
      <c r="C115" s="64" t="s">
        <v>44</v>
      </c>
      <c r="D115" s="94">
        <v>42859</v>
      </c>
      <c r="E115" s="36">
        <v>1228.06</v>
      </c>
      <c r="F115" s="60"/>
      <c r="G115" s="60"/>
      <c r="H115" s="25">
        <f t="shared" si="1"/>
        <v>1228.06</v>
      </c>
      <c r="I115" s="92"/>
    </row>
    <row r="116" spans="1:9" x14ac:dyDescent="0.25">
      <c r="A116" s="49">
        <v>61</v>
      </c>
      <c r="B116" s="58" t="s">
        <v>125</v>
      </c>
      <c r="C116" s="49" t="s">
        <v>15</v>
      </c>
      <c r="D116" s="89">
        <v>42850</v>
      </c>
      <c r="E116" s="25">
        <v>424.4</v>
      </c>
      <c r="F116" s="60"/>
      <c r="G116" s="60"/>
      <c r="H116" s="25">
        <f t="shared" si="1"/>
        <v>424.4</v>
      </c>
      <c r="I116" s="92"/>
    </row>
    <row r="117" spans="1:9" x14ac:dyDescent="0.25">
      <c r="A117" s="49"/>
      <c r="B117" s="78"/>
      <c r="C117" s="78"/>
      <c r="D117" s="78" t="s">
        <v>61</v>
      </c>
      <c r="E117" s="79">
        <f>SUM(E5:E116)</f>
        <v>157522.40999999989</v>
      </c>
      <c r="F117" s="60">
        <f>SUM(F5:F116)</f>
        <v>33574.89</v>
      </c>
      <c r="G117" s="60"/>
      <c r="H117" s="61">
        <f>SUM(H5:H116)</f>
        <v>113359.12000000001</v>
      </c>
      <c r="I117" s="60"/>
    </row>
    <row r="118" spans="1:9" x14ac:dyDescent="0.25">
      <c r="B118" s="68"/>
      <c r="C118" s="68"/>
      <c r="D118" s="68"/>
      <c r="E118" s="68"/>
      <c r="F118" s="71"/>
      <c r="G118" s="71"/>
      <c r="H118" s="68"/>
      <c r="I118" s="68"/>
    </row>
    <row r="119" spans="1:9" x14ac:dyDescent="0.25">
      <c r="B119" s="68" t="s">
        <v>62</v>
      </c>
      <c r="C119" s="68"/>
      <c r="D119" s="68"/>
      <c r="E119" s="68"/>
      <c r="F119" s="71" t="s">
        <v>63</v>
      </c>
      <c r="G119" s="71"/>
      <c r="H119" s="68"/>
      <c r="I119" s="68"/>
    </row>
    <row r="120" spans="1:9" x14ac:dyDescent="0.25">
      <c r="B120" s="81" t="s">
        <v>78</v>
      </c>
      <c r="C120" s="68"/>
      <c r="D120" s="68"/>
      <c r="E120" s="68"/>
      <c r="F120" s="71" t="s">
        <v>14</v>
      </c>
      <c r="G120" s="71"/>
      <c r="H120" s="68"/>
      <c r="I120" s="68"/>
    </row>
    <row r="121" spans="1:9" x14ac:dyDescent="0.25">
      <c r="B121" s="68"/>
      <c r="C121" s="68"/>
      <c r="D121" s="68"/>
      <c r="E121" s="68"/>
      <c r="F121" s="71"/>
      <c r="G121" s="71"/>
      <c r="H121" s="68"/>
      <c r="I121" s="68"/>
    </row>
    <row r="122" spans="1:9" x14ac:dyDescent="0.25">
      <c r="B122" s="68"/>
      <c r="C122" s="68"/>
      <c r="D122" s="68"/>
      <c r="E122" s="68"/>
      <c r="F122" s="71"/>
      <c r="G122" s="71"/>
      <c r="H122" s="68"/>
      <c r="I122" s="68"/>
    </row>
    <row r="123" spans="1:9" x14ac:dyDescent="0.25">
      <c r="I123" s="42"/>
    </row>
    <row r="124" spans="1:9" x14ac:dyDescent="0.25">
      <c r="I124" s="42"/>
    </row>
  </sheetData>
  <autoFilter ref="A4:I117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opLeftCell="A103" zoomScaleNormal="100" workbookViewId="0">
      <selection sqref="A1:XFD1048576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6" width="17.5703125" style="44" bestFit="1" customWidth="1"/>
    <col min="7" max="7" width="11.140625" style="44" bestFit="1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42854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158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549</v>
      </c>
      <c r="F6" s="50">
        <v>549</v>
      </c>
      <c r="G6" s="50"/>
      <c r="H6" s="25">
        <f t="shared" ref="H6:H92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42850</v>
      </c>
      <c r="E7" s="25">
        <v>244.8</v>
      </c>
      <c r="F7" s="60">
        <v>244.8</v>
      </c>
      <c r="G7" s="60"/>
      <c r="H7" s="25">
        <f t="shared" si="0"/>
        <v>0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42857</v>
      </c>
      <c r="E8" s="25">
        <v>703.66</v>
      </c>
      <c r="F8" s="60"/>
      <c r="G8" s="60"/>
      <c r="H8" s="25">
        <f t="shared" si="0"/>
        <v>703.66</v>
      </c>
      <c r="I8" s="90"/>
    </row>
    <row r="9" spans="1:9" x14ac:dyDescent="0.25">
      <c r="A9" s="64"/>
      <c r="B9" s="93" t="s">
        <v>16</v>
      </c>
      <c r="C9" s="64" t="s">
        <v>15</v>
      </c>
      <c r="D9" s="94">
        <v>42864</v>
      </c>
      <c r="E9" s="36">
        <v>206.6</v>
      </c>
      <c r="F9" s="95"/>
      <c r="G9" s="95"/>
      <c r="H9" s="36">
        <f t="shared" si="0"/>
        <v>206.6</v>
      </c>
      <c r="I9" s="90"/>
    </row>
    <row r="10" spans="1:9" x14ac:dyDescent="0.25">
      <c r="A10" s="49">
        <v>5</v>
      </c>
      <c r="B10" s="58" t="s">
        <v>17</v>
      </c>
      <c r="C10" s="49" t="s">
        <v>15</v>
      </c>
      <c r="D10" s="89">
        <v>42836</v>
      </c>
      <c r="E10" s="25">
        <v>1970.15</v>
      </c>
      <c r="F10" s="60"/>
      <c r="G10" s="60"/>
      <c r="H10" s="25">
        <f t="shared" si="0"/>
        <v>1970.15</v>
      </c>
      <c r="I10" s="90"/>
    </row>
    <row r="11" spans="1:9" x14ac:dyDescent="0.25">
      <c r="A11" s="49">
        <v>6</v>
      </c>
      <c r="B11" s="58" t="s">
        <v>17</v>
      </c>
      <c r="C11" s="49" t="s">
        <v>15</v>
      </c>
      <c r="D11" s="89">
        <v>42843</v>
      </c>
      <c r="E11" s="25">
        <v>622.78</v>
      </c>
      <c r="F11" s="60"/>
      <c r="G11" s="60">
        <v>622.78</v>
      </c>
      <c r="H11" s="25">
        <f t="shared" si="0"/>
        <v>0</v>
      </c>
      <c r="I11" s="90" t="s">
        <v>100</v>
      </c>
    </row>
    <row r="12" spans="1:9" x14ac:dyDescent="0.25">
      <c r="A12" s="49">
        <v>7</v>
      </c>
      <c r="B12" s="58" t="s">
        <v>17</v>
      </c>
      <c r="C12" s="49" t="s">
        <v>15</v>
      </c>
      <c r="D12" s="89">
        <v>42850</v>
      </c>
      <c r="E12" s="25">
        <v>3751.1</v>
      </c>
      <c r="F12" s="60"/>
      <c r="G12" s="60"/>
      <c r="H12" s="25">
        <f t="shared" si="0"/>
        <v>3751.1</v>
      </c>
      <c r="I12" s="90"/>
    </row>
    <row r="13" spans="1:9" x14ac:dyDescent="0.25">
      <c r="A13" s="49">
        <v>8</v>
      </c>
      <c r="B13" s="58" t="s">
        <v>17</v>
      </c>
      <c r="C13" s="49" t="s">
        <v>15</v>
      </c>
      <c r="D13" s="89">
        <v>42857</v>
      </c>
      <c r="E13" s="25">
        <v>1237.9000000000001</v>
      </c>
      <c r="F13" s="60">
        <v>875.68</v>
      </c>
      <c r="G13" s="60">
        <v>362.22</v>
      </c>
      <c r="H13" s="25">
        <f t="shared" si="0"/>
        <v>0</v>
      </c>
      <c r="I13" s="90"/>
    </row>
    <row r="14" spans="1:9" x14ac:dyDescent="0.25">
      <c r="A14" s="64"/>
      <c r="B14" s="93" t="s">
        <v>17</v>
      </c>
      <c r="C14" s="64" t="s">
        <v>15</v>
      </c>
      <c r="D14" s="94">
        <v>42864</v>
      </c>
      <c r="E14" s="36">
        <v>1925.4</v>
      </c>
      <c r="F14" s="95"/>
      <c r="G14" s="95"/>
      <c r="H14" s="36">
        <f t="shared" si="0"/>
        <v>1925.4</v>
      </c>
      <c r="I14" s="90"/>
    </row>
    <row r="15" spans="1:9" x14ac:dyDescent="0.25">
      <c r="A15" s="49">
        <v>9</v>
      </c>
      <c r="B15" s="58" t="s">
        <v>18</v>
      </c>
      <c r="C15" s="49" t="s">
        <v>15</v>
      </c>
      <c r="D15" s="89">
        <v>42837</v>
      </c>
      <c r="E15" s="25">
        <v>413.4</v>
      </c>
      <c r="F15" s="60"/>
      <c r="G15" s="60"/>
      <c r="H15" s="25">
        <f t="shared" si="0"/>
        <v>413.4</v>
      </c>
      <c r="I15" s="90"/>
    </row>
    <row r="16" spans="1:9" x14ac:dyDescent="0.25">
      <c r="A16" s="49">
        <v>10</v>
      </c>
      <c r="B16" s="58" t="s">
        <v>18</v>
      </c>
      <c r="C16" s="49" t="s">
        <v>15</v>
      </c>
      <c r="D16" s="89">
        <v>42844</v>
      </c>
      <c r="E16" s="25">
        <v>370.4</v>
      </c>
      <c r="F16" s="60"/>
      <c r="G16" s="60"/>
      <c r="H16" s="25">
        <f t="shared" si="0"/>
        <v>370.4</v>
      </c>
      <c r="I16" s="90"/>
    </row>
    <row r="17" spans="1:9" x14ac:dyDescent="0.25">
      <c r="A17" s="49">
        <v>11</v>
      </c>
      <c r="B17" s="58" t="s">
        <v>19</v>
      </c>
      <c r="C17" s="49" t="s">
        <v>15</v>
      </c>
      <c r="D17" s="89">
        <v>42843</v>
      </c>
      <c r="E17" s="25">
        <v>932.15</v>
      </c>
      <c r="F17" s="60">
        <v>932.15</v>
      </c>
      <c r="G17" s="60"/>
      <c r="H17" s="25">
        <f t="shared" si="0"/>
        <v>0</v>
      </c>
      <c r="I17" s="90"/>
    </row>
    <row r="18" spans="1:9" x14ac:dyDescent="0.25">
      <c r="A18" s="49">
        <v>12</v>
      </c>
      <c r="B18" s="58" t="s">
        <v>19</v>
      </c>
      <c r="C18" s="49" t="s">
        <v>15</v>
      </c>
      <c r="D18" s="89">
        <v>42850</v>
      </c>
      <c r="E18" s="25">
        <v>1512.44</v>
      </c>
      <c r="F18" s="60"/>
      <c r="G18" s="60"/>
      <c r="H18" s="25">
        <f t="shared" si="0"/>
        <v>1512.44</v>
      </c>
      <c r="I18" s="90"/>
    </row>
    <row r="19" spans="1:9" x14ac:dyDescent="0.25">
      <c r="A19" s="49">
        <v>13</v>
      </c>
      <c r="B19" s="58" t="s">
        <v>19</v>
      </c>
      <c r="C19" s="49" t="s">
        <v>15</v>
      </c>
      <c r="D19" s="89">
        <v>42857</v>
      </c>
      <c r="E19" s="25">
        <v>306.77999999999997</v>
      </c>
      <c r="F19" s="60">
        <v>306.77999999999997</v>
      </c>
      <c r="G19" s="60"/>
      <c r="H19" s="25">
        <f t="shared" si="0"/>
        <v>0</v>
      </c>
      <c r="I19" s="90"/>
    </row>
    <row r="20" spans="1:9" x14ac:dyDescent="0.25">
      <c r="A20" s="64"/>
      <c r="B20" s="93" t="s">
        <v>19</v>
      </c>
      <c r="C20" s="64" t="s">
        <v>15</v>
      </c>
      <c r="D20" s="94">
        <v>42864</v>
      </c>
      <c r="E20" s="36">
        <v>2340.9</v>
      </c>
      <c r="F20" s="95"/>
      <c r="G20" s="95"/>
      <c r="H20" s="36">
        <f t="shared" si="0"/>
        <v>2340.9</v>
      </c>
      <c r="I20" s="90"/>
    </row>
    <row r="21" spans="1:9" x14ac:dyDescent="0.25">
      <c r="A21" s="49">
        <v>14</v>
      </c>
      <c r="B21" s="58" t="s">
        <v>20</v>
      </c>
      <c r="C21" s="49" t="s">
        <v>15</v>
      </c>
      <c r="D21" s="89">
        <v>42843</v>
      </c>
      <c r="E21" s="25">
        <v>888.9</v>
      </c>
      <c r="F21" s="60"/>
      <c r="G21" s="60"/>
      <c r="H21" s="25">
        <f t="shared" si="0"/>
        <v>888.9</v>
      </c>
      <c r="I21" s="90"/>
    </row>
    <row r="22" spans="1:9" x14ac:dyDescent="0.25">
      <c r="A22" s="49">
        <v>15</v>
      </c>
      <c r="B22" s="58" t="s">
        <v>20</v>
      </c>
      <c r="C22" s="49" t="s">
        <v>15</v>
      </c>
      <c r="D22" s="89">
        <v>42850</v>
      </c>
      <c r="E22" s="25">
        <v>697.84</v>
      </c>
      <c r="F22" s="60"/>
      <c r="G22" s="60"/>
      <c r="H22" s="25">
        <f t="shared" si="0"/>
        <v>697.84</v>
      </c>
      <c r="I22" s="90"/>
    </row>
    <row r="23" spans="1:9" x14ac:dyDescent="0.25">
      <c r="A23" s="49">
        <v>16</v>
      </c>
      <c r="B23" s="58" t="s">
        <v>20</v>
      </c>
      <c r="C23" s="49" t="s">
        <v>15</v>
      </c>
      <c r="D23" s="89">
        <v>42857</v>
      </c>
      <c r="E23" s="25">
        <v>833.4</v>
      </c>
      <c r="F23" s="60"/>
      <c r="G23" s="60"/>
      <c r="H23" s="25">
        <f t="shared" si="0"/>
        <v>833.4</v>
      </c>
      <c r="I23" s="90"/>
    </row>
    <row r="24" spans="1:9" x14ac:dyDescent="0.25">
      <c r="A24" s="64"/>
      <c r="B24" s="93" t="s">
        <v>20</v>
      </c>
      <c r="C24" s="64" t="s">
        <v>15</v>
      </c>
      <c r="D24" s="94">
        <v>42864</v>
      </c>
      <c r="E24" s="36">
        <v>1035.6199999999999</v>
      </c>
      <c r="F24" s="95"/>
      <c r="G24" s="95"/>
      <c r="H24" s="36">
        <f t="shared" si="0"/>
        <v>1035.6199999999999</v>
      </c>
      <c r="I24" s="90"/>
    </row>
    <row r="25" spans="1:9" x14ac:dyDescent="0.25">
      <c r="A25" s="49">
        <v>17</v>
      </c>
      <c r="B25" s="58" t="s">
        <v>21</v>
      </c>
      <c r="C25" s="49" t="s">
        <v>15</v>
      </c>
      <c r="D25" s="89">
        <v>42830</v>
      </c>
      <c r="E25" s="25">
        <v>7000</v>
      </c>
      <c r="F25" s="60">
        <v>1700</v>
      </c>
      <c r="G25" s="60"/>
      <c r="H25" s="25">
        <f t="shared" si="0"/>
        <v>5300</v>
      </c>
      <c r="I25" s="90"/>
    </row>
    <row r="26" spans="1:9" x14ac:dyDescent="0.25">
      <c r="A26" s="49">
        <v>18</v>
      </c>
      <c r="B26" s="58" t="s">
        <v>21</v>
      </c>
      <c r="C26" s="49" t="s">
        <v>15</v>
      </c>
      <c r="D26" s="89">
        <v>42837</v>
      </c>
      <c r="E26" s="25">
        <v>3755.7</v>
      </c>
      <c r="F26" s="60"/>
      <c r="G26" s="60"/>
      <c r="H26" s="25">
        <f t="shared" si="0"/>
        <v>3755.7</v>
      </c>
      <c r="I26" s="90"/>
    </row>
    <row r="27" spans="1:9" x14ac:dyDescent="0.25">
      <c r="A27" s="49">
        <v>19</v>
      </c>
      <c r="B27" s="58" t="s">
        <v>21</v>
      </c>
      <c r="C27" s="49" t="s">
        <v>15</v>
      </c>
      <c r="D27" s="89">
        <v>42844</v>
      </c>
      <c r="E27" s="25">
        <v>4409.2</v>
      </c>
      <c r="F27" s="60"/>
      <c r="G27" s="60"/>
      <c r="H27" s="25">
        <f t="shared" si="0"/>
        <v>4409.2</v>
      </c>
      <c r="I27" s="90"/>
    </row>
    <row r="28" spans="1:9" x14ac:dyDescent="0.25">
      <c r="A28" s="49">
        <v>20</v>
      </c>
      <c r="B28" s="58" t="s">
        <v>21</v>
      </c>
      <c r="C28" s="49" t="s">
        <v>15</v>
      </c>
      <c r="D28" s="89">
        <v>42851</v>
      </c>
      <c r="E28" s="25">
        <v>1871</v>
      </c>
      <c r="F28" s="60">
        <v>1871</v>
      </c>
      <c r="G28" s="60"/>
      <c r="H28" s="25">
        <f t="shared" si="0"/>
        <v>0</v>
      </c>
      <c r="I28" s="90"/>
    </row>
    <row r="29" spans="1:9" x14ac:dyDescent="0.25">
      <c r="A29" s="49">
        <v>21</v>
      </c>
      <c r="B29" s="58" t="s">
        <v>21</v>
      </c>
      <c r="C29" s="49" t="s">
        <v>15</v>
      </c>
      <c r="D29" s="89">
        <v>42858</v>
      </c>
      <c r="E29" s="25">
        <v>1970.9</v>
      </c>
      <c r="F29" s="60">
        <v>1970.9</v>
      </c>
      <c r="G29" s="60"/>
      <c r="H29" s="25">
        <f t="shared" si="0"/>
        <v>0</v>
      </c>
      <c r="I29" s="90"/>
    </row>
    <row r="30" spans="1:9" x14ac:dyDescent="0.25">
      <c r="A30" s="64"/>
      <c r="B30" s="93" t="s">
        <v>21</v>
      </c>
      <c r="C30" s="64" t="s">
        <v>15</v>
      </c>
      <c r="D30" s="94">
        <v>42865</v>
      </c>
      <c r="E30" s="36">
        <v>1326</v>
      </c>
      <c r="F30" s="95"/>
      <c r="G30" s="95"/>
      <c r="H30" s="36">
        <f t="shared" si="0"/>
        <v>1326</v>
      </c>
      <c r="I30" s="90"/>
    </row>
    <row r="31" spans="1:9" x14ac:dyDescent="0.25">
      <c r="A31" s="49">
        <v>22</v>
      </c>
      <c r="B31" s="58" t="s">
        <v>22</v>
      </c>
      <c r="C31" s="49" t="s">
        <v>15</v>
      </c>
      <c r="D31" s="89">
        <v>42849</v>
      </c>
      <c r="E31" s="25">
        <v>407.1</v>
      </c>
      <c r="F31" s="60">
        <v>407.1</v>
      </c>
      <c r="G31" s="60"/>
      <c r="H31" s="25">
        <f t="shared" si="0"/>
        <v>0</v>
      </c>
      <c r="I31" s="90"/>
    </row>
    <row r="32" spans="1:9" x14ac:dyDescent="0.25">
      <c r="A32" s="49">
        <v>23</v>
      </c>
      <c r="B32" s="58" t="s">
        <v>22</v>
      </c>
      <c r="C32" s="49" t="s">
        <v>15</v>
      </c>
      <c r="D32" s="89">
        <v>42856</v>
      </c>
      <c r="E32" s="25">
        <v>1050.2</v>
      </c>
      <c r="F32" s="60"/>
      <c r="G32" s="60"/>
      <c r="H32" s="25">
        <f t="shared" si="0"/>
        <v>1050.2</v>
      </c>
      <c r="I32" s="90"/>
    </row>
    <row r="33" spans="1:9" x14ac:dyDescent="0.25">
      <c r="A33" s="64"/>
      <c r="B33" s="93" t="s">
        <v>22</v>
      </c>
      <c r="C33" s="64" t="s">
        <v>15</v>
      </c>
      <c r="D33" s="94">
        <v>42863</v>
      </c>
      <c r="E33" s="36">
        <v>765.34</v>
      </c>
      <c r="F33" s="95"/>
      <c r="G33" s="95"/>
      <c r="H33" s="36">
        <f t="shared" si="0"/>
        <v>765.34</v>
      </c>
      <c r="I33" s="90"/>
    </row>
    <row r="34" spans="1:9" x14ac:dyDescent="0.25">
      <c r="A34" s="49">
        <v>24</v>
      </c>
      <c r="B34" s="58" t="s">
        <v>23</v>
      </c>
      <c r="C34" s="49" t="s">
        <v>15</v>
      </c>
      <c r="D34" s="89">
        <v>42807</v>
      </c>
      <c r="E34" s="25">
        <v>876.56</v>
      </c>
      <c r="F34" s="60"/>
      <c r="G34" s="60"/>
      <c r="H34" s="25">
        <f t="shared" si="0"/>
        <v>876.56</v>
      </c>
      <c r="I34" s="90"/>
    </row>
    <row r="35" spans="1:9" x14ac:dyDescent="0.25">
      <c r="A35" s="49">
        <v>25</v>
      </c>
      <c r="B35" s="58" t="s">
        <v>23</v>
      </c>
      <c r="C35" s="49" t="s">
        <v>15</v>
      </c>
      <c r="D35" s="89">
        <v>42814</v>
      </c>
      <c r="E35" s="25">
        <v>584.6</v>
      </c>
      <c r="F35" s="60">
        <v>584.6</v>
      </c>
      <c r="G35" s="60"/>
      <c r="H35" s="25">
        <f t="shared" si="0"/>
        <v>0</v>
      </c>
      <c r="I35" s="90"/>
    </row>
    <row r="36" spans="1:9" x14ac:dyDescent="0.25">
      <c r="A36" s="49">
        <v>26</v>
      </c>
      <c r="B36" s="58" t="s">
        <v>24</v>
      </c>
      <c r="C36" s="49" t="s">
        <v>15</v>
      </c>
      <c r="D36" s="89">
        <v>42801</v>
      </c>
      <c r="E36" s="25">
        <v>923.98</v>
      </c>
      <c r="F36" s="60">
        <v>255</v>
      </c>
      <c r="G36" s="60"/>
      <c r="H36" s="25">
        <f t="shared" si="0"/>
        <v>668.98</v>
      </c>
      <c r="I36" s="90"/>
    </row>
    <row r="37" spans="1:9" x14ac:dyDescent="0.25">
      <c r="A37" s="49">
        <v>27</v>
      </c>
      <c r="B37" s="58" t="s">
        <v>24</v>
      </c>
      <c r="C37" s="49" t="s">
        <v>15</v>
      </c>
      <c r="D37" s="89">
        <v>42828</v>
      </c>
      <c r="E37" s="25">
        <v>757.8</v>
      </c>
      <c r="F37" s="60"/>
      <c r="G37" s="60"/>
      <c r="H37" s="25">
        <f t="shared" si="0"/>
        <v>757.8</v>
      </c>
      <c r="I37" s="90"/>
    </row>
    <row r="38" spans="1:9" x14ac:dyDescent="0.25">
      <c r="A38" s="49">
        <v>28</v>
      </c>
      <c r="B38" s="58" t="s">
        <v>24</v>
      </c>
      <c r="C38" s="49" t="s">
        <v>15</v>
      </c>
      <c r="D38" s="89">
        <v>42850</v>
      </c>
      <c r="E38" s="25">
        <v>761.3</v>
      </c>
      <c r="F38" s="60"/>
      <c r="G38" s="60"/>
      <c r="H38" s="25">
        <f t="shared" si="0"/>
        <v>761.3</v>
      </c>
      <c r="I38" s="90"/>
    </row>
    <row r="39" spans="1:9" x14ac:dyDescent="0.25">
      <c r="A39" s="64"/>
      <c r="B39" s="93" t="s">
        <v>24</v>
      </c>
      <c r="C39" s="64" t="s">
        <v>15</v>
      </c>
      <c r="D39" s="94">
        <v>42864</v>
      </c>
      <c r="E39" s="36">
        <v>1866.9</v>
      </c>
      <c r="F39" s="95"/>
      <c r="G39" s="95"/>
      <c r="H39" s="36">
        <f t="shared" si="0"/>
        <v>1866.9</v>
      </c>
      <c r="I39" s="90"/>
    </row>
    <row r="40" spans="1:9" x14ac:dyDescent="0.25">
      <c r="A40" s="49">
        <v>29</v>
      </c>
      <c r="B40" s="58" t="s">
        <v>25</v>
      </c>
      <c r="C40" s="49" t="s">
        <v>15</v>
      </c>
      <c r="D40" s="89">
        <v>42835</v>
      </c>
      <c r="E40" s="25">
        <v>2423.1799999999998</v>
      </c>
      <c r="F40" s="60"/>
      <c r="G40" s="60"/>
      <c r="H40" s="25">
        <f t="shared" si="0"/>
        <v>2423.1799999999998</v>
      </c>
      <c r="I40" s="91"/>
    </row>
    <row r="41" spans="1:9" x14ac:dyDescent="0.25">
      <c r="A41" s="49">
        <v>30</v>
      </c>
      <c r="B41" s="58" t="s">
        <v>25</v>
      </c>
      <c r="C41" s="49" t="s">
        <v>15</v>
      </c>
      <c r="D41" s="89">
        <v>42842</v>
      </c>
      <c r="E41" s="25">
        <v>2220.46</v>
      </c>
      <c r="F41" s="60"/>
      <c r="G41" s="60"/>
      <c r="H41" s="25">
        <f t="shared" si="0"/>
        <v>2220.46</v>
      </c>
      <c r="I41" s="91"/>
    </row>
    <row r="42" spans="1:9" x14ac:dyDescent="0.25">
      <c r="A42" s="49">
        <v>31</v>
      </c>
      <c r="B42" s="58" t="s">
        <v>26</v>
      </c>
      <c r="C42" s="49" t="s">
        <v>15</v>
      </c>
      <c r="D42" s="89">
        <v>42823</v>
      </c>
      <c r="E42" s="25">
        <v>764.6099999999999</v>
      </c>
      <c r="F42" s="60">
        <v>764.61</v>
      </c>
      <c r="G42" s="60"/>
      <c r="H42" s="25">
        <f t="shared" si="0"/>
        <v>-1.1368683772161603E-13</v>
      </c>
      <c r="I42" s="91"/>
    </row>
    <row r="43" spans="1:9" x14ac:dyDescent="0.25">
      <c r="A43" s="49">
        <v>32</v>
      </c>
      <c r="B43" s="58" t="s">
        <v>26</v>
      </c>
      <c r="C43" s="49" t="s">
        <v>15</v>
      </c>
      <c r="D43" s="89">
        <v>42836</v>
      </c>
      <c r="E43" s="25">
        <v>818.8</v>
      </c>
      <c r="F43" s="60">
        <v>235.44</v>
      </c>
      <c r="G43" s="60"/>
      <c r="H43" s="25">
        <f t="shared" si="0"/>
        <v>583.3599999999999</v>
      </c>
      <c r="I43" s="91"/>
    </row>
    <row r="44" spans="1:9" x14ac:dyDescent="0.25">
      <c r="A44" s="49">
        <v>33</v>
      </c>
      <c r="B44" s="58" t="s">
        <v>26</v>
      </c>
      <c r="C44" s="49" t="s">
        <v>15</v>
      </c>
      <c r="D44" s="89">
        <v>42851</v>
      </c>
      <c r="E44" s="25">
        <v>1579.53</v>
      </c>
      <c r="F44" s="60"/>
      <c r="G44" s="60"/>
      <c r="H44" s="25">
        <f t="shared" si="0"/>
        <v>1579.53</v>
      </c>
      <c r="I44" s="91"/>
    </row>
    <row r="45" spans="1:9" x14ac:dyDescent="0.25">
      <c r="A45" s="64"/>
      <c r="B45" s="93" t="s">
        <v>26</v>
      </c>
      <c r="C45" s="64" t="s">
        <v>15</v>
      </c>
      <c r="D45" s="94">
        <v>42865</v>
      </c>
      <c r="E45" s="36">
        <v>612.79999999999995</v>
      </c>
      <c r="F45" s="95"/>
      <c r="G45" s="95"/>
      <c r="H45" s="36">
        <f t="shared" si="0"/>
        <v>612.79999999999995</v>
      </c>
      <c r="I45" s="91"/>
    </row>
    <row r="46" spans="1:9" x14ac:dyDescent="0.25">
      <c r="A46" s="49">
        <v>34</v>
      </c>
      <c r="B46" s="58" t="s">
        <v>28</v>
      </c>
      <c r="C46" s="49" t="s">
        <v>15</v>
      </c>
      <c r="D46" s="89">
        <v>42849</v>
      </c>
      <c r="E46" s="25">
        <v>4311.66</v>
      </c>
      <c r="F46" s="60">
        <v>4311.66</v>
      </c>
      <c r="G46" s="60"/>
      <c r="H46" s="25">
        <f t="shared" si="0"/>
        <v>0</v>
      </c>
      <c r="I46" s="91"/>
    </row>
    <row r="47" spans="1:9" x14ac:dyDescent="0.25">
      <c r="A47" s="49">
        <v>35</v>
      </c>
      <c r="B47" s="58" t="s">
        <v>28</v>
      </c>
      <c r="C47" s="49" t="s">
        <v>15</v>
      </c>
      <c r="D47" s="89">
        <v>42856</v>
      </c>
      <c r="E47" s="25">
        <v>1935.7</v>
      </c>
      <c r="F47" s="60"/>
      <c r="G47" s="60"/>
      <c r="H47" s="25">
        <f t="shared" si="0"/>
        <v>1935.7</v>
      </c>
      <c r="I47" s="91"/>
    </row>
    <row r="48" spans="1:9" x14ac:dyDescent="0.25">
      <c r="A48" s="64"/>
      <c r="B48" s="93" t="s">
        <v>28</v>
      </c>
      <c r="C48" s="64" t="s">
        <v>15</v>
      </c>
      <c r="D48" s="94">
        <v>42863</v>
      </c>
      <c r="E48" s="36">
        <v>890.8</v>
      </c>
      <c r="F48" s="95"/>
      <c r="G48" s="95"/>
      <c r="H48" s="36">
        <f t="shared" si="0"/>
        <v>890.8</v>
      </c>
      <c r="I48" s="91"/>
    </row>
    <row r="49" spans="1:9" x14ac:dyDescent="0.25">
      <c r="A49" s="49">
        <v>36</v>
      </c>
      <c r="B49" s="58" t="s">
        <v>29</v>
      </c>
      <c r="C49" s="49" t="s">
        <v>15</v>
      </c>
      <c r="D49" s="89">
        <v>42828</v>
      </c>
      <c r="E49" s="25">
        <v>467.55</v>
      </c>
      <c r="F49" s="60"/>
      <c r="G49" s="60"/>
      <c r="H49" s="25">
        <f t="shared" si="0"/>
        <v>467.55</v>
      </c>
      <c r="I49" s="91"/>
    </row>
    <row r="50" spans="1:9" x14ac:dyDescent="0.25">
      <c r="A50" s="49">
        <v>37</v>
      </c>
      <c r="B50" s="58" t="s">
        <v>29</v>
      </c>
      <c r="C50" s="49" t="s">
        <v>15</v>
      </c>
      <c r="D50" s="89">
        <v>42843</v>
      </c>
      <c r="E50" s="25">
        <v>410.4</v>
      </c>
      <c r="F50" s="60">
        <v>410.4</v>
      </c>
      <c r="G50" s="60"/>
      <c r="H50" s="25">
        <f t="shared" si="0"/>
        <v>0</v>
      </c>
      <c r="I50" s="91"/>
    </row>
    <row r="51" spans="1:9" x14ac:dyDescent="0.25">
      <c r="A51" s="49">
        <v>38</v>
      </c>
      <c r="B51" s="58" t="s">
        <v>29</v>
      </c>
      <c r="C51" s="49" t="s">
        <v>15</v>
      </c>
      <c r="D51" s="89">
        <v>42843</v>
      </c>
      <c r="E51" s="25">
        <v>421.25</v>
      </c>
      <c r="F51" s="60"/>
      <c r="G51" s="60"/>
      <c r="H51" s="25">
        <f t="shared" si="0"/>
        <v>421.25</v>
      </c>
      <c r="I51" s="91"/>
    </row>
    <row r="52" spans="1:9" x14ac:dyDescent="0.25">
      <c r="A52" s="64"/>
      <c r="B52" s="93" t="s">
        <v>29</v>
      </c>
      <c r="C52" s="64" t="s">
        <v>15</v>
      </c>
      <c r="D52" s="94">
        <v>42864</v>
      </c>
      <c r="E52" s="36">
        <v>771.2</v>
      </c>
      <c r="F52" s="95"/>
      <c r="G52" s="95"/>
      <c r="H52" s="36">
        <f t="shared" si="0"/>
        <v>771.2</v>
      </c>
      <c r="I52" s="91"/>
    </row>
    <row r="53" spans="1:9" x14ac:dyDescent="0.25">
      <c r="A53" s="49">
        <v>39</v>
      </c>
      <c r="B53" s="58" t="s">
        <v>34</v>
      </c>
      <c r="C53" s="49" t="s">
        <v>15</v>
      </c>
      <c r="D53" s="89">
        <v>42857</v>
      </c>
      <c r="E53" s="25">
        <v>959.18</v>
      </c>
      <c r="F53" s="60">
        <v>959.18</v>
      </c>
      <c r="G53" s="60"/>
      <c r="H53" s="25">
        <f t="shared" si="0"/>
        <v>0</v>
      </c>
      <c r="I53" s="92"/>
    </row>
    <row r="54" spans="1:9" x14ac:dyDescent="0.25">
      <c r="A54" s="64"/>
      <c r="B54" s="93" t="s">
        <v>34</v>
      </c>
      <c r="C54" s="64" t="s">
        <v>15</v>
      </c>
      <c r="D54" s="94">
        <v>42864</v>
      </c>
      <c r="E54" s="36">
        <v>2240</v>
      </c>
      <c r="F54" s="95"/>
      <c r="G54" s="95"/>
      <c r="H54" s="36">
        <f t="shared" si="0"/>
        <v>2240</v>
      </c>
      <c r="I54" s="92"/>
    </row>
    <row r="55" spans="1:9" x14ac:dyDescent="0.25">
      <c r="A55" s="49">
        <v>40</v>
      </c>
      <c r="B55" s="58" t="s">
        <v>35</v>
      </c>
      <c r="C55" s="49" t="s">
        <v>15</v>
      </c>
      <c r="D55" s="89">
        <v>42850</v>
      </c>
      <c r="E55" s="25">
        <v>739.34</v>
      </c>
      <c r="F55" s="60">
        <v>200</v>
      </c>
      <c r="G55" s="60"/>
      <c r="H55" s="25">
        <f t="shared" si="0"/>
        <v>539.34</v>
      </c>
      <c r="I55" s="92"/>
    </row>
    <row r="56" spans="1:9" x14ac:dyDescent="0.25">
      <c r="A56" s="49">
        <v>41</v>
      </c>
      <c r="B56" s="58" t="s">
        <v>35</v>
      </c>
      <c r="C56" s="49" t="s">
        <v>15</v>
      </c>
      <c r="D56" s="89">
        <v>42857</v>
      </c>
      <c r="E56" s="25">
        <v>497.7</v>
      </c>
      <c r="F56" s="60"/>
      <c r="G56" s="60"/>
      <c r="H56" s="25">
        <f t="shared" si="0"/>
        <v>497.7</v>
      </c>
      <c r="I56" s="92"/>
    </row>
    <row r="57" spans="1:9" x14ac:dyDescent="0.25">
      <c r="A57" s="64"/>
      <c r="B57" s="93" t="s">
        <v>35</v>
      </c>
      <c r="C57" s="64" t="s">
        <v>15</v>
      </c>
      <c r="D57" s="94">
        <v>42864</v>
      </c>
      <c r="E57" s="36">
        <v>884.1</v>
      </c>
      <c r="F57" s="95"/>
      <c r="G57" s="95"/>
      <c r="H57" s="36">
        <f t="shared" si="0"/>
        <v>884.1</v>
      </c>
      <c r="I57" s="92"/>
    </row>
    <row r="58" spans="1:9" x14ac:dyDescent="0.25">
      <c r="A58" s="49">
        <v>42</v>
      </c>
      <c r="B58" s="58" t="s">
        <v>38</v>
      </c>
      <c r="C58" s="49" t="s">
        <v>15</v>
      </c>
      <c r="D58" s="89">
        <v>42822</v>
      </c>
      <c r="E58" s="25">
        <v>596.67999999999995</v>
      </c>
      <c r="F58" s="60">
        <v>596.67999999999995</v>
      </c>
      <c r="G58" s="60"/>
      <c r="H58" s="25">
        <f t="shared" si="0"/>
        <v>0</v>
      </c>
      <c r="I58" s="92"/>
    </row>
    <row r="59" spans="1:9" x14ac:dyDescent="0.25">
      <c r="A59" s="49">
        <v>43</v>
      </c>
      <c r="B59" s="58" t="s">
        <v>38</v>
      </c>
      <c r="C59" s="49" t="s">
        <v>15</v>
      </c>
      <c r="D59" s="89">
        <v>42843</v>
      </c>
      <c r="E59" s="25">
        <v>882.4</v>
      </c>
      <c r="F59" s="60"/>
      <c r="G59" s="60"/>
      <c r="H59" s="25">
        <f t="shared" si="0"/>
        <v>882.4</v>
      </c>
      <c r="I59" s="92"/>
    </row>
    <row r="60" spans="1:9" x14ac:dyDescent="0.25">
      <c r="A60" s="49">
        <v>44</v>
      </c>
      <c r="B60" s="58" t="s">
        <v>38</v>
      </c>
      <c r="C60" s="49" t="s">
        <v>15</v>
      </c>
      <c r="D60" s="89">
        <v>42850</v>
      </c>
      <c r="E60" s="25">
        <v>766.2</v>
      </c>
      <c r="F60" s="60"/>
      <c r="G60" s="60"/>
      <c r="H60" s="25">
        <f t="shared" si="0"/>
        <v>766.2</v>
      </c>
      <c r="I60" s="92"/>
    </row>
    <row r="61" spans="1:9" x14ac:dyDescent="0.25">
      <c r="A61" s="49">
        <v>45</v>
      </c>
      <c r="B61" s="58" t="s">
        <v>38</v>
      </c>
      <c r="C61" s="49" t="s">
        <v>15</v>
      </c>
      <c r="D61" s="89">
        <v>42857</v>
      </c>
      <c r="E61" s="25">
        <v>1600.56</v>
      </c>
      <c r="F61" s="60"/>
      <c r="G61" s="60"/>
      <c r="H61" s="25">
        <f t="shared" si="0"/>
        <v>1600.56</v>
      </c>
      <c r="I61" s="92"/>
    </row>
    <row r="62" spans="1:9" x14ac:dyDescent="0.25">
      <c r="A62" s="64"/>
      <c r="B62" s="93" t="s">
        <v>38</v>
      </c>
      <c r="C62" s="64" t="s">
        <v>15</v>
      </c>
      <c r="D62" s="94">
        <v>42864</v>
      </c>
      <c r="E62" s="36">
        <v>1115.2</v>
      </c>
      <c r="F62" s="95"/>
      <c r="G62" s="95"/>
      <c r="H62" s="36">
        <f t="shared" si="0"/>
        <v>1115.2</v>
      </c>
      <c r="I62" s="92"/>
    </row>
    <row r="63" spans="1:9" x14ac:dyDescent="0.25">
      <c r="A63" s="49">
        <v>46</v>
      </c>
      <c r="B63" s="58" t="s">
        <v>39</v>
      </c>
      <c r="C63" s="49" t="s">
        <v>15</v>
      </c>
      <c r="D63" s="89">
        <v>42828</v>
      </c>
      <c r="E63" s="25">
        <v>472.79999999999995</v>
      </c>
      <c r="F63" s="60">
        <v>472.8</v>
      </c>
      <c r="G63" s="60"/>
      <c r="H63" s="25">
        <f t="shared" si="0"/>
        <v>-5.6843418860808015E-14</v>
      </c>
      <c r="I63" s="92"/>
    </row>
    <row r="64" spans="1:9" x14ac:dyDescent="0.25">
      <c r="A64" s="49">
        <v>47</v>
      </c>
      <c r="B64" s="58" t="s">
        <v>39</v>
      </c>
      <c r="C64" s="49" t="s">
        <v>15</v>
      </c>
      <c r="D64" s="89" t="s">
        <v>147</v>
      </c>
      <c r="E64" s="25">
        <v>660</v>
      </c>
      <c r="F64" s="60"/>
      <c r="G64" s="60"/>
      <c r="H64" s="25">
        <f t="shared" si="0"/>
        <v>660</v>
      </c>
      <c r="I64" s="92"/>
    </row>
    <row r="65" spans="1:9" x14ac:dyDescent="0.25">
      <c r="A65" s="49">
        <v>48</v>
      </c>
      <c r="B65" s="58" t="s">
        <v>39</v>
      </c>
      <c r="C65" s="49" t="s">
        <v>15</v>
      </c>
      <c r="D65" s="89">
        <v>42857</v>
      </c>
      <c r="E65" s="25">
        <v>777.6</v>
      </c>
      <c r="F65" s="60"/>
      <c r="G65" s="60"/>
      <c r="H65" s="25">
        <f t="shared" si="0"/>
        <v>777.6</v>
      </c>
      <c r="I65" s="92"/>
    </row>
    <row r="66" spans="1:9" x14ac:dyDescent="0.25">
      <c r="A66" s="49">
        <v>49</v>
      </c>
      <c r="B66" s="58" t="s">
        <v>40</v>
      </c>
      <c r="C66" s="49" t="s">
        <v>15</v>
      </c>
      <c r="D66" s="89" t="s">
        <v>156</v>
      </c>
      <c r="E66" s="25">
        <v>551</v>
      </c>
      <c r="F66" s="60">
        <v>551</v>
      </c>
      <c r="G66" s="60"/>
      <c r="H66" s="25">
        <f t="shared" si="0"/>
        <v>0</v>
      </c>
      <c r="I66" s="92"/>
    </row>
    <row r="67" spans="1:9" x14ac:dyDescent="0.25">
      <c r="A67" s="64"/>
      <c r="B67" s="93" t="s">
        <v>40</v>
      </c>
      <c r="C67" s="64" t="s">
        <v>15</v>
      </c>
      <c r="D67" s="94">
        <v>42863</v>
      </c>
      <c r="E67" s="36">
        <v>841.6</v>
      </c>
      <c r="F67" s="95"/>
      <c r="G67" s="95"/>
      <c r="H67" s="36">
        <f t="shared" si="0"/>
        <v>841.6</v>
      </c>
      <c r="I67" s="92"/>
    </row>
    <row r="68" spans="1:9" x14ac:dyDescent="0.25">
      <c r="A68" s="49">
        <v>50</v>
      </c>
      <c r="B68" s="58" t="s">
        <v>97</v>
      </c>
      <c r="C68" s="49" t="s">
        <v>15</v>
      </c>
      <c r="D68" s="89">
        <v>42857</v>
      </c>
      <c r="E68" s="25">
        <v>981.7</v>
      </c>
      <c r="F68" s="60">
        <v>981.7</v>
      </c>
      <c r="G68" s="60"/>
      <c r="H68" s="25">
        <f t="shared" si="0"/>
        <v>0</v>
      </c>
      <c r="I68" s="92"/>
    </row>
    <row r="69" spans="1:9" x14ac:dyDescent="0.25">
      <c r="A69" s="64"/>
      <c r="B69" s="93" t="s">
        <v>97</v>
      </c>
      <c r="C69" s="64" t="s">
        <v>15</v>
      </c>
      <c r="D69" s="94">
        <v>42864</v>
      </c>
      <c r="E69" s="36">
        <v>1001.1</v>
      </c>
      <c r="F69" s="95"/>
      <c r="G69" s="95"/>
      <c r="H69" s="36">
        <f t="shared" si="0"/>
        <v>1001.1</v>
      </c>
      <c r="I69" s="92"/>
    </row>
    <row r="70" spans="1:9" x14ac:dyDescent="0.25">
      <c r="A70" s="49">
        <v>51</v>
      </c>
      <c r="B70" s="58" t="s">
        <v>32</v>
      </c>
      <c r="C70" s="49" t="s">
        <v>15</v>
      </c>
      <c r="D70" s="89">
        <v>42856</v>
      </c>
      <c r="E70" s="25">
        <v>272.05</v>
      </c>
      <c r="F70" s="60">
        <v>272.05</v>
      </c>
      <c r="G70" s="60"/>
      <c r="H70" s="25">
        <f t="shared" si="0"/>
        <v>0</v>
      </c>
      <c r="I70" s="92"/>
    </row>
    <row r="71" spans="1:9" x14ac:dyDescent="0.25">
      <c r="A71" s="64"/>
      <c r="B71" s="93" t="s">
        <v>32</v>
      </c>
      <c r="C71" s="64" t="s">
        <v>15</v>
      </c>
      <c r="D71" s="94">
        <v>42863</v>
      </c>
      <c r="E71" s="36">
        <v>369.95</v>
      </c>
      <c r="F71" s="95"/>
      <c r="G71" s="95"/>
      <c r="H71" s="36">
        <f t="shared" si="0"/>
        <v>369.95</v>
      </c>
      <c r="I71" s="92"/>
    </row>
    <row r="72" spans="1:9" x14ac:dyDescent="0.25">
      <c r="A72" s="49">
        <v>52</v>
      </c>
      <c r="B72" s="58" t="s">
        <v>30</v>
      </c>
      <c r="C72" s="49" t="s">
        <v>15</v>
      </c>
      <c r="D72" s="89">
        <v>42849</v>
      </c>
      <c r="E72" s="25">
        <v>2018.9</v>
      </c>
      <c r="F72" s="60">
        <v>266</v>
      </c>
      <c r="G72" s="60">
        <v>734</v>
      </c>
      <c r="H72" s="25">
        <f t="shared" si="0"/>
        <v>1018.9000000000001</v>
      </c>
      <c r="I72" s="92"/>
    </row>
    <row r="73" spans="1:9" x14ac:dyDescent="0.25">
      <c r="A73" s="49">
        <v>53</v>
      </c>
      <c r="B73" s="58" t="s">
        <v>27</v>
      </c>
      <c r="C73" s="49" t="s">
        <v>15</v>
      </c>
      <c r="D73" s="89">
        <v>42851</v>
      </c>
      <c r="E73" s="25">
        <v>794.82</v>
      </c>
      <c r="F73" s="60"/>
      <c r="G73" s="60"/>
      <c r="H73" s="25">
        <f t="shared" si="0"/>
        <v>794.82</v>
      </c>
      <c r="I73" s="92"/>
    </row>
    <row r="74" spans="1:9" x14ac:dyDescent="0.25">
      <c r="A74" s="49">
        <v>54</v>
      </c>
      <c r="B74" s="58" t="s">
        <v>74</v>
      </c>
      <c r="C74" s="49" t="s">
        <v>15</v>
      </c>
      <c r="D74" s="89">
        <v>42858</v>
      </c>
      <c r="E74" s="25">
        <v>2067.4</v>
      </c>
      <c r="F74" s="60">
        <v>1067.4000000000001</v>
      </c>
      <c r="G74" s="60"/>
      <c r="H74" s="25">
        <f t="shared" si="0"/>
        <v>1000</v>
      </c>
      <c r="I74" s="92"/>
    </row>
    <row r="75" spans="1:9" x14ac:dyDescent="0.25">
      <c r="A75" s="64"/>
      <c r="B75" s="93" t="s">
        <v>33</v>
      </c>
      <c r="C75" s="64" t="s">
        <v>15</v>
      </c>
      <c r="D75" s="94">
        <v>42863</v>
      </c>
      <c r="E75" s="36">
        <v>498.86</v>
      </c>
      <c r="F75" s="95"/>
      <c r="G75" s="95"/>
      <c r="H75" s="36">
        <f t="shared" si="0"/>
        <v>498.86</v>
      </c>
      <c r="I75" s="92"/>
    </row>
    <row r="76" spans="1:9" x14ac:dyDescent="0.25">
      <c r="A76" s="64"/>
      <c r="B76" s="93" t="s">
        <v>33</v>
      </c>
      <c r="C76" s="64" t="s">
        <v>15</v>
      </c>
      <c r="D76" s="94">
        <v>42863</v>
      </c>
      <c r="E76" s="36">
        <v>630.5</v>
      </c>
      <c r="F76" s="95"/>
      <c r="G76" s="95"/>
      <c r="H76" s="36">
        <f t="shared" si="0"/>
        <v>630.5</v>
      </c>
      <c r="I76" s="92"/>
    </row>
    <row r="77" spans="1:9" x14ac:dyDescent="0.25">
      <c r="A77" s="64"/>
      <c r="B77" s="93" t="s">
        <v>42</v>
      </c>
      <c r="C77" s="64" t="s">
        <v>15</v>
      </c>
      <c r="D77" s="94">
        <v>42865</v>
      </c>
      <c r="E77" s="36">
        <v>2993.7</v>
      </c>
      <c r="F77" s="95"/>
      <c r="G77" s="95"/>
      <c r="H77" s="36">
        <f t="shared" si="0"/>
        <v>2993.7</v>
      </c>
      <c r="I77" s="92"/>
    </row>
    <row r="78" spans="1:9" x14ac:dyDescent="0.25">
      <c r="A78" s="64"/>
      <c r="B78" s="93" t="s">
        <v>79</v>
      </c>
      <c r="C78" s="64" t="s">
        <v>15</v>
      </c>
      <c r="D78" s="94">
        <v>42865</v>
      </c>
      <c r="E78" s="36">
        <v>1517.24</v>
      </c>
      <c r="F78" s="95"/>
      <c r="G78" s="95"/>
      <c r="H78" s="36">
        <f t="shared" si="0"/>
        <v>1517.24</v>
      </c>
      <c r="I78" s="92"/>
    </row>
    <row r="79" spans="1:9" x14ac:dyDescent="0.25">
      <c r="A79" s="64"/>
      <c r="B79" s="93" t="s">
        <v>31</v>
      </c>
      <c r="C79" s="64" t="s">
        <v>15</v>
      </c>
      <c r="D79" s="94">
        <v>42864</v>
      </c>
      <c r="E79" s="36">
        <v>1628.8</v>
      </c>
      <c r="F79" s="95"/>
      <c r="G79" s="95"/>
      <c r="H79" s="36">
        <f t="shared" si="0"/>
        <v>1628.8</v>
      </c>
      <c r="I79" s="92"/>
    </row>
    <row r="80" spans="1:9" x14ac:dyDescent="0.25">
      <c r="A80" s="64"/>
      <c r="B80" s="93" t="s">
        <v>81</v>
      </c>
      <c r="C80" s="64" t="s">
        <v>15</v>
      </c>
      <c r="D80" s="94" t="s">
        <v>159</v>
      </c>
      <c r="E80" s="36">
        <v>257</v>
      </c>
      <c r="F80" s="95"/>
      <c r="G80" s="95"/>
      <c r="H80" s="36">
        <f t="shared" si="0"/>
        <v>257</v>
      </c>
      <c r="I80" s="92"/>
    </row>
    <row r="81" spans="1:9" x14ac:dyDescent="0.25">
      <c r="A81" s="49">
        <v>55</v>
      </c>
      <c r="B81" s="58" t="s">
        <v>43</v>
      </c>
      <c r="C81" s="49" t="s">
        <v>44</v>
      </c>
      <c r="D81" s="89"/>
      <c r="E81" s="25">
        <v>2550</v>
      </c>
      <c r="F81" s="60"/>
      <c r="G81" s="60"/>
      <c r="H81" s="25">
        <f t="shared" si="0"/>
        <v>2550</v>
      </c>
      <c r="I81" s="90"/>
    </row>
    <row r="82" spans="1:9" x14ac:dyDescent="0.25">
      <c r="A82" s="49">
        <v>56</v>
      </c>
      <c r="B82" s="58" t="s">
        <v>45</v>
      </c>
      <c r="C82" s="49" t="s">
        <v>44</v>
      </c>
      <c r="D82" s="89">
        <v>42846</v>
      </c>
      <c r="E82" s="25">
        <v>1577.6</v>
      </c>
      <c r="F82" s="60"/>
      <c r="G82" s="60"/>
      <c r="H82" s="25">
        <f t="shared" si="0"/>
        <v>1577.6</v>
      </c>
      <c r="I82" s="90"/>
    </row>
    <row r="83" spans="1:9" x14ac:dyDescent="0.25">
      <c r="A83" s="49">
        <v>57</v>
      </c>
      <c r="B83" s="58" t="s">
        <v>45</v>
      </c>
      <c r="C83" s="49" t="s">
        <v>44</v>
      </c>
      <c r="D83" s="89">
        <v>42853</v>
      </c>
      <c r="E83" s="25">
        <v>833.6</v>
      </c>
      <c r="F83" s="60">
        <v>833.6</v>
      </c>
      <c r="G83" s="60"/>
      <c r="H83" s="25">
        <f t="shared" si="0"/>
        <v>0</v>
      </c>
      <c r="I83" s="90"/>
    </row>
    <row r="84" spans="1:9" x14ac:dyDescent="0.25">
      <c r="A84" s="49">
        <v>58</v>
      </c>
      <c r="B84" s="58" t="s">
        <v>45</v>
      </c>
      <c r="C84" s="49" t="s">
        <v>44</v>
      </c>
      <c r="D84" s="89">
        <v>42860</v>
      </c>
      <c r="E84" s="25">
        <v>594.5</v>
      </c>
      <c r="F84" s="60">
        <v>166.4</v>
      </c>
      <c r="G84" s="60"/>
      <c r="H84" s="25">
        <f t="shared" si="0"/>
        <v>428.1</v>
      </c>
      <c r="I84" s="90"/>
    </row>
    <row r="85" spans="1:9" x14ac:dyDescent="0.25">
      <c r="A85" s="64"/>
      <c r="B85" s="93" t="s">
        <v>45</v>
      </c>
      <c r="C85" s="64" t="s">
        <v>44</v>
      </c>
      <c r="D85" s="94">
        <v>42867</v>
      </c>
      <c r="E85" s="36">
        <v>655.29999999999995</v>
      </c>
      <c r="F85" s="95"/>
      <c r="G85" s="95"/>
      <c r="H85" s="36">
        <f t="shared" si="0"/>
        <v>655.29999999999995</v>
      </c>
      <c r="I85" s="90"/>
    </row>
    <row r="86" spans="1:9" x14ac:dyDescent="0.25">
      <c r="A86" s="49">
        <v>59</v>
      </c>
      <c r="B86" s="58" t="s">
        <v>49</v>
      </c>
      <c r="C86" s="49" t="s">
        <v>44</v>
      </c>
      <c r="D86" s="89">
        <v>42839</v>
      </c>
      <c r="E86" s="25">
        <v>402.90000000000009</v>
      </c>
      <c r="F86" s="60">
        <v>402.9</v>
      </c>
      <c r="G86" s="60"/>
      <c r="H86" s="25">
        <f t="shared" si="0"/>
        <v>1.1368683772161603E-13</v>
      </c>
      <c r="I86" s="90"/>
    </row>
    <row r="87" spans="1:9" x14ac:dyDescent="0.25">
      <c r="A87" s="49">
        <v>60</v>
      </c>
      <c r="B87" s="58" t="s">
        <v>46</v>
      </c>
      <c r="C87" s="49" t="s">
        <v>44</v>
      </c>
      <c r="D87" s="89">
        <v>42825</v>
      </c>
      <c r="E87" s="25">
        <v>1171.1100000000001</v>
      </c>
      <c r="F87" s="60"/>
      <c r="G87" s="60">
        <v>1171.1099999999999</v>
      </c>
      <c r="H87" s="25">
        <f t="shared" si="0"/>
        <v>0</v>
      </c>
      <c r="I87" s="90" t="s">
        <v>160</v>
      </c>
    </row>
    <row r="88" spans="1:9" x14ac:dyDescent="0.25">
      <c r="A88" s="49">
        <v>61</v>
      </c>
      <c r="B88" s="58" t="s">
        <v>46</v>
      </c>
      <c r="C88" s="49" t="s">
        <v>44</v>
      </c>
      <c r="D88" s="89">
        <v>42860</v>
      </c>
      <c r="E88" s="25">
        <v>1243.5</v>
      </c>
      <c r="F88" s="60"/>
      <c r="G88" s="60"/>
      <c r="H88" s="25">
        <f t="shared" si="0"/>
        <v>1243.5</v>
      </c>
      <c r="I88" s="90"/>
    </row>
    <row r="89" spans="1:9" x14ac:dyDescent="0.25">
      <c r="A89" s="49">
        <v>62</v>
      </c>
      <c r="B89" s="58" t="s">
        <v>47</v>
      </c>
      <c r="C89" s="49" t="s">
        <v>44</v>
      </c>
      <c r="D89" s="89">
        <v>42825</v>
      </c>
      <c r="E89" s="25">
        <v>5390.46</v>
      </c>
      <c r="F89" s="60"/>
      <c r="G89" s="60">
        <v>5390.46</v>
      </c>
      <c r="H89" s="25">
        <f t="shared" si="0"/>
        <v>0</v>
      </c>
      <c r="I89" s="90" t="s">
        <v>161</v>
      </c>
    </row>
    <row r="90" spans="1:9" x14ac:dyDescent="0.25">
      <c r="A90" s="49">
        <v>63</v>
      </c>
      <c r="B90" s="58" t="s">
        <v>47</v>
      </c>
      <c r="C90" s="49" t="s">
        <v>44</v>
      </c>
      <c r="D90" s="89">
        <v>42839</v>
      </c>
      <c r="E90" s="25">
        <v>3781.5</v>
      </c>
      <c r="F90" s="60"/>
      <c r="G90" s="60"/>
      <c r="H90" s="25">
        <f t="shared" si="0"/>
        <v>3781.5</v>
      </c>
      <c r="I90" s="90"/>
    </row>
    <row r="91" spans="1:9" x14ac:dyDescent="0.25">
      <c r="A91" s="49">
        <v>64</v>
      </c>
      <c r="B91" s="58" t="s">
        <v>47</v>
      </c>
      <c r="C91" s="49" t="s">
        <v>44</v>
      </c>
      <c r="D91" s="89">
        <v>42846</v>
      </c>
      <c r="E91" s="25">
        <v>3775.32</v>
      </c>
      <c r="F91" s="60"/>
      <c r="G91" s="60"/>
      <c r="H91" s="25">
        <f t="shared" si="0"/>
        <v>3775.32</v>
      </c>
      <c r="I91" s="90"/>
    </row>
    <row r="92" spans="1:9" x14ac:dyDescent="0.25">
      <c r="A92" s="49">
        <v>65</v>
      </c>
      <c r="B92" s="58" t="s">
        <v>47</v>
      </c>
      <c r="C92" s="49" t="s">
        <v>44</v>
      </c>
      <c r="D92" s="89">
        <v>42853</v>
      </c>
      <c r="E92" s="25">
        <v>3420.93</v>
      </c>
      <c r="F92" s="60"/>
      <c r="G92" s="60"/>
      <c r="H92" s="25">
        <f t="shared" si="0"/>
        <v>3420.93</v>
      </c>
      <c r="I92" s="90"/>
    </row>
    <row r="93" spans="1:9" x14ac:dyDescent="0.25">
      <c r="A93" s="49">
        <v>66</v>
      </c>
      <c r="B93" s="58" t="s">
        <v>47</v>
      </c>
      <c r="C93" s="49" t="s">
        <v>44</v>
      </c>
      <c r="D93" s="89">
        <v>42860</v>
      </c>
      <c r="E93" s="25">
        <v>4581.16</v>
      </c>
      <c r="F93" s="60"/>
      <c r="G93" s="60"/>
      <c r="H93" s="25">
        <f t="shared" ref="H93:H115" si="1">E93-F93-G93</f>
        <v>4581.16</v>
      </c>
      <c r="I93" s="90"/>
    </row>
    <row r="94" spans="1:9" x14ac:dyDescent="0.25">
      <c r="A94" s="64"/>
      <c r="B94" s="93" t="s">
        <v>47</v>
      </c>
      <c r="C94" s="64" t="s">
        <v>44</v>
      </c>
      <c r="D94" s="94">
        <v>42867</v>
      </c>
      <c r="E94" s="36">
        <v>15550.88</v>
      </c>
      <c r="F94" s="95"/>
      <c r="G94" s="95"/>
      <c r="H94" s="36">
        <f t="shared" si="1"/>
        <v>15550.88</v>
      </c>
      <c r="I94" s="90"/>
    </row>
    <row r="95" spans="1:9" x14ac:dyDescent="0.25">
      <c r="A95" s="49">
        <v>67</v>
      </c>
      <c r="B95" s="58" t="s">
        <v>48</v>
      </c>
      <c r="C95" s="49" t="s">
        <v>44</v>
      </c>
      <c r="D95" s="89">
        <v>42838</v>
      </c>
      <c r="E95" s="25">
        <v>800</v>
      </c>
      <c r="F95" s="60">
        <v>800</v>
      </c>
      <c r="G95" s="60"/>
      <c r="H95" s="25">
        <f t="shared" si="1"/>
        <v>0</v>
      </c>
      <c r="I95" s="90"/>
    </row>
    <row r="96" spans="1:9" x14ac:dyDescent="0.25">
      <c r="A96" s="49">
        <v>68</v>
      </c>
      <c r="B96" s="58" t="s">
        <v>48</v>
      </c>
      <c r="C96" s="49" t="s">
        <v>44</v>
      </c>
      <c r="D96" s="89">
        <v>42852</v>
      </c>
      <c r="E96" s="25">
        <v>1927.18</v>
      </c>
      <c r="F96" s="60">
        <v>327.18</v>
      </c>
      <c r="G96" s="60"/>
      <c r="H96" s="25">
        <f t="shared" si="1"/>
        <v>1600</v>
      </c>
      <c r="I96" s="90"/>
    </row>
    <row r="97" spans="1:9" x14ac:dyDescent="0.25">
      <c r="A97" s="64"/>
      <c r="B97" s="93" t="s">
        <v>48</v>
      </c>
      <c r="C97" s="64" t="s">
        <v>44</v>
      </c>
      <c r="D97" s="94">
        <v>42866</v>
      </c>
      <c r="E97" s="36">
        <v>1534.6</v>
      </c>
      <c r="F97" s="95"/>
      <c r="G97" s="95"/>
      <c r="H97" s="36">
        <f t="shared" si="1"/>
        <v>1534.6</v>
      </c>
      <c r="I97" s="90"/>
    </row>
    <row r="98" spans="1:9" x14ac:dyDescent="0.25">
      <c r="A98" s="49">
        <v>69</v>
      </c>
      <c r="B98" s="58" t="s">
        <v>50</v>
      </c>
      <c r="C98" s="49" t="s">
        <v>44</v>
      </c>
      <c r="D98" s="89">
        <v>42845</v>
      </c>
      <c r="E98" s="25">
        <v>171.8</v>
      </c>
      <c r="F98" s="60">
        <v>171.8</v>
      </c>
      <c r="G98" s="60"/>
      <c r="H98" s="25">
        <f t="shared" si="1"/>
        <v>0</v>
      </c>
      <c r="I98" s="90"/>
    </row>
    <row r="99" spans="1:9" x14ac:dyDescent="0.25">
      <c r="A99" s="49">
        <v>70</v>
      </c>
      <c r="B99" s="58" t="s">
        <v>50</v>
      </c>
      <c r="C99" s="49" t="s">
        <v>44</v>
      </c>
      <c r="D99" s="89">
        <v>42859</v>
      </c>
      <c r="E99" s="25">
        <v>556</v>
      </c>
      <c r="F99" s="60">
        <v>556</v>
      </c>
      <c r="G99" s="60"/>
      <c r="H99" s="25">
        <f t="shared" si="1"/>
        <v>0</v>
      </c>
      <c r="I99" s="90"/>
    </row>
    <row r="100" spans="1:9" x14ac:dyDescent="0.25">
      <c r="A100" s="49">
        <v>71</v>
      </c>
      <c r="B100" s="58" t="s">
        <v>57</v>
      </c>
      <c r="C100" s="49" t="s">
        <v>44</v>
      </c>
      <c r="D100" s="89">
        <v>42859</v>
      </c>
      <c r="E100" s="25">
        <v>542.6</v>
      </c>
      <c r="F100" s="60">
        <v>542.6</v>
      </c>
      <c r="G100" s="60"/>
      <c r="H100" s="25">
        <f t="shared" si="1"/>
        <v>0</v>
      </c>
      <c r="I100" s="90"/>
    </row>
    <row r="101" spans="1:9" x14ac:dyDescent="0.25">
      <c r="A101" s="64"/>
      <c r="B101" s="93" t="s">
        <v>57</v>
      </c>
      <c r="C101" s="64" t="s">
        <v>44</v>
      </c>
      <c r="D101" s="94">
        <v>42866</v>
      </c>
      <c r="E101" s="36">
        <v>327</v>
      </c>
      <c r="F101" s="95"/>
      <c r="G101" s="95"/>
      <c r="H101" s="36">
        <f t="shared" si="1"/>
        <v>327</v>
      </c>
      <c r="I101" s="90"/>
    </row>
    <row r="102" spans="1:9" x14ac:dyDescent="0.25">
      <c r="A102" s="49">
        <v>72</v>
      </c>
      <c r="B102" s="58" t="s">
        <v>98</v>
      </c>
      <c r="C102" s="49" t="s">
        <v>44</v>
      </c>
      <c r="D102" s="89">
        <v>42860</v>
      </c>
      <c r="E102" s="25">
        <v>1321.35</v>
      </c>
      <c r="F102" s="60">
        <v>1321.35</v>
      </c>
      <c r="G102" s="60"/>
      <c r="H102" s="25">
        <f t="shared" si="1"/>
        <v>0</v>
      </c>
      <c r="I102" s="92"/>
    </row>
    <row r="103" spans="1:9" x14ac:dyDescent="0.25">
      <c r="A103" s="64"/>
      <c r="B103" s="93" t="s">
        <v>98</v>
      </c>
      <c r="C103" s="64" t="s">
        <v>44</v>
      </c>
      <c r="D103" s="94">
        <v>42867</v>
      </c>
      <c r="E103" s="36">
        <v>424.08</v>
      </c>
      <c r="F103" s="95"/>
      <c r="G103" s="95"/>
      <c r="H103" s="36">
        <f t="shared" si="1"/>
        <v>424.08</v>
      </c>
      <c r="I103" s="92"/>
    </row>
    <row r="104" spans="1:9" x14ac:dyDescent="0.25">
      <c r="A104" s="49">
        <v>73</v>
      </c>
      <c r="B104" s="58" t="s">
        <v>99</v>
      </c>
      <c r="C104" s="49" t="s">
        <v>44</v>
      </c>
      <c r="D104" s="89">
        <v>42852</v>
      </c>
      <c r="E104" s="25">
        <v>642.29999999999995</v>
      </c>
      <c r="F104" s="60">
        <v>642.29999999999995</v>
      </c>
      <c r="G104" s="60"/>
      <c r="H104" s="25">
        <f t="shared" si="1"/>
        <v>0</v>
      </c>
      <c r="I104" s="92"/>
    </row>
    <row r="105" spans="1:9" x14ac:dyDescent="0.25">
      <c r="A105" s="64"/>
      <c r="B105" s="93" t="s">
        <v>99</v>
      </c>
      <c r="C105" s="64" t="s">
        <v>44</v>
      </c>
      <c r="D105" s="94">
        <v>42867</v>
      </c>
      <c r="E105" s="36">
        <v>321.89999999999998</v>
      </c>
      <c r="F105" s="95"/>
      <c r="G105" s="95"/>
      <c r="H105" s="36">
        <f t="shared" si="1"/>
        <v>321.89999999999998</v>
      </c>
      <c r="I105" s="92"/>
    </row>
    <row r="106" spans="1:9" x14ac:dyDescent="0.25">
      <c r="A106" s="49">
        <v>74</v>
      </c>
      <c r="B106" s="58" t="s">
        <v>82</v>
      </c>
      <c r="C106" s="49" t="s">
        <v>44</v>
      </c>
      <c r="D106" s="89">
        <v>42859</v>
      </c>
      <c r="E106" s="25">
        <v>1083.74</v>
      </c>
      <c r="F106" s="60">
        <v>1083.74</v>
      </c>
      <c r="G106" s="60"/>
      <c r="H106" s="25">
        <f t="shared" si="1"/>
        <v>0</v>
      </c>
      <c r="I106" s="92"/>
    </row>
    <row r="107" spans="1:9" x14ac:dyDescent="0.25">
      <c r="A107" s="49">
        <v>75</v>
      </c>
      <c r="B107" s="58" t="s">
        <v>51</v>
      </c>
      <c r="C107" s="49" t="s">
        <v>44</v>
      </c>
      <c r="D107" s="89">
        <v>42846</v>
      </c>
      <c r="E107" s="25">
        <v>1414</v>
      </c>
      <c r="F107" s="60">
        <v>1000</v>
      </c>
      <c r="G107" s="60"/>
      <c r="H107" s="25">
        <f t="shared" si="1"/>
        <v>414</v>
      </c>
      <c r="I107" s="92"/>
    </row>
    <row r="108" spans="1:9" x14ac:dyDescent="0.25">
      <c r="A108" s="49">
        <v>76</v>
      </c>
      <c r="B108" s="58" t="s">
        <v>51</v>
      </c>
      <c r="C108" s="49" t="s">
        <v>44</v>
      </c>
      <c r="D108" s="89">
        <v>42859</v>
      </c>
      <c r="E108" s="25">
        <v>1429.9</v>
      </c>
      <c r="F108" s="60"/>
      <c r="G108" s="60"/>
      <c r="H108" s="25">
        <f t="shared" si="1"/>
        <v>1429.9</v>
      </c>
      <c r="I108" s="92"/>
    </row>
    <row r="109" spans="1:9" x14ac:dyDescent="0.25">
      <c r="A109" s="64"/>
      <c r="B109" s="93" t="s">
        <v>51</v>
      </c>
      <c r="C109" s="64" t="s">
        <v>44</v>
      </c>
      <c r="D109" s="94">
        <v>42866</v>
      </c>
      <c r="E109" s="36">
        <v>540</v>
      </c>
      <c r="F109" s="95"/>
      <c r="G109" s="95"/>
      <c r="H109" s="36">
        <f t="shared" si="1"/>
        <v>540</v>
      </c>
      <c r="I109" s="92"/>
    </row>
    <row r="110" spans="1:9" x14ac:dyDescent="0.25">
      <c r="A110" s="49">
        <v>77</v>
      </c>
      <c r="B110" s="58" t="s">
        <v>132</v>
      </c>
      <c r="C110" s="49" t="s">
        <v>44</v>
      </c>
      <c r="D110" s="89">
        <v>42817</v>
      </c>
      <c r="E110" s="25">
        <v>757.5</v>
      </c>
      <c r="F110" s="60">
        <v>300</v>
      </c>
      <c r="G110" s="60"/>
      <c r="H110" s="25">
        <f t="shared" si="1"/>
        <v>457.5</v>
      </c>
      <c r="I110" s="92"/>
    </row>
    <row r="111" spans="1:9" x14ac:dyDescent="0.25">
      <c r="A111" s="49">
        <v>78</v>
      </c>
      <c r="B111" s="58" t="s">
        <v>60</v>
      </c>
      <c r="C111" s="49" t="s">
        <v>44</v>
      </c>
      <c r="D111" s="89">
        <v>42852</v>
      </c>
      <c r="E111" s="25">
        <v>1407.4</v>
      </c>
      <c r="F111" s="60">
        <v>1407.4</v>
      </c>
      <c r="G111" s="60"/>
      <c r="H111" s="25">
        <f t="shared" si="1"/>
        <v>0</v>
      </c>
      <c r="I111" s="92"/>
    </row>
    <row r="112" spans="1:9" x14ac:dyDescent="0.25">
      <c r="A112" s="49">
        <v>79</v>
      </c>
      <c r="B112" s="58" t="s">
        <v>60</v>
      </c>
      <c r="C112" s="49" t="s">
        <v>44</v>
      </c>
      <c r="D112" s="89">
        <v>42859</v>
      </c>
      <c r="E112" s="25">
        <v>1005.8</v>
      </c>
      <c r="F112" s="60">
        <v>1005.8</v>
      </c>
      <c r="G112" s="60"/>
      <c r="H112" s="25">
        <f t="shared" si="1"/>
        <v>0</v>
      </c>
      <c r="I112" s="92"/>
    </row>
    <row r="113" spans="1:9" x14ac:dyDescent="0.25">
      <c r="A113" s="49">
        <v>80</v>
      </c>
      <c r="B113" s="58" t="s">
        <v>91</v>
      </c>
      <c r="C113" s="49" t="s">
        <v>44</v>
      </c>
      <c r="D113" s="89">
        <v>42859</v>
      </c>
      <c r="E113" s="25">
        <v>1228.06</v>
      </c>
      <c r="F113" s="60">
        <v>1228.06</v>
      </c>
      <c r="G113" s="60"/>
      <c r="H113" s="25">
        <f t="shared" si="1"/>
        <v>0</v>
      </c>
      <c r="I113" s="92"/>
    </row>
    <row r="114" spans="1:9" x14ac:dyDescent="0.25">
      <c r="A114" s="49">
        <v>81</v>
      </c>
      <c r="B114" s="58" t="s">
        <v>125</v>
      </c>
      <c r="C114" s="49" t="s">
        <v>15</v>
      </c>
      <c r="D114" s="89">
        <v>42850</v>
      </c>
      <c r="E114" s="25">
        <v>424.4</v>
      </c>
      <c r="F114" s="60"/>
      <c r="G114" s="60"/>
      <c r="H114" s="25">
        <f t="shared" si="1"/>
        <v>424.4</v>
      </c>
      <c r="I114" s="92"/>
    </row>
    <row r="115" spans="1:9" x14ac:dyDescent="0.25">
      <c r="A115" s="64"/>
      <c r="B115" s="93" t="s">
        <v>58</v>
      </c>
      <c r="C115" s="64" t="s">
        <v>15</v>
      </c>
      <c r="D115" s="94">
        <v>42867</v>
      </c>
      <c r="E115" s="36">
        <v>651.6</v>
      </c>
      <c r="F115" s="95"/>
      <c r="G115" s="95"/>
      <c r="H115" s="36">
        <f t="shared" si="1"/>
        <v>651.6</v>
      </c>
      <c r="I115" s="92"/>
    </row>
    <row r="116" spans="1:9" x14ac:dyDescent="0.25">
      <c r="A116" s="49"/>
      <c r="B116" s="78"/>
      <c r="C116" s="78"/>
      <c r="D116" s="78" t="s">
        <v>61</v>
      </c>
      <c r="E116" s="79">
        <f>SUM(E5:E115)</f>
        <v>159633.08999999994</v>
      </c>
      <c r="F116" s="60">
        <f>SUM(F5:F115)</f>
        <v>32575.060000000005</v>
      </c>
      <c r="G116" s="60"/>
      <c r="H116" s="61">
        <f>SUM(H5:H115)</f>
        <v>118777.46</v>
      </c>
      <c r="I116" s="60"/>
    </row>
    <row r="117" spans="1:9" x14ac:dyDescent="0.25">
      <c r="B117" s="68"/>
      <c r="C117" s="68"/>
      <c r="D117" s="68"/>
      <c r="E117" s="68"/>
      <c r="F117" s="71"/>
      <c r="G117" s="71"/>
      <c r="H117" s="68"/>
      <c r="I117" s="68"/>
    </row>
    <row r="118" spans="1:9" x14ac:dyDescent="0.25">
      <c r="B118" s="68" t="s">
        <v>62</v>
      </c>
      <c r="C118" s="68"/>
      <c r="D118" s="68"/>
      <c r="E118" s="68"/>
      <c r="F118" s="71" t="s">
        <v>63</v>
      </c>
      <c r="G118" s="71"/>
      <c r="H118" s="68"/>
      <c r="I118" s="68"/>
    </row>
    <row r="119" spans="1:9" x14ac:dyDescent="0.25">
      <c r="B119" s="81" t="s">
        <v>78</v>
      </c>
      <c r="C119" s="68"/>
      <c r="D119" s="68"/>
      <c r="E119" s="68"/>
      <c r="F119" s="71" t="s">
        <v>14</v>
      </c>
      <c r="G119" s="71"/>
      <c r="H119" s="68"/>
      <c r="I119" s="68"/>
    </row>
    <row r="120" spans="1:9" x14ac:dyDescent="0.25">
      <c r="B120" s="68"/>
      <c r="C120" s="68"/>
      <c r="D120" s="68"/>
      <c r="E120" s="68"/>
      <c r="F120" s="71"/>
      <c r="G120" s="71"/>
      <c r="H120" s="68"/>
      <c r="I120" s="68"/>
    </row>
    <row r="121" spans="1:9" x14ac:dyDescent="0.25">
      <c r="B121" s="68"/>
      <c r="C121" s="68"/>
      <c r="D121" s="68"/>
      <c r="E121" s="68"/>
      <c r="F121" s="71"/>
      <c r="G121" s="71"/>
      <c r="H121" s="68"/>
      <c r="I121" s="68"/>
    </row>
    <row r="122" spans="1:9" x14ac:dyDescent="0.25">
      <c r="I122" s="42"/>
    </row>
    <row r="123" spans="1:9" x14ac:dyDescent="0.25">
      <c r="I123" s="42"/>
    </row>
  </sheetData>
  <autoFilter ref="A4:I11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opLeftCell="A110" zoomScaleNormal="100" workbookViewId="0">
      <selection activeCell="A110" sqref="A1:XFD1048576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7" width="13.28515625" style="44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42861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162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614</v>
      </c>
      <c r="F6" s="50">
        <v>614</v>
      </c>
      <c r="G6" s="50"/>
      <c r="H6" s="25">
        <f t="shared" ref="H6:H91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42857</v>
      </c>
      <c r="E7" s="25">
        <v>703.66</v>
      </c>
      <c r="F7" s="60"/>
      <c r="G7" s="60"/>
      <c r="H7" s="25">
        <f t="shared" si="0"/>
        <v>703.66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42864</v>
      </c>
      <c r="E8" s="25">
        <v>206.6</v>
      </c>
      <c r="F8" s="60">
        <v>206.6</v>
      </c>
      <c r="G8" s="60"/>
      <c r="H8" s="25">
        <f t="shared" si="0"/>
        <v>0</v>
      </c>
      <c r="I8" s="90"/>
    </row>
    <row r="9" spans="1:9" x14ac:dyDescent="0.25">
      <c r="A9" s="49">
        <v>5</v>
      </c>
      <c r="B9" s="58" t="s">
        <v>17</v>
      </c>
      <c r="C9" s="49" t="s">
        <v>15</v>
      </c>
      <c r="D9" s="89">
        <v>42836</v>
      </c>
      <c r="E9" s="25">
        <v>1970.15</v>
      </c>
      <c r="F9" s="60">
        <v>985</v>
      </c>
      <c r="G9" s="60">
        <v>985.15</v>
      </c>
      <c r="H9" s="25">
        <f t="shared" si="0"/>
        <v>0</v>
      </c>
      <c r="I9" s="90" t="s">
        <v>100</v>
      </c>
    </row>
    <row r="10" spans="1:9" x14ac:dyDescent="0.25">
      <c r="A10" s="49">
        <v>6</v>
      </c>
      <c r="B10" s="58" t="s">
        <v>17</v>
      </c>
      <c r="C10" s="49" t="s">
        <v>15</v>
      </c>
      <c r="D10" s="89">
        <v>42850</v>
      </c>
      <c r="E10" s="25">
        <v>3751.1</v>
      </c>
      <c r="F10" s="60"/>
      <c r="G10" s="60"/>
      <c r="H10" s="25">
        <f t="shared" si="0"/>
        <v>3751.1</v>
      </c>
      <c r="I10" s="90"/>
    </row>
    <row r="11" spans="1:9" x14ac:dyDescent="0.25">
      <c r="A11" s="49">
        <v>7</v>
      </c>
      <c r="B11" s="58" t="s">
        <v>17</v>
      </c>
      <c r="C11" s="49" t="s">
        <v>15</v>
      </c>
      <c r="D11" s="89">
        <v>42864</v>
      </c>
      <c r="E11" s="25">
        <v>1925.4</v>
      </c>
      <c r="F11" s="60"/>
      <c r="G11" s="60"/>
      <c r="H11" s="25">
        <f t="shared" si="0"/>
        <v>1925.4</v>
      </c>
      <c r="I11" s="90"/>
    </row>
    <row r="12" spans="1:9" x14ac:dyDescent="0.25">
      <c r="A12" s="64"/>
      <c r="B12" s="93" t="s">
        <v>17</v>
      </c>
      <c r="C12" s="64" t="s">
        <v>15</v>
      </c>
      <c r="D12" s="94">
        <v>42871</v>
      </c>
      <c r="E12" s="36">
        <v>1306</v>
      </c>
      <c r="F12" s="95"/>
      <c r="G12" s="95"/>
      <c r="H12" s="36">
        <f t="shared" si="0"/>
        <v>1306</v>
      </c>
      <c r="I12" s="96"/>
    </row>
    <row r="13" spans="1:9" x14ac:dyDescent="0.25">
      <c r="A13" s="49">
        <v>8</v>
      </c>
      <c r="B13" s="58" t="s">
        <v>18</v>
      </c>
      <c r="C13" s="49" t="s">
        <v>15</v>
      </c>
      <c r="D13" s="89">
        <v>42837</v>
      </c>
      <c r="E13" s="25">
        <v>413.4</v>
      </c>
      <c r="F13" s="60">
        <v>413.4</v>
      </c>
      <c r="G13" s="60"/>
      <c r="H13" s="25">
        <f t="shared" si="0"/>
        <v>0</v>
      </c>
      <c r="I13" s="90"/>
    </row>
    <row r="14" spans="1:9" x14ac:dyDescent="0.25">
      <c r="A14" s="49">
        <v>9</v>
      </c>
      <c r="B14" s="58" t="s">
        <v>18</v>
      </c>
      <c r="C14" s="49" t="s">
        <v>15</v>
      </c>
      <c r="D14" s="89">
        <v>42844</v>
      </c>
      <c r="E14" s="25">
        <v>370.4</v>
      </c>
      <c r="F14" s="60"/>
      <c r="G14" s="60"/>
      <c r="H14" s="25">
        <f t="shared" si="0"/>
        <v>370.4</v>
      </c>
      <c r="I14" s="90"/>
    </row>
    <row r="15" spans="1:9" x14ac:dyDescent="0.25">
      <c r="A15" s="49">
        <v>10</v>
      </c>
      <c r="B15" s="58" t="s">
        <v>19</v>
      </c>
      <c r="C15" s="49" t="s">
        <v>15</v>
      </c>
      <c r="D15" s="89">
        <v>42850</v>
      </c>
      <c r="E15" s="25">
        <v>1512.44</v>
      </c>
      <c r="F15" s="60">
        <v>1512.44</v>
      </c>
      <c r="G15" s="60"/>
      <c r="H15" s="25">
        <f t="shared" si="0"/>
        <v>0</v>
      </c>
      <c r="I15" s="90"/>
    </row>
    <row r="16" spans="1:9" x14ac:dyDescent="0.25">
      <c r="A16" s="49">
        <v>11</v>
      </c>
      <c r="B16" s="58" t="s">
        <v>19</v>
      </c>
      <c r="C16" s="49" t="s">
        <v>15</v>
      </c>
      <c r="D16" s="89">
        <v>42864</v>
      </c>
      <c r="E16" s="25">
        <v>2340.9</v>
      </c>
      <c r="F16" s="60"/>
      <c r="G16" s="60"/>
      <c r="H16" s="25">
        <f t="shared" si="0"/>
        <v>2340.9</v>
      </c>
      <c r="I16" s="90"/>
    </row>
    <row r="17" spans="1:9" x14ac:dyDescent="0.25">
      <c r="A17" s="64"/>
      <c r="B17" s="93" t="s">
        <v>19</v>
      </c>
      <c r="C17" s="64" t="s">
        <v>15</v>
      </c>
      <c r="D17" s="94">
        <v>42871</v>
      </c>
      <c r="E17" s="36">
        <v>1066.4000000000001</v>
      </c>
      <c r="F17" s="95"/>
      <c r="G17" s="95"/>
      <c r="H17" s="36">
        <f t="shared" si="0"/>
        <v>1066.4000000000001</v>
      </c>
      <c r="I17" s="96"/>
    </row>
    <row r="18" spans="1:9" x14ac:dyDescent="0.25">
      <c r="A18" s="49">
        <v>12</v>
      </c>
      <c r="B18" s="58" t="s">
        <v>20</v>
      </c>
      <c r="C18" s="49" t="s">
        <v>15</v>
      </c>
      <c r="D18" s="89">
        <v>42843</v>
      </c>
      <c r="E18" s="25">
        <v>888.9</v>
      </c>
      <c r="F18" s="60">
        <v>888.9</v>
      </c>
      <c r="G18" s="60"/>
      <c r="H18" s="25">
        <f t="shared" si="0"/>
        <v>0</v>
      </c>
      <c r="I18" s="90"/>
    </row>
    <row r="19" spans="1:9" x14ac:dyDescent="0.25">
      <c r="A19" s="49">
        <v>13</v>
      </c>
      <c r="B19" s="58" t="s">
        <v>20</v>
      </c>
      <c r="C19" s="49" t="s">
        <v>15</v>
      </c>
      <c r="D19" s="89">
        <v>42850</v>
      </c>
      <c r="E19" s="25">
        <v>697.84</v>
      </c>
      <c r="F19" s="60"/>
      <c r="G19" s="60"/>
      <c r="H19" s="25">
        <f t="shared" si="0"/>
        <v>697.84</v>
      </c>
      <c r="I19" s="90"/>
    </row>
    <row r="20" spans="1:9" x14ac:dyDescent="0.25">
      <c r="A20" s="49">
        <v>14</v>
      </c>
      <c r="B20" s="58" t="s">
        <v>20</v>
      </c>
      <c r="C20" s="49" t="s">
        <v>15</v>
      </c>
      <c r="D20" s="89">
        <v>42857</v>
      </c>
      <c r="E20" s="25">
        <v>833.4</v>
      </c>
      <c r="F20" s="60"/>
      <c r="G20" s="60"/>
      <c r="H20" s="25">
        <f t="shared" si="0"/>
        <v>833.4</v>
      </c>
      <c r="I20" s="90"/>
    </row>
    <row r="21" spans="1:9" x14ac:dyDescent="0.25">
      <c r="A21" s="49">
        <v>15</v>
      </c>
      <c r="B21" s="58" t="s">
        <v>20</v>
      </c>
      <c r="C21" s="49" t="s">
        <v>15</v>
      </c>
      <c r="D21" s="89">
        <v>42864</v>
      </c>
      <c r="E21" s="25">
        <v>1035.6199999999999</v>
      </c>
      <c r="F21" s="60"/>
      <c r="G21" s="60"/>
      <c r="H21" s="25">
        <f t="shared" si="0"/>
        <v>1035.6199999999999</v>
      </c>
      <c r="I21" s="90"/>
    </row>
    <row r="22" spans="1:9" x14ac:dyDescent="0.25">
      <c r="A22" s="64"/>
      <c r="B22" s="93" t="s">
        <v>20</v>
      </c>
      <c r="C22" s="64" t="s">
        <v>15</v>
      </c>
      <c r="D22" s="94">
        <v>42871</v>
      </c>
      <c r="E22" s="36">
        <v>547.6</v>
      </c>
      <c r="F22" s="95"/>
      <c r="G22" s="95"/>
      <c r="H22" s="36">
        <f t="shared" si="0"/>
        <v>547.6</v>
      </c>
      <c r="I22" s="96"/>
    </row>
    <row r="23" spans="1:9" x14ac:dyDescent="0.25">
      <c r="A23" s="49">
        <v>16</v>
      </c>
      <c r="B23" s="58" t="s">
        <v>21</v>
      </c>
      <c r="C23" s="49" t="s">
        <v>15</v>
      </c>
      <c r="D23" s="89">
        <v>42830</v>
      </c>
      <c r="E23" s="25">
        <v>5300</v>
      </c>
      <c r="F23" s="60">
        <v>5300</v>
      </c>
      <c r="G23" s="60"/>
      <c r="H23" s="25">
        <f t="shared" si="0"/>
        <v>0</v>
      </c>
      <c r="I23" s="90"/>
    </row>
    <row r="24" spans="1:9" x14ac:dyDescent="0.25">
      <c r="A24" s="49">
        <v>17</v>
      </c>
      <c r="B24" s="58" t="s">
        <v>21</v>
      </c>
      <c r="C24" s="49" t="s">
        <v>15</v>
      </c>
      <c r="D24" s="89">
        <v>42837</v>
      </c>
      <c r="E24" s="25">
        <v>3755.7</v>
      </c>
      <c r="F24" s="60"/>
      <c r="G24" s="60"/>
      <c r="H24" s="25">
        <f t="shared" si="0"/>
        <v>3755.7</v>
      </c>
      <c r="I24" s="90"/>
    </row>
    <row r="25" spans="1:9" x14ac:dyDescent="0.25">
      <c r="A25" s="49">
        <v>18</v>
      </c>
      <c r="B25" s="58" t="s">
        <v>21</v>
      </c>
      <c r="C25" s="49" t="s">
        <v>15</v>
      </c>
      <c r="D25" s="89">
        <v>42844</v>
      </c>
      <c r="E25" s="25">
        <v>4409.2</v>
      </c>
      <c r="F25" s="60"/>
      <c r="G25" s="60"/>
      <c r="H25" s="25">
        <f t="shared" si="0"/>
        <v>4409.2</v>
      </c>
      <c r="I25" s="90"/>
    </row>
    <row r="26" spans="1:9" x14ac:dyDescent="0.25">
      <c r="A26" s="49">
        <v>19</v>
      </c>
      <c r="B26" s="58" t="s">
        <v>21</v>
      </c>
      <c r="C26" s="49" t="s">
        <v>15</v>
      </c>
      <c r="D26" s="89">
        <v>42865</v>
      </c>
      <c r="E26" s="25">
        <v>1326</v>
      </c>
      <c r="F26" s="60"/>
      <c r="G26" s="60"/>
      <c r="H26" s="25">
        <f t="shared" si="0"/>
        <v>1326</v>
      </c>
      <c r="I26" s="90"/>
    </row>
    <row r="27" spans="1:9" x14ac:dyDescent="0.25">
      <c r="A27" s="64"/>
      <c r="B27" s="93" t="s">
        <v>21</v>
      </c>
      <c r="C27" s="64" t="s">
        <v>15</v>
      </c>
      <c r="D27" s="94">
        <v>42872</v>
      </c>
      <c r="E27" s="36">
        <v>2953.08</v>
      </c>
      <c r="F27" s="95"/>
      <c r="G27" s="95"/>
      <c r="H27" s="36">
        <f t="shared" si="0"/>
        <v>2953.08</v>
      </c>
      <c r="I27" s="96"/>
    </row>
    <row r="28" spans="1:9" x14ac:dyDescent="0.25">
      <c r="A28" s="49">
        <v>20</v>
      </c>
      <c r="B28" s="58" t="s">
        <v>22</v>
      </c>
      <c r="C28" s="49" t="s">
        <v>15</v>
      </c>
      <c r="D28" s="89">
        <v>42856</v>
      </c>
      <c r="E28" s="25">
        <v>1050.2</v>
      </c>
      <c r="F28" s="60">
        <v>1050.2</v>
      </c>
      <c r="G28" s="60"/>
      <c r="H28" s="25">
        <f t="shared" si="0"/>
        <v>0</v>
      </c>
      <c r="I28" s="90"/>
    </row>
    <row r="29" spans="1:9" x14ac:dyDescent="0.25">
      <c r="A29" s="49">
        <v>21</v>
      </c>
      <c r="B29" s="58" t="s">
        <v>22</v>
      </c>
      <c r="C29" s="49" t="s">
        <v>15</v>
      </c>
      <c r="D29" s="89">
        <v>42863</v>
      </c>
      <c r="E29" s="25">
        <v>765.34</v>
      </c>
      <c r="F29" s="60"/>
      <c r="G29" s="60"/>
      <c r="H29" s="25">
        <f t="shared" si="0"/>
        <v>765.34</v>
      </c>
      <c r="I29" s="90"/>
    </row>
    <row r="30" spans="1:9" x14ac:dyDescent="0.25">
      <c r="A30" s="64"/>
      <c r="B30" s="93" t="s">
        <v>22</v>
      </c>
      <c r="C30" s="64" t="s">
        <v>15</v>
      </c>
      <c r="D30" s="94">
        <v>42870</v>
      </c>
      <c r="E30" s="36">
        <v>804.3</v>
      </c>
      <c r="F30" s="95"/>
      <c r="G30" s="95"/>
      <c r="H30" s="36">
        <f t="shared" si="0"/>
        <v>804.3</v>
      </c>
      <c r="I30" s="96"/>
    </row>
    <row r="31" spans="1:9" x14ac:dyDescent="0.25">
      <c r="A31" s="49">
        <v>22</v>
      </c>
      <c r="B31" s="58" t="s">
        <v>23</v>
      </c>
      <c r="C31" s="49" t="s">
        <v>15</v>
      </c>
      <c r="D31" s="89">
        <v>42807</v>
      </c>
      <c r="E31" s="25">
        <v>876.56</v>
      </c>
      <c r="F31" s="60">
        <v>876.56</v>
      </c>
      <c r="G31" s="60"/>
      <c r="H31" s="25">
        <f t="shared" si="0"/>
        <v>0</v>
      </c>
      <c r="I31" s="90"/>
    </row>
    <row r="32" spans="1:9" x14ac:dyDescent="0.25">
      <c r="A32" s="49">
        <v>23</v>
      </c>
      <c r="B32" s="58" t="s">
        <v>24</v>
      </c>
      <c r="C32" s="49" t="s">
        <v>15</v>
      </c>
      <c r="D32" s="89">
        <v>42801</v>
      </c>
      <c r="E32" s="25">
        <v>668.98</v>
      </c>
      <c r="F32" s="60">
        <v>668.98</v>
      </c>
      <c r="G32" s="60"/>
      <c r="H32" s="25">
        <f t="shared" si="0"/>
        <v>0</v>
      </c>
      <c r="I32" s="90"/>
    </row>
    <row r="33" spans="1:9" x14ac:dyDescent="0.25">
      <c r="A33" s="49">
        <v>24</v>
      </c>
      <c r="B33" s="58" t="s">
        <v>24</v>
      </c>
      <c r="C33" s="49" t="s">
        <v>15</v>
      </c>
      <c r="D33" s="89">
        <v>42828</v>
      </c>
      <c r="E33" s="25">
        <v>757.8</v>
      </c>
      <c r="F33" s="60"/>
      <c r="G33" s="60"/>
      <c r="H33" s="25">
        <f t="shared" si="0"/>
        <v>757.8</v>
      </c>
      <c r="I33" s="90"/>
    </row>
    <row r="34" spans="1:9" x14ac:dyDescent="0.25">
      <c r="A34" s="49">
        <v>25</v>
      </c>
      <c r="B34" s="58" t="s">
        <v>24</v>
      </c>
      <c r="C34" s="49" t="s">
        <v>15</v>
      </c>
      <c r="D34" s="89">
        <v>42850</v>
      </c>
      <c r="E34" s="25">
        <v>761.3</v>
      </c>
      <c r="F34" s="60"/>
      <c r="G34" s="60"/>
      <c r="H34" s="25">
        <f t="shared" si="0"/>
        <v>761.3</v>
      </c>
      <c r="I34" s="90"/>
    </row>
    <row r="35" spans="1:9" x14ac:dyDescent="0.25">
      <c r="A35" s="49">
        <v>26</v>
      </c>
      <c r="B35" s="58" t="s">
        <v>24</v>
      </c>
      <c r="C35" s="49" t="s">
        <v>15</v>
      </c>
      <c r="D35" s="89">
        <v>42864</v>
      </c>
      <c r="E35" s="25">
        <v>1866.9</v>
      </c>
      <c r="F35" s="60"/>
      <c r="G35" s="60"/>
      <c r="H35" s="25">
        <f t="shared" si="0"/>
        <v>1866.9</v>
      </c>
      <c r="I35" s="90"/>
    </row>
    <row r="36" spans="1:9" x14ac:dyDescent="0.25">
      <c r="A36" s="49">
        <v>27</v>
      </c>
      <c r="B36" s="58" t="s">
        <v>25</v>
      </c>
      <c r="C36" s="49" t="s">
        <v>15</v>
      </c>
      <c r="D36" s="89">
        <v>42835</v>
      </c>
      <c r="E36" s="25">
        <v>2423.1799999999998</v>
      </c>
      <c r="F36" s="60"/>
      <c r="G36" s="60">
        <v>1674.5</v>
      </c>
      <c r="H36" s="25">
        <f t="shared" si="0"/>
        <v>748.67999999999984</v>
      </c>
      <c r="I36" s="91" t="s">
        <v>167</v>
      </c>
    </row>
    <row r="37" spans="1:9" x14ac:dyDescent="0.25">
      <c r="A37" s="49">
        <v>28</v>
      </c>
      <c r="B37" s="58" t="s">
        <v>25</v>
      </c>
      <c r="C37" s="49" t="s">
        <v>15</v>
      </c>
      <c r="D37" s="89">
        <v>42842</v>
      </c>
      <c r="E37" s="25">
        <v>2220.46</v>
      </c>
      <c r="F37" s="60"/>
      <c r="G37" s="60"/>
      <c r="H37" s="25">
        <f t="shared" si="0"/>
        <v>2220.46</v>
      </c>
      <c r="I37" s="91"/>
    </row>
    <row r="38" spans="1:9" x14ac:dyDescent="0.25">
      <c r="A38" s="64"/>
      <c r="B38" s="93" t="s">
        <v>25</v>
      </c>
      <c r="C38" s="64" t="s">
        <v>15</v>
      </c>
      <c r="D38" s="94">
        <v>42870</v>
      </c>
      <c r="E38" s="36">
        <v>1132.72</v>
      </c>
      <c r="F38" s="95"/>
      <c r="G38" s="95"/>
      <c r="H38" s="36">
        <f t="shared" si="0"/>
        <v>1132.72</v>
      </c>
      <c r="I38" s="97"/>
    </row>
    <row r="39" spans="1:9" x14ac:dyDescent="0.25">
      <c r="A39" s="49">
        <v>29</v>
      </c>
      <c r="B39" s="58" t="s">
        <v>26</v>
      </c>
      <c r="C39" s="49" t="s">
        <v>15</v>
      </c>
      <c r="D39" s="89">
        <v>42836</v>
      </c>
      <c r="E39" s="25">
        <v>583.3599999999999</v>
      </c>
      <c r="F39" s="60">
        <v>583.36</v>
      </c>
      <c r="G39" s="60"/>
      <c r="H39" s="25">
        <f t="shared" si="0"/>
        <v>-1.1368683772161603E-13</v>
      </c>
      <c r="I39" s="91"/>
    </row>
    <row r="40" spans="1:9" x14ac:dyDescent="0.25">
      <c r="A40" s="49">
        <v>30</v>
      </c>
      <c r="B40" s="58" t="s">
        <v>26</v>
      </c>
      <c r="C40" s="49" t="s">
        <v>15</v>
      </c>
      <c r="D40" s="89">
        <v>42851</v>
      </c>
      <c r="E40" s="25">
        <v>1579.53</v>
      </c>
      <c r="F40" s="60">
        <v>579.5</v>
      </c>
      <c r="G40" s="60"/>
      <c r="H40" s="25">
        <f t="shared" si="0"/>
        <v>1000.03</v>
      </c>
      <c r="I40" s="91"/>
    </row>
    <row r="41" spans="1:9" x14ac:dyDescent="0.25">
      <c r="A41" s="49">
        <v>31</v>
      </c>
      <c r="B41" s="58" t="s">
        <v>26</v>
      </c>
      <c r="C41" s="49" t="s">
        <v>15</v>
      </c>
      <c r="D41" s="89">
        <v>42865</v>
      </c>
      <c r="E41" s="25">
        <v>612.79999999999995</v>
      </c>
      <c r="F41" s="60"/>
      <c r="G41" s="60"/>
      <c r="H41" s="25">
        <f t="shared" si="0"/>
        <v>612.79999999999995</v>
      </c>
      <c r="I41" s="91"/>
    </row>
    <row r="42" spans="1:9" x14ac:dyDescent="0.25">
      <c r="A42" s="49">
        <v>32</v>
      </c>
      <c r="B42" s="58" t="s">
        <v>28</v>
      </c>
      <c r="C42" s="49" t="s">
        <v>15</v>
      </c>
      <c r="D42" s="89">
        <v>42856</v>
      </c>
      <c r="E42" s="25">
        <v>1935.7</v>
      </c>
      <c r="F42" s="60">
        <v>1935.7</v>
      </c>
      <c r="G42" s="60"/>
      <c r="H42" s="25">
        <f t="shared" si="0"/>
        <v>0</v>
      </c>
      <c r="I42" s="91"/>
    </row>
    <row r="43" spans="1:9" x14ac:dyDescent="0.25">
      <c r="A43" s="49">
        <v>33</v>
      </c>
      <c r="B43" s="58" t="s">
        <v>28</v>
      </c>
      <c r="C43" s="49" t="s">
        <v>15</v>
      </c>
      <c r="D43" s="89">
        <v>42863</v>
      </c>
      <c r="E43" s="25">
        <v>890.8</v>
      </c>
      <c r="F43" s="60"/>
      <c r="G43" s="60"/>
      <c r="H43" s="25">
        <f t="shared" si="0"/>
        <v>890.8</v>
      </c>
      <c r="I43" s="91"/>
    </row>
    <row r="44" spans="1:9" x14ac:dyDescent="0.25">
      <c r="A44" s="64"/>
      <c r="B44" s="93" t="s">
        <v>28</v>
      </c>
      <c r="C44" s="64" t="s">
        <v>15</v>
      </c>
      <c r="D44" s="94">
        <v>42870</v>
      </c>
      <c r="E44" s="36">
        <v>2891.3</v>
      </c>
      <c r="F44" s="95"/>
      <c r="G44" s="95"/>
      <c r="H44" s="36">
        <f t="shared" si="0"/>
        <v>2891.3</v>
      </c>
      <c r="I44" s="97"/>
    </row>
    <row r="45" spans="1:9" x14ac:dyDescent="0.25">
      <c r="A45" s="49">
        <v>34</v>
      </c>
      <c r="B45" s="58" t="s">
        <v>29</v>
      </c>
      <c r="C45" s="49" t="s">
        <v>15</v>
      </c>
      <c r="D45" s="89">
        <v>42828</v>
      </c>
      <c r="E45" s="25">
        <v>467.55</v>
      </c>
      <c r="F45" s="60">
        <v>467.55</v>
      </c>
      <c r="G45" s="60"/>
      <c r="H45" s="25">
        <f t="shared" si="0"/>
        <v>0</v>
      </c>
      <c r="I45" s="91"/>
    </row>
    <row r="46" spans="1:9" x14ac:dyDescent="0.25">
      <c r="A46" s="49">
        <v>35</v>
      </c>
      <c r="B46" s="58" t="s">
        <v>29</v>
      </c>
      <c r="C46" s="49" t="s">
        <v>15</v>
      </c>
      <c r="D46" s="89">
        <v>42843</v>
      </c>
      <c r="E46" s="25">
        <v>421.25</v>
      </c>
      <c r="F46" s="60"/>
      <c r="G46" s="60"/>
      <c r="H46" s="25">
        <f t="shared" si="0"/>
        <v>421.25</v>
      </c>
      <c r="I46" s="91"/>
    </row>
    <row r="47" spans="1:9" x14ac:dyDescent="0.25">
      <c r="A47" s="49">
        <v>36</v>
      </c>
      <c r="B47" s="58" t="s">
        <v>29</v>
      </c>
      <c r="C47" s="49" t="s">
        <v>15</v>
      </c>
      <c r="D47" s="89">
        <v>42864</v>
      </c>
      <c r="E47" s="25">
        <v>771.2</v>
      </c>
      <c r="F47" s="60"/>
      <c r="G47" s="60"/>
      <c r="H47" s="25">
        <f t="shared" si="0"/>
        <v>771.2</v>
      </c>
      <c r="I47" s="91"/>
    </row>
    <row r="48" spans="1:9" x14ac:dyDescent="0.25">
      <c r="A48" s="49">
        <v>37</v>
      </c>
      <c r="B48" s="58" t="s">
        <v>34</v>
      </c>
      <c r="C48" s="49" t="s">
        <v>15</v>
      </c>
      <c r="D48" s="89">
        <v>42864</v>
      </c>
      <c r="E48" s="25">
        <v>2240</v>
      </c>
      <c r="F48" s="60">
        <v>2240</v>
      </c>
      <c r="G48" s="60"/>
      <c r="H48" s="25">
        <f t="shared" si="0"/>
        <v>0</v>
      </c>
      <c r="I48" s="92"/>
    </row>
    <row r="49" spans="1:9" x14ac:dyDescent="0.25">
      <c r="A49" s="64"/>
      <c r="B49" s="93" t="s">
        <v>34</v>
      </c>
      <c r="C49" s="64" t="s">
        <v>15</v>
      </c>
      <c r="D49" s="94">
        <v>42871</v>
      </c>
      <c r="E49" s="36">
        <v>2640.8</v>
      </c>
      <c r="F49" s="95"/>
      <c r="G49" s="95"/>
      <c r="H49" s="36">
        <f t="shared" si="0"/>
        <v>2640.8</v>
      </c>
      <c r="I49" s="98"/>
    </row>
    <row r="50" spans="1:9" x14ac:dyDescent="0.25">
      <c r="A50" s="49">
        <v>38</v>
      </c>
      <c r="B50" s="58" t="s">
        <v>35</v>
      </c>
      <c r="C50" s="49" t="s">
        <v>15</v>
      </c>
      <c r="D50" s="89">
        <v>42850</v>
      </c>
      <c r="E50" s="25">
        <v>539.34</v>
      </c>
      <c r="F50" s="60">
        <v>539.34</v>
      </c>
      <c r="G50" s="60"/>
      <c r="H50" s="25">
        <f t="shared" si="0"/>
        <v>0</v>
      </c>
      <c r="I50" s="92"/>
    </row>
    <row r="51" spans="1:9" x14ac:dyDescent="0.25">
      <c r="A51" s="49">
        <v>39</v>
      </c>
      <c r="B51" s="58" t="s">
        <v>35</v>
      </c>
      <c r="C51" s="49" t="s">
        <v>15</v>
      </c>
      <c r="D51" s="89">
        <v>42857</v>
      </c>
      <c r="E51" s="25">
        <v>497.7</v>
      </c>
      <c r="F51" s="60"/>
      <c r="G51" s="60"/>
      <c r="H51" s="25">
        <f t="shared" si="0"/>
        <v>497.7</v>
      </c>
      <c r="I51" s="92"/>
    </row>
    <row r="52" spans="1:9" x14ac:dyDescent="0.25">
      <c r="A52" s="49">
        <v>40</v>
      </c>
      <c r="B52" s="58" t="s">
        <v>35</v>
      </c>
      <c r="C52" s="49" t="s">
        <v>15</v>
      </c>
      <c r="D52" s="89">
        <v>42864</v>
      </c>
      <c r="E52" s="25">
        <v>884.1</v>
      </c>
      <c r="F52" s="60"/>
      <c r="G52" s="60"/>
      <c r="H52" s="25">
        <f t="shared" si="0"/>
        <v>884.1</v>
      </c>
      <c r="I52" s="92"/>
    </row>
    <row r="53" spans="1:9" x14ac:dyDescent="0.25">
      <c r="A53" s="49">
        <v>41</v>
      </c>
      <c r="B53" s="58" t="s">
        <v>38</v>
      </c>
      <c r="C53" s="49" t="s">
        <v>15</v>
      </c>
      <c r="D53" s="89">
        <v>42843</v>
      </c>
      <c r="E53" s="25">
        <v>882.4</v>
      </c>
      <c r="F53" s="60"/>
      <c r="G53" s="60">
        <v>882.4</v>
      </c>
      <c r="H53" s="25">
        <f t="shared" si="0"/>
        <v>0</v>
      </c>
      <c r="I53" s="92"/>
    </row>
    <row r="54" spans="1:9" x14ac:dyDescent="0.25">
      <c r="A54" s="49">
        <v>42</v>
      </c>
      <c r="B54" s="58" t="s">
        <v>38</v>
      </c>
      <c r="C54" s="49" t="s">
        <v>15</v>
      </c>
      <c r="D54" s="89">
        <v>42850</v>
      </c>
      <c r="E54" s="25">
        <v>766.2</v>
      </c>
      <c r="F54" s="60"/>
      <c r="G54" s="60">
        <v>766.2</v>
      </c>
      <c r="H54" s="25">
        <f t="shared" si="0"/>
        <v>0</v>
      </c>
      <c r="I54" s="92" t="s">
        <v>168</v>
      </c>
    </row>
    <row r="55" spans="1:9" x14ac:dyDescent="0.25">
      <c r="A55" s="49">
        <v>43</v>
      </c>
      <c r="B55" s="58" t="s">
        <v>38</v>
      </c>
      <c r="C55" s="49" t="s">
        <v>15</v>
      </c>
      <c r="D55" s="89">
        <v>42857</v>
      </c>
      <c r="E55" s="25">
        <v>1600.56</v>
      </c>
      <c r="F55" s="60"/>
      <c r="G55" s="60">
        <v>1600.56</v>
      </c>
      <c r="H55" s="25">
        <f t="shared" si="0"/>
        <v>0</v>
      </c>
      <c r="I55" s="92"/>
    </row>
    <row r="56" spans="1:9" x14ac:dyDescent="0.25">
      <c r="A56" s="49">
        <v>44</v>
      </c>
      <c r="B56" s="58" t="s">
        <v>38</v>
      </c>
      <c r="C56" s="49" t="s">
        <v>15</v>
      </c>
      <c r="D56" s="89">
        <v>42864</v>
      </c>
      <c r="E56" s="25">
        <v>1115.2</v>
      </c>
      <c r="F56" s="60"/>
      <c r="G56" s="60">
        <v>1115.2</v>
      </c>
      <c r="H56" s="25">
        <f t="shared" si="0"/>
        <v>0</v>
      </c>
      <c r="I56" s="92"/>
    </row>
    <row r="57" spans="1:9" x14ac:dyDescent="0.25">
      <c r="A57" s="64"/>
      <c r="B57" s="93" t="s">
        <v>38</v>
      </c>
      <c r="C57" s="64" t="s">
        <v>15</v>
      </c>
      <c r="D57" s="94">
        <v>42871</v>
      </c>
      <c r="E57" s="36">
        <v>1166.4000000000001</v>
      </c>
      <c r="F57" s="95"/>
      <c r="G57" s="95"/>
      <c r="H57" s="36">
        <f t="shared" si="0"/>
        <v>1166.4000000000001</v>
      </c>
      <c r="I57" s="98"/>
    </row>
    <row r="58" spans="1:9" x14ac:dyDescent="0.25">
      <c r="A58" s="49">
        <v>45</v>
      </c>
      <c r="B58" s="58" t="s">
        <v>39</v>
      </c>
      <c r="C58" s="49" t="s">
        <v>15</v>
      </c>
      <c r="D58" s="89" t="s">
        <v>147</v>
      </c>
      <c r="E58" s="25">
        <v>660</v>
      </c>
      <c r="F58" s="60">
        <v>400</v>
      </c>
      <c r="G58" s="60"/>
      <c r="H58" s="25">
        <f t="shared" si="0"/>
        <v>260</v>
      </c>
      <c r="I58" s="92"/>
    </row>
    <row r="59" spans="1:9" x14ac:dyDescent="0.25">
      <c r="A59" s="49">
        <v>46</v>
      </c>
      <c r="B59" s="58" t="s">
        <v>39</v>
      </c>
      <c r="C59" s="49" t="s">
        <v>15</v>
      </c>
      <c r="D59" s="89">
        <v>42857</v>
      </c>
      <c r="E59" s="25">
        <v>777.6</v>
      </c>
      <c r="F59" s="60"/>
      <c r="G59" s="60"/>
      <c r="H59" s="25">
        <f t="shared" si="0"/>
        <v>777.6</v>
      </c>
      <c r="I59" s="92"/>
    </row>
    <row r="60" spans="1:9" x14ac:dyDescent="0.25">
      <c r="A60" s="64"/>
      <c r="B60" s="93" t="s">
        <v>39</v>
      </c>
      <c r="C60" s="64" t="s">
        <v>15</v>
      </c>
      <c r="D60" s="94">
        <v>42871</v>
      </c>
      <c r="E60" s="36">
        <v>768</v>
      </c>
      <c r="F60" s="95"/>
      <c r="G60" s="95"/>
      <c r="H60" s="36">
        <f t="shared" si="0"/>
        <v>768</v>
      </c>
      <c r="I60" s="98"/>
    </row>
    <row r="61" spans="1:9" x14ac:dyDescent="0.25">
      <c r="A61" s="49">
        <v>47</v>
      </c>
      <c r="B61" s="58" t="s">
        <v>40</v>
      </c>
      <c r="C61" s="49" t="s">
        <v>15</v>
      </c>
      <c r="D61" s="89">
        <v>42863</v>
      </c>
      <c r="E61" s="25">
        <v>841.6</v>
      </c>
      <c r="F61" s="60">
        <v>841.6</v>
      </c>
      <c r="G61" s="60"/>
      <c r="H61" s="25">
        <f t="shared" si="0"/>
        <v>0</v>
      </c>
      <c r="I61" s="92"/>
    </row>
    <row r="62" spans="1:9" x14ac:dyDescent="0.25">
      <c r="A62" s="64"/>
      <c r="B62" s="93" t="s">
        <v>40</v>
      </c>
      <c r="C62" s="64" t="s">
        <v>15</v>
      </c>
      <c r="D62" s="94">
        <v>42870</v>
      </c>
      <c r="E62" s="36">
        <v>1017</v>
      </c>
      <c r="F62" s="95"/>
      <c r="G62" s="95"/>
      <c r="H62" s="36">
        <f t="shared" si="0"/>
        <v>1017</v>
      </c>
      <c r="I62" s="98"/>
    </row>
    <row r="63" spans="1:9" x14ac:dyDescent="0.25">
      <c r="A63" s="49">
        <v>48</v>
      </c>
      <c r="B63" s="58" t="s">
        <v>97</v>
      </c>
      <c r="C63" s="49" t="s">
        <v>15</v>
      </c>
      <c r="D63" s="89">
        <v>42864</v>
      </c>
      <c r="E63" s="25">
        <v>1001.1</v>
      </c>
      <c r="F63" s="60">
        <v>1001.1</v>
      </c>
      <c r="G63" s="60"/>
      <c r="H63" s="25">
        <f t="shared" si="0"/>
        <v>0</v>
      </c>
      <c r="I63" s="92"/>
    </row>
    <row r="64" spans="1:9" x14ac:dyDescent="0.25">
      <c r="A64" s="64"/>
      <c r="B64" s="93" t="s">
        <v>97</v>
      </c>
      <c r="C64" s="64" t="s">
        <v>15</v>
      </c>
      <c r="D64" s="94">
        <v>42871</v>
      </c>
      <c r="E64" s="36">
        <v>431.6</v>
      </c>
      <c r="F64" s="95"/>
      <c r="G64" s="95"/>
      <c r="H64" s="36">
        <f t="shared" si="0"/>
        <v>431.6</v>
      </c>
      <c r="I64" s="98"/>
    </row>
    <row r="65" spans="1:9" x14ac:dyDescent="0.25">
      <c r="A65" s="49">
        <v>49</v>
      </c>
      <c r="B65" s="58" t="s">
        <v>32</v>
      </c>
      <c r="C65" s="49" t="s">
        <v>15</v>
      </c>
      <c r="D65" s="89">
        <v>42863</v>
      </c>
      <c r="E65" s="25">
        <v>369.95</v>
      </c>
      <c r="F65" s="60">
        <v>369.95</v>
      </c>
      <c r="G65" s="60"/>
      <c r="H65" s="25">
        <f t="shared" si="0"/>
        <v>0</v>
      </c>
      <c r="I65" s="92"/>
    </row>
    <row r="66" spans="1:9" x14ac:dyDescent="0.25">
      <c r="A66" s="64"/>
      <c r="B66" s="93" t="s">
        <v>32</v>
      </c>
      <c r="C66" s="64" t="s">
        <v>15</v>
      </c>
      <c r="D66" s="94">
        <v>42870</v>
      </c>
      <c r="E66" s="36">
        <v>621.54</v>
      </c>
      <c r="F66" s="95"/>
      <c r="G66" s="95"/>
      <c r="H66" s="36">
        <f t="shared" si="0"/>
        <v>621.54</v>
      </c>
      <c r="I66" s="98"/>
    </row>
    <row r="67" spans="1:9" x14ac:dyDescent="0.25">
      <c r="A67" s="49">
        <v>50</v>
      </c>
      <c r="B67" s="58" t="s">
        <v>30</v>
      </c>
      <c r="C67" s="49" t="s">
        <v>15</v>
      </c>
      <c r="D67" s="89">
        <v>42849</v>
      </c>
      <c r="E67" s="25">
        <v>1018.9000000000001</v>
      </c>
      <c r="F67" s="60">
        <v>1018.9</v>
      </c>
      <c r="G67" s="60"/>
      <c r="H67" s="25">
        <f t="shared" si="0"/>
        <v>1.1368683772161603E-13</v>
      </c>
      <c r="I67" s="92"/>
    </row>
    <row r="68" spans="1:9" x14ac:dyDescent="0.25">
      <c r="A68" s="49">
        <v>51</v>
      </c>
      <c r="B68" s="58" t="s">
        <v>27</v>
      </c>
      <c r="C68" s="49" t="s">
        <v>15</v>
      </c>
      <c r="D68" s="89">
        <v>42851</v>
      </c>
      <c r="E68" s="25">
        <v>794.82</v>
      </c>
      <c r="F68" s="60">
        <v>500</v>
      </c>
      <c r="G68" s="60"/>
      <c r="H68" s="25">
        <f t="shared" si="0"/>
        <v>294.82000000000005</v>
      </c>
      <c r="I68" s="92"/>
    </row>
    <row r="69" spans="1:9" x14ac:dyDescent="0.25">
      <c r="A69" s="64"/>
      <c r="B69" s="93" t="s">
        <v>27</v>
      </c>
      <c r="C69" s="64" t="s">
        <v>15</v>
      </c>
      <c r="D69" s="94">
        <v>42872</v>
      </c>
      <c r="E69" s="36">
        <v>153</v>
      </c>
      <c r="F69" s="95"/>
      <c r="G69" s="95"/>
      <c r="H69" s="36">
        <f t="shared" si="0"/>
        <v>153</v>
      </c>
      <c r="I69" s="98"/>
    </row>
    <row r="70" spans="1:9" x14ac:dyDescent="0.25">
      <c r="A70" s="49">
        <v>52</v>
      </c>
      <c r="B70" s="58" t="s">
        <v>74</v>
      </c>
      <c r="C70" s="49" t="s">
        <v>15</v>
      </c>
      <c r="D70" s="89">
        <v>42858</v>
      </c>
      <c r="E70" s="25">
        <v>1000</v>
      </c>
      <c r="F70" s="60">
        <v>1000</v>
      </c>
      <c r="G70" s="60"/>
      <c r="H70" s="25">
        <f t="shared" si="0"/>
        <v>0</v>
      </c>
      <c r="I70" s="92"/>
    </row>
    <row r="71" spans="1:9" x14ac:dyDescent="0.25">
      <c r="A71" s="49">
        <v>53</v>
      </c>
      <c r="B71" s="58" t="s">
        <v>33</v>
      </c>
      <c r="C71" s="49" t="s">
        <v>15</v>
      </c>
      <c r="D71" s="89">
        <v>42863</v>
      </c>
      <c r="E71" s="25">
        <v>498.86</v>
      </c>
      <c r="F71" s="60">
        <v>498.86</v>
      </c>
      <c r="G71" s="60"/>
      <c r="H71" s="25">
        <f t="shared" si="0"/>
        <v>0</v>
      </c>
      <c r="I71" s="92"/>
    </row>
    <row r="72" spans="1:9" x14ac:dyDescent="0.25">
      <c r="A72" s="49">
        <v>54</v>
      </c>
      <c r="B72" s="58" t="s">
        <v>33</v>
      </c>
      <c r="C72" s="49" t="s">
        <v>15</v>
      </c>
      <c r="D72" s="89">
        <v>42863</v>
      </c>
      <c r="E72" s="25">
        <v>630.5</v>
      </c>
      <c r="F72" s="60">
        <v>630.5</v>
      </c>
      <c r="G72" s="60"/>
      <c r="H72" s="25">
        <f t="shared" si="0"/>
        <v>0</v>
      </c>
      <c r="I72" s="92"/>
    </row>
    <row r="73" spans="1:9" x14ac:dyDescent="0.25">
      <c r="A73" s="64"/>
      <c r="B73" s="93" t="s">
        <v>33</v>
      </c>
      <c r="C73" s="64" t="s">
        <v>15</v>
      </c>
      <c r="D73" s="94">
        <v>42870</v>
      </c>
      <c r="E73" s="36">
        <v>870.7</v>
      </c>
      <c r="F73" s="95"/>
      <c r="G73" s="95"/>
      <c r="H73" s="36">
        <f t="shared" si="0"/>
        <v>870.7</v>
      </c>
      <c r="I73" s="98"/>
    </row>
    <row r="74" spans="1:9" x14ac:dyDescent="0.25">
      <c r="A74" s="49">
        <v>55</v>
      </c>
      <c r="B74" s="58" t="s">
        <v>42</v>
      </c>
      <c r="C74" s="49" t="s">
        <v>15</v>
      </c>
      <c r="D74" s="89">
        <v>42865</v>
      </c>
      <c r="E74" s="25">
        <v>2993.7</v>
      </c>
      <c r="F74" s="60">
        <v>2000</v>
      </c>
      <c r="G74" s="60"/>
      <c r="H74" s="25">
        <f t="shared" si="0"/>
        <v>993.69999999999982</v>
      </c>
      <c r="I74" s="92"/>
    </row>
    <row r="75" spans="1:9" x14ac:dyDescent="0.25">
      <c r="A75" s="49">
        <v>56</v>
      </c>
      <c r="B75" s="58" t="s">
        <v>79</v>
      </c>
      <c r="C75" s="49" t="s">
        <v>15</v>
      </c>
      <c r="D75" s="89">
        <v>42865</v>
      </c>
      <c r="E75" s="25">
        <v>1517.24</v>
      </c>
      <c r="F75" s="60">
        <v>1517.24</v>
      </c>
      <c r="G75" s="60"/>
      <c r="H75" s="25">
        <f t="shared" si="0"/>
        <v>0</v>
      </c>
      <c r="I75" s="92"/>
    </row>
    <row r="76" spans="1:9" x14ac:dyDescent="0.25">
      <c r="A76" s="49">
        <v>57</v>
      </c>
      <c r="B76" s="58" t="s">
        <v>31</v>
      </c>
      <c r="C76" s="49" t="s">
        <v>15</v>
      </c>
      <c r="D76" s="89">
        <v>42864</v>
      </c>
      <c r="E76" s="25">
        <v>1628.8</v>
      </c>
      <c r="F76" s="60"/>
      <c r="G76" s="60"/>
      <c r="H76" s="25">
        <f t="shared" si="0"/>
        <v>1628.8</v>
      </c>
      <c r="I76" s="92"/>
    </row>
    <row r="77" spans="1:9" x14ac:dyDescent="0.25">
      <c r="A77" s="64"/>
      <c r="B77" s="93" t="s">
        <v>31</v>
      </c>
      <c r="C77" s="64" t="s">
        <v>15</v>
      </c>
      <c r="D77" s="94">
        <v>42871</v>
      </c>
      <c r="E77" s="36">
        <v>549.4</v>
      </c>
      <c r="F77" s="95"/>
      <c r="G77" s="95"/>
      <c r="H77" s="36">
        <f t="shared" si="0"/>
        <v>549.4</v>
      </c>
      <c r="I77" s="98"/>
    </row>
    <row r="78" spans="1:9" x14ac:dyDescent="0.25">
      <c r="A78" s="49">
        <v>58</v>
      </c>
      <c r="B78" s="58" t="s">
        <v>81</v>
      </c>
      <c r="C78" s="49" t="s">
        <v>15</v>
      </c>
      <c r="D78" s="89" t="s">
        <v>159</v>
      </c>
      <c r="E78" s="25">
        <v>257</v>
      </c>
      <c r="F78" s="60">
        <v>257</v>
      </c>
      <c r="G78" s="60"/>
      <c r="H78" s="25">
        <f t="shared" si="0"/>
        <v>0</v>
      </c>
      <c r="I78" s="92"/>
    </row>
    <row r="79" spans="1:9" x14ac:dyDescent="0.25">
      <c r="A79" s="64"/>
      <c r="B79" s="93" t="s">
        <v>81</v>
      </c>
      <c r="C79" s="64" t="s">
        <v>15</v>
      </c>
      <c r="D79" s="94">
        <v>42870</v>
      </c>
      <c r="E79" s="36">
        <v>456.8</v>
      </c>
      <c r="F79" s="95"/>
      <c r="G79" s="95"/>
      <c r="H79" s="36">
        <f t="shared" si="0"/>
        <v>456.8</v>
      </c>
      <c r="I79" s="98"/>
    </row>
    <row r="80" spans="1:9" x14ac:dyDescent="0.25">
      <c r="A80" s="64"/>
      <c r="B80" s="93" t="s">
        <v>90</v>
      </c>
      <c r="C80" s="64" t="s">
        <v>15</v>
      </c>
      <c r="D80" s="94">
        <v>42872</v>
      </c>
      <c r="E80" s="36">
        <v>396</v>
      </c>
      <c r="F80" s="95"/>
      <c r="G80" s="95"/>
      <c r="H80" s="36">
        <f t="shared" si="0"/>
        <v>396</v>
      </c>
      <c r="I80" s="98"/>
    </row>
    <row r="81" spans="1:9" x14ac:dyDescent="0.25">
      <c r="A81" s="64"/>
      <c r="B81" s="93" t="s">
        <v>163</v>
      </c>
      <c r="C81" s="64" t="s">
        <v>15</v>
      </c>
      <c r="D81" s="94">
        <v>42871</v>
      </c>
      <c r="E81" s="36">
        <v>2471.65</v>
      </c>
      <c r="F81" s="95"/>
      <c r="G81" s="95"/>
      <c r="H81" s="36">
        <f t="shared" si="0"/>
        <v>2471.65</v>
      </c>
      <c r="I81" s="98"/>
    </row>
    <row r="82" spans="1:9" x14ac:dyDescent="0.25">
      <c r="A82" s="64"/>
      <c r="B82" s="93" t="s">
        <v>164</v>
      </c>
      <c r="C82" s="64" t="s">
        <v>15</v>
      </c>
      <c r="D82" s="94">
        <v>42872</v>
      </c>
      <c r="E82" s="36">
        <v>750</v>
      </c>
      <c r="F82" s="95"/>
      <c r="G82" s="95"/>
      <c r="H82" s="36">
        <f t="shared" si="0"/>
        <v>750</v>
      </c>
      <c r="I82" s="98"/>
    </row>
    <row r="83" spans="1:9" x14ac:dyDescent="0.25">
      <c r="A83" s="64"/>
      <c r="B83" s="93" t="s">
        <v>165</v>
      </c>
      <c r="C83" s="64" t="s">
        <v>15</v>
      </c>
      <c r="D83" s="94">
        <v>42870</v>
      </c>
      <c r="E83" s="36">
        <v>582.96</v>
      </c>
      <c r="F83" s="95"/>
      <c r="G83" s="95"/>
      <c r="H83" s="36">
        <f t="shared" si="0"/>
        <v>582.96</v>
      </c>
      <c r="I83" s="98"/>
    </row>
    <row r="84" spans="1:9" x14ac:dyDescent="0.25">
      <c r="A84" s="64"/>
      <c r="B84" s="93" t="s">
        <v>166</v>
      </c>
      <c r="C84" s="64" t="s">
        <v>15</v>
      </c>
      <c r="D84" s="94">
        <v>42871</v>
      </c>
      <c r="E84" s="36">
        <v>2000</v>
      </c>
      <c r="F84" s="95"/>
      <c r="G84" s="95"/>
      <c r="H84" s="36">
        <f t="shared" si="0"/>
        <v>2000</v>
      </c>
      <c r="I84" s="98"/>
    </row>
    <row r="85" spans="1:9" x14ac:dyDescent="0.25">
      <c r="A85" s="49">
        <v>59</v>
      </c>
      <c r="B85" s="58" t="s">
        <v>43</v>
      </c>
      <c r="C85" s="49" t="s">
        <v>44</v>
      </c>
      <c r="D85" s="89"/>
      <c r="E85" s="25">
        <v>2550</v>
      </c>
      <c r="F85" s="60"/>
      <c r="G85" s="60"/>
      <c r="H85" s="25">
        <f t="shared" si="0"/>
        <v>2550</v>
      </c>
      <c r="I85" s="90"/>
    </row>
    <row r="86" spans="1:9" x14ac:dyDescent="0.25">
      <c r="A86" s="49">
        <v>60</v>
      </c>
      <c r="B86" s="58" t="s">
        <v>45</v>
      </c>
      <c r="C86" s="49" t="s">
        <v>44</v>
      </c>
      <c r="D86" s="89">
        <v>42846</v>
      </c>
      <c r="E86" s="25">
        <v>1577.6</v>
      </c>
      <c r="F86" s="60"/>
      <c r="G86" s="60"/>
      <c r="H86" s="25">
        <f t="shared" si="0"/>
        <v>1577.6</v>
      </c>
      <c r="I86" s="90"/>
    </row>
    <row r="87" spans="1:9" x14ac:dyDescent="0.25">
      <c r="A87" s="49">
        <v>61</v>
      </c>
      <c r="B87" s="58" t="s">
        <v>45</v>
      </c>
      <c r="C87" s="49" t="s">
        <v>44</v>
      </c>
      <c r="D87" s="89">
        <v>42860</v>
      </c>
      <c r="E87" s="25">
        <v>428.1</v>
      </c>
      <c r="F87" s="60">
        <v>428.1</v>
      </c>
      <c r="G87" s="60"/>
      <c r="H87" s="25">
        <f t="shared" si="0"/>
        <v>0</v>
      </c>
      <c r="I87" s="90"/>
    </row>
    <row r="88" spans="1:9" x14ac:dyDescent="0.25">
      <c r="A88" s="49">
        <v>62</v>
      </c>
      <c r="B88" s="58" t="s">
        <v>45</v>
      </c>
      <c r="C88" s="49" t="s">
        <v>44</v>
      </c>
      <c r="D88" s="89">
        <v>42867</v>
      </c>
      <c r="E88" s="25">
        <v>655.29999999999995</v>
      </c>
      <c r="F88" s="60">
        <v>655.29999999999995</v>
      </c>
      <c r="G88" s="60"/>
      <c r="H88" s="25">
        <f t="shared" si="0"/>
        <v>0</v>
      </c>
      <c r="I88" s="90"/>
    </row>
    <row r="89" spans="1:9" x14ac:dyDescent="0.25">
      <c r="A89" s="49">
        <v>63</v>
      </c>
      <c r="B89" s="58" t="s">
        <v>46</v>
      </c>
      <c r="C89" s="49" t="s">
        <v>44</v>
      </c>
      <c r="D89" s="89">
        <v>42860</v>
      </c>
      <c r="E89" s="25">
        <v>1243.5</v>
      </c>
      <c r="F89" s="60"/>
      <c r="G89" s="60"/>
      <c r="H89" s="25">
        <f t="shared" si="0"/>
        <v>1243.5</v>
      </c>
      <c r="I89" s="90"/>
    </row>
    <row r="90" spans="1:9" x14ac:dyDescent="0.25">
      <c r="A90" s="49">
        <v>64</v>
      </c>
      <c r="B90" s="58" t="s">
        <v>47</v>
      </c>
      <c r="C90" s="49" t="s">
        <v>44</v>
      </c>
      <c r="D90" s="89">
        <v>42839</v>
      </c>
      <c r="E90" s="25">
        <v>3781.5</v>
      </c>
      <c r="F90" s="60"/>
      <c r="G90" s="60">
        <v>3781.5</v>
      </c>
      <c r="H90" s="25">
        <f t="shared" si="0"/>
        <v>0</v>
      </c>
      <c r="I90" s="90" t="s">
        <v>169</v>
      </c>
    </row>
    <row r="91" spans="1:9" x14ac:dyDescent="0.25">
      <c r="A91" s="49">
        <v>65</v>
      </c>
      <c r="B91" s="58" t="s">
        <v>47</v>
      </c>
      <c r="C91" s="49" t="s">
        <v>44</v>
      </c>
      <c r="D91" s="89">
        <v>42846</v>
      </c>
      <c r="E91" s="25">
        <v>3775.32</v>
      </c>
      <c r="F91" s="60"/>
      <c r="G91" s="60">
        <v>1636</v>
      </c>
      <c r="H91" s="25">
        <f t="shared" si="0"/>
        <v>2139.3200000000002</v>
      </c>
      <c r="I91" s="90"/>
    </row>
    <row r="92" spans="1:9" x14ac:dyDescent="0.25">
      <c r="A92" s="49">
        <v>66</v>
      </c>
      <c r="B92" s="58" t="s">
        <v>47</v>
      </c>
      <c r="C92" s="49" t="s">
        <v>44</v>
      </c>
      <c r="D92" s="89">
        <v>42853</v>
      </c>
      <c r="E92" s="25">
        <v>3420.93</v>
      </c>
      <c r="F92" s="60"/>
      <c r="G92" s="60"/>
      <c r="H92" s="25">
        <f t="shared" ref="H92:H113" si="1">E92-F92-G92</f>
        <v>3420.93</v>
      </c>
      <c r="I92" s="90"/>
    </row>
    <row r="93" spans="1:9" x14ac:dyDescent="0.25">
      <c r="A93" s="49">
        <v>67</v>
      </c>
      <c r="B93" s="58" t="s">
        <v>47</v>
      </c>
      <c r="C93" s="49" t="s">
        <v>44</v>
      </c>
      <c r="D93" s="89">
        <v>42860</v>
      </c>
      <c r="E93" s="25">
        <v>4581.16</v>
      </c>
      <c r="F93" s="60"/>
      <c r="G93" s="60"/>
      <c r="H93" s="25">
        <f t="shared" si="1"/>
        <v>4581.16</v>
      </c>
      <c r="I93" s="90"/>
    </row>
    <row r="94" spans="1:9" x14ac:dyDescent="0.25">
      <c r="A94" s="49">
        <v>68</v>
      </c>
      <c r="B94" s="58" t="s">
        <v>47</v>
      </c>
      <c r="C94" s="49" t="s">
        <v>44</v>
      </c>
      <c r="D94" s="89">
        <v>42867</v>
      </c>
      <c r="E94" s="25">
        <v>15550.88</v>
      </c>
      <c r="F94" s="60"/>
      <c r="G94" s="60"/>
      <c r="H94" s="25">
        <f t="shared" si="1"/>
        <v>15550.88</v>
      </c>
      <c r="I94" s="90"/>
    </row>
    <row r="95" spans="1:9" x14ac:dyDescent="0.25">
      <c r="A95" s="64"/>
      <c r="B95" s="93" t="s">
        <v>47</v>
      </c>
      <c r="C95" s="64" t="s">
        <v>44</v>
      </c>
      <c r="D95" s="94">
        <v>42874</v>
      </c>
      <c r="E95" s="36">
        <v>4249.25</v>
      </c>
      <c r="F95" s="95"/>
      <c r="G95" s="95"/>
      <c r="H95" s="36">
        <f t="shared" si="1"/>
        <v>4249.25</v>
      </c>
      <c r="I95" s="96"/>
    </row>
    <row r="96" spans="1:9" x14ac:dyDescent="0.25">
      <c r="A96" s="49">
        <v>69</v>
      </c>
      <c r="B96" s="58" t="s">
        <v>48</v>
      </c>
      <c r="C96" s="49" t="s">
        <v>44</v>
      </c>
      <c r="D96" s="89">
        <v>42852</v>
      </c>
      <c r="E96" s="25">
        <v>1600</v>
      </c>
      <c r="F96" s="60">
        <v>1600</v>
      </c>
      <c r="G96" s="60"/>
      <c r="H96" s="25">
        <f t="shared" si="1"/>
        <v>0</v>
      </c>
      <c r="I96" s="90"/>
    </row>
    <row r="97" spans="1:9" x14ac:dyDescent="0.25">
      <c r="A97" s="49">
        <v>70</v>
      </c>
      <c r="B97" s="58" t="s">
        <v>48</v>
      </c>
      <c r="C97" s="49" t="s">
        <v>44</v>
      </c>
      <c r="D97" s="89">
        <v>42866</v>
      </c>
      <c r="E97" s="25">
        <v>1534.6</v>
      </c>
      <c r="F97" s="60"/>
      <c r="G97" s="60"/>
      <c r="H97" s="25">
        <f t="shared" si="1"/>
        <v>1534.6</v>
      </c>
      <c r="I97" s="90"/>
    </row>
    <row r="98" spans="1:9" x14ac:dyDescent="0.25">
      <c r="A98" s="64"/>
      <c r="B98" s="93" t="s">
        <v>48</v>
      </c>
      <c r="C98" s="64" t="s">
        <v>44</v>
      </c>
      <c r="D98" s="94">
        <v>42873</v>
      </c>
      <c r="E98" s="36">
        <v>1139.8</v>
      </c>
      <c r="F98" s="95"/>
      <c r="G98" s="95"/>
      <c r="H98" s="36">
        <f t="shared" si="1"/>
        <v>1139.8</v>
      </c>
      <c r="I98" s="96"/>
    </row>
    <row r="99" spans="1:9" x14ac:dyDescent="0.25">
      <c r="A99" s="49">
        <v>71</v>
      </c>
      <c r="B99" s="58" t="s">
        <v>57</v>
      </c>
      <c r="C99" s="49" t="s">
        <v>44</v>
      </c>
      <c r="D99" s="89">
        <v>42866</v>
      </c>
      <c r="E99" s="25">
        <v>327</v>
      </c>
      <c r="F99" s="60">
        <v>327</v>
      </c>
      <c r="G99" s="60"/>
      <c r="H99" s="25">
        <f t="shared" si="1"/>
        <v>0</v>
      </c>
      <c r="I99" s="90"/>
    </row>
    <row r="100" spans="1:9" x14ac:dyDescent="0.25">
      <c r="A100" s="64"/>
      <c r="B100" s="93" t="s">
        <v>57</v>
      </c>
      <c r="C100" s="64" t="s">
        <v>44</v>
      </c>
      <c r="D100" s="94">
        <v>42873</v>
      </c>
      <c r="E100" s="36">
        <v>129.96</v>
      </c>
      <c r="F100" s="95"/>
      <c r="G100" s="95"/>
      <c r="H100" s="36">
        <f t="shared" si="1"/>
        <v>129.96</v>
      </c>
      <c r="I100" s="96"/>
    </row>
    <row r="101" spans="1:9" x14ac:dyDescent="0.25">
      <c r="A101" s="49">
        <v>72</v>
      </c>
      <c r="B101" s="58" t="s">
        <v>98</v>
      </c>
      <c r="C101" s="49" t="s">
        <v>44</v>
      </c>
      <c r="D101" s="89">
        <v>42867</v>
      </c>
      <c r="E101" s="25">
        <v>424.08</v>
      </c>
      <c r="F101" s="60">
        <v>424.08</v>
      </c>
      <c r="G101" s="60"/>
      <c r="H101" s="25">
        <f t="shared" si="1"/>
        <v>0</v>
      </c>
      <c r="I101" s="92"/>
    </row>
    <row r="102" spans="1:9" x14ac:dyDescent="0.25">
      <c r="A102" s="64"/>
      <c r="B102" s="93" t="s">
        <v>98</v>
      </c>
      <c r="C102" s="64" t="s">
        <v>44</v>
      </c>
      <c r="D102" s="94">
        <v>42874</v>
      </c>
      <c r="E102" s="36">
        <v>748.32</v>
      </c>
      <c r="F102" s="95"/>
      <c r="G102" s="95"/>
      <c r="H102" s="36">
        <f t="shared" si="1"/>
        <v>748.32</v>
      </c>
      <c r="I102" s="98"/>
    </row>
    <row r="103" spans="1:9" x14ac:dyDescent="0.25">
      <c r="A103" s="49">
        <v>73</v>
      </c>
      <c r="B103" s="58" t="s">
        <v>99</v>
      </c>
      <c r="C103" s="49" t="s">
        <v>44</v>
      </c>
      <c r="D103" s="89">
        <v>42867</v>
      </c>
      <c r="E103" s="25">
        <v>321.89999999999998</v>
      </c>
      <c r="F103" s="60">
        <v>321.89999999999998</v>
      </c>
      <c r="G103" s="60"/>
      <c r="H103" s="25">
        <f t="shared" si="1"/>
        <v>0</v>
      </c>
      <c r="I103" s="92"/>
    </row>
    <row r="104" spans="1:9" x14ac:dyDescent="0.25">
      <c r="A104" s="64"/>
      <c r="B104" s="93" t="s">
        <v>99</v>
      </c>
      <c r="C104" s="64" t="s">
        <v>44</v>
      </c>
      <c r="D104" s="94">
        <v>42874</v>
      </c>
      <c r="E104" s="36">
        <v>766.8</v>
      </c>
      <c r="F104" s="95"/>
      <c r="G104" s="95"/>
      <c r="H104" s="36">
        <f t="shared" si="1"/>
        <v>766.8</v>
      </c>
      <c r="I104" s="98"/>
    </row>
    <row r="105" spans="1:9" x14ac:dyDescent="0.25">
      <c r="A105" s="49">
        <v>74</v>
      </c>
      <c r="B105" s="58" t="s">
        <v>51</v>
      </c>
      <c r="C105" s="49" t="s">
        <v>44</v>
      </c>
      <c r="D105" s="89">
        <v>42846</v>
      </c>
      <c r="E105" s="25">
        <v>414</v>
      </c>
      <c r="F105" s="60">
        <v>414</v>
      </c>
      <c r="G105" s="60"/>
      <c r="H105" s="25">
        <f t="shared" si="1"/>
        <v>0</v>
      </c>
      <c r="I105" s="92"/>
    </row>
    <row r="106" spans="1:9" x14ac:dyDescent="0.25">
      <c r="A106" s="49">
        <v>75</v>
      </c>
      <c r="B106" s="58" t="s">
        <v>51</v>
      </c>
      <c r="C106" s="49" t="s">
        <v>44</v>
      </c>
      <c r="D106" s="89">
        <v>42859</v>
      </c>
      <c r="E106" s="25">
        <v>1429.9</v>
      </c>
      <c r="F106" s="60">
        <v>46</v>
      </c>
      <c r="G106" s="60"/>
      <c r="H106" s="25">
        <f t="shared" si="1"/>
        <v>1383.9</v>
      </c>
      <c r="I106" s="92"/>
    </row>
    <row r="107" spans="1:9" x14ac:dyDescent="0.25">
      <c r="A107" s="49">
        <v>76</v>
      </c>
      <c r="B107" s="58" t="s">
        <v>51</v>
      </c>
      <c r="C107" s="49" t="s">
        <v>44</v>
      </c>
      <c r="D107" s="89">
        <v>42866</v>
      </c>
      <c r="E107" s="25">
        <v>540</v>
      </c>
      <c r="F107" s="60">
        <v>540</v>
      </c>
      <c r="G107" s="60"/>
      <c r="H107" s="25">
        <f t="shared" si="1"/>
        <v>0</v>
      </c>
      <c r="I107" s="92"/>
    </row>
    <row r="108" spans="1:9" x14ac:dyDescent="0.25">
      <c r="A108" s="49">
        <v>77</v>
      </c>
      <c r="B108" s="58" t="s">
        <v>132</v>
      </c>
      <c r="C108" s="49" t="s">
        <v>44</v>
      </c>
      <c r="D108" s="89">
        <v>42817</v>
      </c>
      <c r="E108" s="25">
        <v>457.5</v>
      </c>
      <c r="F108" s="60">
        <v>200</v>
      </c>
      <c r="G108" s="60"/>
      <c r="H108" s="25">
        <f t="shared" si="1"/>
        <v>257.5</v>
      </c>
      <c r="I108" s="92"/>
    </row>
    <row r="109" spans="1:9" x14ac:dyDescent="0.25">
      <c r="A109" s="49">
        <v>78</v>
      </c>
      <c r="B109" s="58" t="s">
        <v>125</v>
      </c>
      <c r="C109" s="49" t="s">
        <v>44</v>
      </c>
      <c r="D109" s="89">
        <v>42850</v>
      </c>
      <c r="E109" s="25">
        <v>424.4</v>
      </c>
      <c r="F109" s="60"/>
      <c r="G109" s="60"/>
      <c r="H109" s="25">
        <f t="shared" si="1"/>
        <v>424.4</v>
      </c>
      <c r="I109" s="92"/>
    </row>
    <row r="110" spans="1:9" x14ac:dyDescent="0.25">
      <c r="A110" s="49">
        <v>79</v>
      </c>
      <c r="B110" s="58" t="s">
        <v>58</v>
      </c>
      <c r="C110" s="49" t="s">
        <v>44</v>
      </c>
      <c r="D110" s="89">
        <v>42867</v>
      </c>
      <c r="E110" s="25">
        <v>651.6</v>
      </c>
      <c r="F110" s="60">
        <v>651.6</v>
      </c>
      <c r="G110" s="60"/>
      <c r="H110" s="25">
        <f t="shared" si="1"/>
        <v>0</v>
      </c>
      <c r="I110" s="92"/>
    </row>
    <row r="111" spans="1:9" x14ac:dyDescent="0.25">
      <c r="A111" s="64"/>
      <c r="B111" s="93" t="s">
        <v>53</v>
      </c>
      <c r="C111" s="64" t="s">
        <v>44</v>
      </c>
      <c r="D111" s="94">
        <v>42874</v>
      </c>
      <c r="E111" s="36">
        <v>1367.65</v>
      </c>
      <c r="F111" s="95"/>
      <c r="G111" s="95"/>
      <c r="H111" s="36">
        <f t="shared" si="1"/>
        <v>1367.65</v>
      </c>
      <c r="I111" s="98"/>
    </row>
    <row r="112" spans="1:9" x14ac:dyDescent="0.25">
      <c r="A112" s="64"/>
      <c r="B112" s="93" t="s">
        <v>50</v>
      </c>
      <c r="C112" s="64" t="s">
        <v>44</v>
      </c>
      <c r="D112" s="94">
        <v>42873</v>
      </c>
      <c r="E112" s="36">
        <v>512.05999999999995</v>
      </c>
      <c r="F112" s="95"/>
      <c r="G112" s="95"/>
      <c r="H112" s="36">
        <f t="shared" si="1"/>
        <v>512.05999999999995</v>
      </c>
      <c r="I112" s="98"/>
    </row>
    <row r="113" spans="1:9" x14ac:dyDescent="0.25">
      <c r="A113" s="64"/>
      <c r="B113" s="93" t="s">
        <v>82</v>
      </c>
      <c r="C113" s="64" t="s">
        <v>44</v>
      </c>
      <c r="D113" s="94">
        <v>42873</v>
      </c>
      <c r="E113" s="36">
        <v>959.32</v>
      </c>
      <c r="F113" s="95"/>
      <c r="G113" s="95"/>
      <c r="H113" s="36">
        <f t="shared" si="1"/>
        <v>959.32</v>
      </c>
      <c r="I113" s="98"/>
    </row>
    <row r="114" spans="1:9" x14ac:dyDescent="0.25">
      <c r="A114" s="49"/>
      <c r="B114" s="78"/>
      <c r="C114" s="78"/>
      <c r="D114" s="78" t="s">
        <v>61</v>
      </c>
      <c r="E114" s="79">
        <f>SUM(E5:E113)</f>
        <v>154841.86999999997</v>
      </c>
      <c r="F114" s="60">
        <f>SUM(F5:F113)</f>
        <v>34504.660000000003</v>
      </c>
      <c r="G114" s="60"/>
      <c r="H114" s="61">
        <f>SUM(H5:H113)</f>
        <v>107895.70000000003</v>
      </c>
      <c r="I114" s="60"/>
    </row>
    <row r="115" spans="1:9" x14ac:dyDescent="0.25">
      <c r="B115" s="68"/>
      <c r="C115" s="68"/>
      <c r="D115" s="68"/>
      <c r="E115" s="68"/>
      <c r="F115" s="71"/>
      <c r="G115" s="71"/>
      <c r="H115" s="68"/>
      <c r="I115" s="68"/>
    </row>
    <row r="116" spans="1:9" x14ac:dyDescent="0.25">
      <c r="B116" s="68" t="s">
        <v>62</v>
      </c>
      <c r="C116" s="68"/>
      <c r="D116" s="68"/>
      <c r="E116" s="68"/>
      <c r="F116" s="71" t="s">
        <v>63</v>
      </c>
      <c r="G116" s="71"/>
      <c r="H116" s="68"/>
      <c r="I116" s="68"/>
    </row>
    <row r="117" spans="1:9" x14ac:dyDescent="0.25">
      <c r="B117" s="81" t="s">
        <v>78</v>
      </c>
      <c r="C117" s="68"/>
      <c r="D117" s="68"/>
      <c r="E117" s="68"/>
      <c r="F117" s="71" t="s">
        <v>14</v>
      </c>
      <c r="G117" s="71"/>
      <c r="H117" s="68"/>
      <c r="I117" s="68"/>
    </row>
    <row r="118" spans="1:9" x14ac:dyDescent="0.25">
      <c r="B118" s="68"/>
      <c r="C118" s="68"/>
      <c r="D118" s="68"/>
      <c r="E118" s="68"/>
      <c r="F118" s="71"/>
      <c r="G118" s="71"/>
      <c r="H118" s="68"/>
      <c r="I118" s="68"/>
    </row>
    <row r="119" spans="1:9" x14ac:dyDescent="0.25">
      <c r="B119" s="68"/>
      <c r="C119" s="68"/>
      <c r="D119" s="68"/>
      <c r="E119" s="68"/>
      <c r="F119" s="71"/>
      <c r="G119" s="71"/>
      <c r="H119" s="68"/>
      <c r="I119" s="68"/>
    </row>
    <row r="120" spans="1:9" x14ac:dyDescent="0.25">
      <c r="I120" s="42"/>
    </row>
    <row r="121" spans="1:9" x14ac:dyDescent="0.25">
      <c r="I121" s="42"/>
    </row>
  </sheetData>
  <autoFilter ref="A4:I11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zoomScaleNormal="100" workbookViewId="0">
      <selection sqref="A1:XFD1048576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6" width="17.5703125" style="44" bestFit="1" customWidth="1"/>
    <col min="7" max="7" width="11.5703125" style="44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42868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170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211.4</v>
      </c>
      <c r="F6" s="50">
        <v>211.4</v>
      </c>
      <c r="G6" s="50"/>
      <c r="H6" s="25">
        <f t="shared" ref="H6:H69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42857</v>
      </c>
      <c r="E7" s="25">
        <v>703.66</v>
      </c>
      <c r="F7" s="60">
        <v>250</v>
      </c>
      <c r="G7" s="60"/>
      <c r="H7" s="25">
        <f t="shared" si="0"/>
        <v>453.65999999999997</v>
      </c>
      <c r="I7" s="90"/>
    </row>
    <row r="8" spans="1:9" x14ac:dyDescent="0.25">
      <c r="A8" s="64"/>
      <c r="B8" s="93" t="s">
        <v>16</v>
      </c>
      <c r="C8" s="64" t="s">
        <v>15</v>
      </c>
      <c r="D8" s="94">
        <v>42878</v>
      </c>
      <c r="E8" s="36">
        <v>466.15</v>
      </c>
      <c r="F8" s="95"/>
      <c r="G8" s="95"/>
      <c r="H8" s="36">
        <f t="shared" si="0"/>
        <v>466.15</v>
      </c>
      <c r="I8" s="96"/>
    </row>
    <row r="9" spans="1:9" x14ac:dyDescent="0.25">
      <c r="A9" s="64"/>
      <c r="B9" s="93" t="s">
        <v>16</v>
      </c>
      <c r="C9" s="64" t="s">
        <v>15</v>
      </c>
      <c r="D9" s="94">
        <v>42878</v>
      </c>
      <c r="E9" s="36">
        <v>351.95</v>
      </c>
      <c r="F9" s="95"/>
      <c r="G9" s="95"/>
      <c r="H9" s="36">
        <f t="shared" si="0"/>
        <v>351.95</v>
      </c>
      <c r="I9" s="96"/>
    </row>
    <row r="10" spans="1:9" x14ac:dyDescent="0.25">
      <c r="A10" s="49">
        <v>4</v>
      </c>
      <c r="B10" s="58" t="s">
        <v>17</v>
      </c>
      <c r="C10" s="49" t="s">
        <v>15</v>
      </c>
      <c r="D10" s="89">
        <v>42850</v>
      </c>
      <c r="E10" s="25">
        <v>3751.1</v>
      </c>
      <c r="F10" s="60"/>
      <c r="G10" s="60"/>
      <c r="H10" s="25">
        <f t="shared" si="0"/>
        <v>3751.1</v>
      </c>
      <c r="I10" s="90"/>
    </row>
    <row r="11" spans="1:9" x14ac:dyDescent="0.25">
      <c r="A11" s="49">
        <v>5</v>
      </c>
      <c r="B11" s="58" t="s">
        <v>17</v>
      </c>
      <c r="C11" s="49" t="s">
        <v>15</v>
      </c>
      <c r="D11" s="89">
        <v>42864</v>
      </c>
      <c r="E11" s="25">
        <v>1925.4</v>
      </c>
      <c r="F11" s="60"/>
      <c r="G11" s="60">
        <v>1925.4</v>
      </c>
      <c r="H11" s="25">
        <f t="shared" si="0"/>
        <v>0</v>
      </c>
      <c r="I11" s="90" t="s">
        <v>171</v>
      </c>
    </row>
    <row r="12" spans="1:9" x14ac:dyDescent="0.25">
      <c r="A12" s="49">
        <v>6</v>
      </c>
      <c r="B12" s="58" t="s">
        <v>17</v>
      </c>
      <c r="C12" s="49" t="s">
        <v>15</v>
      </c>
      <c r="D12" s="89">
        <v>42871</v>
      </c>
      <c r="E12" s="25">
        <v>1306</v>
      </c>
      <c r="F12" s="60"/>
      <c r="G12" s="60"/>
      <c r="H12" s="25">
        <f t="shared" si="0"/>
        <v>1306</v>
      </c>
      <c r="I12" s="90"/>
    </row>
    <row r="13" spans="1:9" x14ac:dyDescent="0.25">
      <c r="A13" s="64"/>
      <c r="B13" s="93" t="s">
        <v>17</v>
      </c>
      <c r="C13" s="64" t="s">
        <v>15</v>
      </c>
      <c r="D13" s="94">
        <v>42878</v>
      </c>
      <c r="E13" s="36">
        <v>1490.4</v>
      </c>
      <c r="F13" s="95"/>
      <c r="G13" s="95"/>
      <c r="H13" s="36">
        <f t="shared" si="0"/>
        <v>1490.4</v>
      </c>
      <c r="I13" s="96"/>
    </row>
    <row r="14" spans="1:9" x14ac:dyDescent="0.25">
      <c r="A14" s="49">
        <v>7</v>
      </c>
      <c r="B14" s="58" t="s">
        <v>18</v>
      </c>
      <c r="C14" s="49" t="s">
        <v>15</v>
      </c>
      <c r="D14" s="89">
        <v>42844</v>
      </c>
      <c r="E14" s="25">
        <v>370.4</v>
      </c>
      <c r="F14" s="60"/>
      <c r="G14" s="60"/>
      <c r="H14" s="25">
        <f t="shared" si="0"/>
        <v>370.4</v>
      </c>
      <c r="I14" s="90"/>
    </row>
    <row r="15" spans="1:9" x14ac:dyDescent="0.25">
      <c r="A15" s="64"/>
      <c r="B15" s="93" t="s">
        <v>18</v>
      </c>
      <c r="C15" s="64" t="s">
        <v>15</v>
      </c>
      <c r="D15" s="94">
        <v>42878</v>
      </c>
      <c r="E15" s="36">
        <v>972.7</v>
      </c>
      <c r="F15" s="95"/>
      <c r="G15" s="95"/>
      <c r="H15" s="36">
        <f t="shared" si="0"/>
        <v>972.7</v>
      </c>
      <c r="I15" s="96"/>
    </row>
    <row r="16" spans="1:9" x14ac:dyDescent="0.25">
      <c r="A16" s="49">
        <v>8</v>
      </c>
      <c r="B16" s="58" t="s">
        <v>19</v>
      </c>
      <c r="C16" s="49" t="s">
        <v>15</v>
      </c>
      <c r="D16" s="89">
        <v>42864</v>
      </c>
      <c r="E16" s="25">
        <v>2340.9</v>
      </c>
      <c r="F16" s="60">
        <v>2340.9</v>
      </c>
      <c r="G16" s="60"/>
      <c r="H16" s="25">
        <f t="shared" si="0"/>
        <v>0</v>
      </c>
      <c r="I16" s="90"/>
    </row>
    <row r="17" spans="1:9" x14ac:dyDescent="0.25">
      <c r="A17" s="49">
        <v>9</v>
      </c>
      <c r="B17" s="58" t="s">
        <v>19</v>
      </c>
      <c r="C17" s="49" t="s">
        <v>15</v>
      </c>
      <c r="D17" s="89">
        <v>42871</v>
      </c>
      <c r="E17" s="25">
        <v>1066.4000000000001</v>
      </c>
      <c r="F17" s="60"/>
      <c r="G17" s="60"/>
      <c r="H17" s="25">
        <f t="shared" si="0"/>
        <v>1066.4000000000001</v>
      </c>
      <c r="I17" s="90"/>
    </row>
    <row r="18" spans="1:9" x14ac:dyDescent="0.25">
      <c r="A18" s="64"/>
      <c r="B18" s="93" t="s">
        <v>19</v>
      </c>
      <c r="C18" s="64" t="s">
        <v>15</v>
      </c>
      <c r="D18" s="94">
        <v>42878</v>
      </c>
      <c r="E18" s="36">
        <v>2251</v>
      </c>
      <c r="F18" s="95"/>
      <c r="G18" s="95"/>
      <c r="H18" s="36">
        <f t="shared" si="0"/>
        <v>2251</v>
      </c>
      <c r="I18" s="96"/>
    </row>
    <row r="19" spans="1:9" x14ac:dyDescent="0.25">
      <c r="A19" s="49">
        <v>10</v>
      </c>
      <c r="B19" s="58" t="s">
        <v>20</v>
      </c>
      <c r="C19" s="49" t="s">
        <v>15</v>
      </c>
      <c r="D19" s="89">
        <v>42850</v>
      </c>
      <c r="E19" s="25">
        <v>697.84</v>
      </c>
      <c r="F19" s="60">
        <v>697.84</v>
      </c>
      <c r="G19" s="60"/>
      <c r="H19" s="25">
        <f t="shared" si="0"/>
        <v>0</v>
      </c>
      <c r="I19" s="90"/>
    </row>
    <row r="20" spans="1:9" x14ac:dyDescent="0.25">
      <c r="A20" s="49">
        <v>11</v>
      </c>
      <c r="B20" s="58" t="s">
        <v>20</v>
      </c>
      <c r="C20" s="49" t="s">
        <v>15</v>
      </c>
      <c r="D20" s="89">
        <v>42857</v>
      </c>
      <c r="E20" s="25">
        <v>833.4</v>
      </c>
      <c r="F20" s="60">
        <v>400</v>
      </c>
      <c r="G20" s="60"/>
      <c r="H20" s="25">
        <f t="shared" si="0"/>
        <v>433.4</v>
      </c>
      <c r="I20" s="90"/>
    </row>
    <row r="21" spans="1:9" x14ac:dyDescent="0.25">
      <c r="A21" s="49">
        <v>12</v>
      </c>
      <c r="B21" s="58" t="s">
        <v>20</v>
      </c>
      <c r="C21" s="49" t="s">
        <v>15</v>
      </c>
      <c r="D21" s="89">
        <v>42864</v>
      </c>
      <c r="E21" s="25">
        <v>1035.6199999999999</v>
      </c>
      <c r="F21" s="60"/>
      <c r="G21" s="60"/>
      <c r="H21" s="25">
        <f t="shared" si="0"/>
        <v>1035.6199999999999</v>
      </c>
      <c r="I21" s="90"/>
    </row>
    <row r="22" spans="1:9" ht="17.25" customHeight="1" x14ac:dyDescent="0.25">
      <c r="A22" s="49">
        <v>13</v>
      </c>
      <c r="B22" s="58" t="s">
        <v>20</v>
      </c>
      <c r="C22" s="49" t="s">
        <v>15</v>
      </c>
      <c r="D22" s="89">
        <v>42871</v>
      </c>
      <c r="E22" s="25">
        <v>547.6</v>
      </c>
      <c r="F22" s="60"/>
      <c r="G22" s="60"/>
      <c r="H22" s="25">
        <f t="shared" si="0"/>
        <v>547.6</v>
      </c>
      <c r="I22" s="90"/>
    </row>
    <row r="23" spans="1:9" ht="17.25" customHeight="1" x14ac:dyDescent="0.25">
      <c r="A23" s="64"/>
      <c r="B23" s="93" t="s">
        <v>20</v>
      </c>
      <c r="C23" s="64" t="s">
        <v>15</v>
      </c>
      <c r="D23" s="94">
        <v>42878</v>
      </c>
      <c r="E23" s="36">
        <v>396.9</v>
      </c>
      <c r="F23" s="95"/>
      <c r="G23" s="95"/>
      <c r="H23" s="36">
        <f t="shared" si="0"/>
        <v>396.9</v>
      </c>
      <c r="I23" s="96"/>
    </row>
    <row r="24" spans="1:9" x14ac:dyDescent="0.25">
      <c r="A24" s="49">
        <v>14</v>
      </c>
      <c r="B24" s="58" t="s">
        <v>21</v>
      </c>
      <c r="C24" s="49" t="s">
        <v>15</v>
      </c>
      <c r="D24" s="89">
        <v>42837</v>
      </c>
      <c r="E24" s="25">
        <v>3755.7</v>
      </c>
      <c r="F24" s="60">
        <v>3755.7</v>
      </c>
      <c r="G24" s="60"/>
      <c r="H24" s="25">
        <f t="shared" si="0"/>
        <v>0</v>
      </c>
      <c r="I24" s="90"/>
    </row>
    <row r="25" spans="1:9" x14ac:dyDescent="0.25">
      <c r="A25" s="49">
        <v>15</v>
      </c>
      <c r="B25" s="58" t="s">
        <v>21</v>
      </c>
      <c r="C25" s="49" t="s">
        <v>15</v>
      </c>
      <c r="D25" s="89">
        <v>42844</v>
      </c>
      <c r="E25" s="25">
        <v>4409.2</v>
      </c>
      <c r="F25" s="60"/>
      <c r="G25" s="60"/>
      <c r="H25" s="25">
        <f t="shared" si="0"/>
        <v>4409.2</v>
      </c>
      <c r="I25" s="90"/>
    </row>
    <row r="26" spans="1:9" x14ac:dyDescent="0.25">
      <c r="A26" s="49">
        <v>16</v>
      </c>
      <c r="B26" s="58" t="s">
        <v>21</v>
      </c>
      <c r="C26" s="49" t="s">
        <v>15</v>
      </c>
      <c r="D26" s="89">
        <v>42865</v>
      </c>
      <c r="E26" s="25">
        <v>1326</v>
      </c>
      <c r="F26" s="60">
        <v>1326</v>
      </c>
      <c r="G26" s="60"/>
      <c r="H26" s="25">
        <f t="shared" si="0"/>
        <v>0</v>
      </c>
      <c r="I26" s="90"/>
    </row>
    <row r="27" spans="1:9" x14ac:dyDescent="0.25">
      <c r="A27" s="49">
        <v>17</v>
      </c>
      <c r="B27" s="58" t="s">
        <v>21</v>
      </c>
      <c r="C27" s="49" t="s">
        <v>15</v>
      </c>
      <c r="D27" s="89">
        <v>42872</v>
      </c>
      <c r="E27" s="25">
        <v>2953.08</v>
      </c>
      <c r="F27" s="60"/>
      <c r="G27" s="60"/>
      <c r="H27" s="25">
        <f t="shared" si="0"/>
        <v>2953.08</v>
      </c>
      <c r="I27" s="90"/>
    </row>
    <row r="28" spans="1:9" x14ac:dyDescent="0.25">
      <c r="A28" s="64"/>
      <c r="B28" s="93" t="s">
        <v>21</v>
      </c>
      <c r="C28" s="64" t="s">
        <v>15</v>
      </c>
      <c r="D28" s="94">
        <v>42879</v>
      </c>
      <c r="E28" s="36">
        <v>2988.4</v>
      </c>
      <c r="F28" s="95"/>
      <c r="G28" s="95"/>
      <c r="H28" s="36">
        <f t="shared" si="0"/>
        <v>2988.4</v>
      </c>
      <c r="I28" s="96"/>
    </row>
    <row r="29" spans="1:9" x14ac:dyDescent="0.25">
      <c r="A29" s="49">
        <v>18</v>
      </c>
      <c r="B29" s="58" t="s">
        <v>22</v>
      </c>
      <c r="C29" s="49" t="s">
        <v>15</v>
      </c>
      <c r="D29" s="89">
        <v>42863</v>
      </c>
      <c r="E29" s="25">
        <v>765.34</v>
      </c>
      <c r="F29" s="60">
        <v>765.34</v>
      </c>
      <c r="G29" s="60"/>
      <c r="H29" s="25">
        <f t="shared" si="0"/>
        <v>0</v>
      </c>
      <c r="I29" s="90"/>
    </row>
    <row r="30" spans="1:9" x14ac:dyDescent="0.25">
      <c r="A30" s="49">
        <v>19</v>
      </c>
      <c r="B30" s="58" t="s">
        <v>22</v>
      </c>
      <c r="C30" s="49" t="s">
        <v>15</v>
      </c>
      <c r="D30" s="89">
        <v>42870</v>
      </c>
      <c r="E30" s="25">
        <v>804.3</v>
      </c>
      <c r="F30" s="60"/>
      <c r="G30" s="60"/>
      <c r="H30" s="25">
        <f t="shared" si="0"/>
        <v>804.3</v>
      </c>
      <c r="I30" s="90"/>
    </row>
    <row r="31" spans="1:9" x14ac:dyDescent="0.25">
      <c r="A31" s="64"/>
      <c r="B31" s="93" t="s">
        <v>22</v>
      </c>
      <c r="C31" s="64" t="s">
        <v>15</v>
      </c>
      <c r="D31" s="94">
        <v>42877</v>
      </c>
      <c r="E31" s="36">
        <v>968.25</v>
      </c>
      <c r="F31" s="95"/>
      <c r="G31" s="95"/>
      <c r="H31" s="36">
        <f t="shared" si="0"/>
        <v>968.25</v>
      </c>
      <c r="I31" s="96"/>
    </row>
    <row r="32" spans="1:9" x14ac:dyDescent="0.25">
      <c r="A32" s="49">
        <v>20</v>
      </c>
      <c r="B32" s="58" t="s">
        <v>24</v>
      </c>
      <c r="C32" s="49" t="s">
        <v>15</v>
      </c>
      <c r="D32" s="89">
        <v>42828</v>
      </c>
      <c r="E32" s="25">
        <v>757.8</v>
      </c>
      <c r="F32" s="60">
        <v>207.8</v>
      </c>
      <c r="G32" s="60"/>
      <c r="H32" s="25">
        <f t="shared" si="0"/>
        <v>550</v>
      </c>
      <c r="I32" s="90"/>
    </row>
    <row r="33" spans="1:9" x14ac:dyDescent="0.25">
      <c r="A33" s="49">
        <v>21</v>
      </c>
      <c r="B33" s="58" t="s">
        <v>24</v>
      </c>
      <c r="C33" s="49" t="s">
        <v>15</v>
      </c>
      <c r="D33" s="89">
        <v>42850</v>
      </c>
      <c r="E33" s="25">
        <v>761.3</v>
      </c>
      <c r="F33" s="60"/>
      <c r="G33" s="60"/>
      <c r="H33" s="25">
        <f t="shared" si="0"/>
        <v>761.3</v>
      </c>
      <c r="I33" s="90"/>
    </row>
    <row r="34" spans="1:9" x14ac:dyDescent="0.25">
      <c r="A34" s="49">
        <v>22</v>
      </c>
      <c r="B34" s="58" t="s">
        <v>24</v>
      </c>
      <c r="C34" s="49" t="s">
        <v>15</v>
      </c>
      <c r="D34" s="89">
        <v>42864</v>
      </c>
      <c r="E34" s="25">
        <v>1866.9</v>
      </c>
      <c r="F34" s="60"/>
      <c r="G34" s="60"/>
      <c r="H34" s="25">
        <f t="shared" si="0"/>
        <v>1866.9</v>
      </c>
      <c r="I34" s="90"/>
    </row>
    <row r="35" spans="1:9" x14ac:dyDescent="0.25">
      <c r="A35" s="49">
        <v>23</v>
      </c>
      <c r="B35" s="58" t="s">
        <v>25</v>
      </c>
      <c r="C35" s="49" t="s">
        <v>15</v>
      </c>
      <c r="D35" s="89">
        <v>42835</v>
      </c>
      <c r="E35" s="25">
        <v>748.67999999999984</v>
      </c>
      <c r="F35" s="60"/>
      <c r="G35" s="60"/>
      <c r="H35" s="25">
        <f t="shared" si="0"/>
        <v>748.67999999999984</v>
      </c>
      <c r="I35" s="91"/>
    </row>
    <row r="36" spans="1:9" x14ac:dyDescent="0.25">
      <c r="A36" s="49">
        <v>24</v>
      </c>
      <c r="B36" s="58" t="s">
        <v>25</v>
      </c>
      <c r="C36" s="49" t="s">
        <v>15</v>
      </c>
      <c r="D36" s="89">
        <v>42842</v>
      </c>
      <c r="E36" s="25">
        <v>2220.46</v>
      </c>
      <c r="F36" s="60"/>
      <c r="G36" s="60"/>
      <c r="H36" s="25">
        <f t="shared" si="0"/>
        <v>2220.46</v>
      </c>
      <c r="I36" s="91"/>
    </row>
    <row r="37" spans="1:9" x14ac:dyDescent="0.25">
      <c r="A37" s="49">
        <v>25</v>
      </c>
      <c r="B37" s="58" t="s">
        <v>25</v>
      </c>
      <c r="C37" s="49" t="s">
        <v>15</v>
      </c>
      <c r="D37" s="89">
        <v>42870</v>
      </c>
      <c r="E37" s="25">
        <v>1132.72</v>
      </c>
      <c r="F37" s="60"/>
      <c r="G37" s="60"/>
      <c r="H37" s="25">
        <f t="shared" si="0"/>
        <v>1132.72</v>
      </c>
      <c r="I37" s="91"/>
    </row>
    <row r="38" spans="1:9" x14ac:dyDescent="0.25">
      <c r="A38" s="64"/>
      <c r="B38" s="93" t="s">
        <v>25</v>
      </c>
      <c r="C38" s="64" t="s">
        <v>15</v>
      </c>
      <c r="D38" s="94">
        <v>42877</v>
      </c>
      <c r="E38" s="36">
        <v>1209.3399999999999</v>
      </c>
      <c r="F38" s="95"/>
      <c r="G38" s="95"/>
      <c r="H38" s="36">
        <f t="shared" si="0"/>
        <v>1209.3399999999999</v>
      </c>
      <c r="I38" s="97"/>
    </row>
    <row r="39" spans="1:9" x14ac:dyDescent="0.25">
      <c r="A39" s="49">
        <v>26</v>
      </c>
      <c r="B39" s="58" t="s">
        <v>26</v>
      </c>
      <c r="C39" s="49" t="s">
        <v>15</v>
      </c>
      <c r="D39" s="89">
        <v>42851</v>
      </c>
      <c r="E39" s="25">
        <v>1000.03</v>
      </c>
      <c r="F39" s="60">
        <v>1000</v>
      </c>
      <c r="G39" s="60"/>
      <c r="H39" s="25">
        <f t="shared" si="0"/>
        <v>2.9999999999972715E-2</v>
      </c>
      <c r="I39" s="91"/>
    </row>
    <row r="40" spans="1:9" x14ac:dyDescent="0.25">
      <c r="A40" s="49">
        <v>27</v>
      </c>
      <c r="B40" s="58" t="s">
        <v>26</v>
      </c>
      <c r="C40" s="49" t="s">
        <v>15</v>
      </c>
      <c r="D40" s="89">
        <v>42865</v>
      </c>
      <c r="E40" s="25">
        <v>612.79999999999995</v>
      </c>
      <c r="F40" s="60"/>
      <c r="G40" s="60"/>
      <c r="H40" s="25">
        <f t="shared" si="0"/>
        <v>612.79999999999995</v>
      </c>
      <c r="I40" s="91"/>
    </row>
    <row r="41" spans="1:9" x14ac:dyDescent="0.25">
      <c r="A41" s="64"/>
      <c r="B41" s="93" t="s">
        <v>26</v>
      </c>
      <c r="C41" s="64" t="s">
        <v>15</v>
      </c>
      <c r="D41" s="94">
        <v>42879</v>
      </c>
      <c r="E41" s="36">
        <v>1777.5</v>
      </c>
      <c r="F41" s="95"/>
      <c r="G41" s="95"/>
      <c r="H41" s="36">
        <f t="shared" si="0"/>
        <v>1777.5</v>
      </c>
      <c r="I41" s="97"/>
    </row>
    <row r="42" spans="1:9" x14ac:dyDescent="0.25">
      <c r="A42" s="49">
        <v>28</v>
      </c>
      <c r="B42" s="58" t="s">
        <v>28</v>
      </c>
      <c r="C42" s="49" t="s">
        <v>15</v>
      </c>
      <c r="D42" s="89">
        <v>42863</v>
      </c>
      <c r="E42" s="25">
        <v>890.8</v>
      </c>
      <c r="F42" s="60">
        <v>890.8</v>
      </c>
      <c r="G42" s="60"/>
      <c r="H42" s="25">
        <f t="shared" si="0"/>
        <v>0</v>
      </c>
      <c r="I42" s="91"/>
    </row>
    <row r="43" spans="1:9" x14ac:dyDescent="0.25">
      <c r="A43" s="49">
        <v>29</v>
      </c>
      <c r="B43" s="58" t="s">
        <v>28</v>
      </c>
      <c r="C43" s="49" t="s">
        <v>15</v>
      </c>
      <c r="D43" s="89">
        <v>42870</v>
      </c>
      <c r="E43" s="25">
        <v>2891.3</v>
      </c>
      <c r="F43" s="60"/>
      <c r="G43" s="60"/>
      <c r="H43" s="25">
        <f t="shared" si="0"/>
        <v>2891.3</v>
      </c>
      <c r="I43" s="91"/>
    </row>
    <row r="44" spans="1:9" x14ac:dyDescent="0.25">
      <c r="A44" s="64"/>
      <c r="B44" s="93" t="s">
        <v>28</v>
      </c>
      <c r="C44" s="64" t="s">
        <v>15</v>
      </c>
      <c r="D44" s="94">
        <v>42877</v>
      </c>
      <c r="E44" s="36">
        <v>1037.2</v>
      </c>
      <c r="F44" s="95"/>
      <c r="G44" s="95"/>
      <c r="H44" s="36">
        <f t="shared" si="0"/>
        <v>1037.2</v>
      </c>
      <c r="I44" s="97"/>
    </row>
    <row r="45" spans="1:9" ht="15.75" customHeight="1" x14ac:dyDescent="0.25">
      <c r="A45" s="49">
        <v>30</v>
      </c>
      <c r="B45" s="58" t="s">
        <v>29</v>
      </c>
      <c r="C45" s="49" t="s">
        <v>15</v>
      </c>
      <c r="D45" s="89">
        <v>42843</v>
      </c>
      <c r="E45" s="25">
        <v>421.25</v>
      </c>
      <c r="F45" s="60">
        <v>121.25</v>
      </c>
      <c r="G45" s="60"/>
      <c r="H45" s="25">
        <f t="shared" si="0"/>
        <v>300</v>
      </c>
      <c r="I45" s="91"/>
    </row>
    <row r="46" spans="1:9" x14ac:dyDescent="0.25">
      <c r="A46" s="49">
        <v>31</v>
      </c>
      <c r="B46" s="58" t="s">
        <v>29</v>
      </c>
      <c r="C46" s="49" t="s">
        <v>15</v>
      </c>
      <c r="D46" s="89">
        <v>42864</v>
      </c>
      <c r="E46" s="25">
        <v>771.2</v>
      </c>
      <c r="F46" s="60"/>
      <c r="G46" s="60"/>
      <c r="H46" s="25">
        <f t="shared" si="0"/>
        <v>771.2</v>
      </c>
      <c r="I46" s="91"/>
    </row>
    <row r="47" spans="1:9" x14ac:dyDescent="0.25">
      <c r="A47" s="64"/>
      <c r="B47" s="93" t="s">
        <v>29</v>
      </c>
      <c r="C47" s="64" t="s">
        <v>15</v>
      </c>
      <c r="D47" s="94">
        <v>42878</v>
      </c>
      <c r="E47" s="36">
        <v>1037.48</v>
      </c>
      <c r="F47" s="95"/>
      <c r="G47" s="95"/>
      <c r="H47" s="36">
        <f t="shared" si="0"/>
        <v>1037.48</v>
      </c>
      <c r="I47" s="97"/>
    </row>
    <row r="48" spans="1:9" x14ac:dyDescent="0.25">
      <c r="A48" s="49">
        <v>32</v>
      </c>
      <c r="B48" s="58" t="s">
        <v>34</v>
      </c>
      <c r="C48" s="49" t="s">
        <v>15</v>
      </c>
      <c r="D48" s="89">
        <v>42871</v>
      </c>
      <c r="E48" s="25">
        <v>2640.8</v>
      </c>
      <c r="F48" s="60">
        <v>2640.8</v>
      </c>
      <c r="G48" s="60"/>
      <c r="H48" s="25">
        <f t="shared" si="0"/>
        <v>0</v>
      </c>
      <c r="I48" s="92"/>
    </row>
    <row r="49" spans="1:9" x14ac:dyDescent="0.25">
      <c r="A49" s="64"/>
      <c r="B49" s="93" t="s">
        <v>34</v>
      </c>
      <c r="C49" s="64" t="s">
        <v>15</v>
      </c>
      <c r="D49" s="94">
        <v>42878</v>
      </c>
      <c r="E49" s="36">
        <v>460.2</v>
      </c>
      <c r="F49" s="95"/>
      <c r="G49" s="95"/>
      <c r="H49" s="36">
        <f t="shared" si="0"/>
        <v>460.2</v>
      </c>
      <c r="I49" s="98"/>
    </row>
    <row r="50" spans="1:9" x14ac:dyDescent="0.25">
      <c r="A50" s="49">
        <v>33</v>
      </c>
      <c r="B50" s="58" t="s">
        <v>35</v>
      </c>
      <c r="C50" s="49" t="s">
        <v>15</v>
      </c>
      <c r="D50" s="89">
        <v>42857</v>
      </c>
      <c r="E50" s="25">
        <v>497.7</v>
      </c>
      <c r="F50" s="60">
        <v>497.7</v>
      </c>
      <c r="G50" s="60"/>
      <c r="H50" s="25">
        <f t="shared" si="0"/>
        <v>0</v>
      </c>
      <c r="I50" s="92"/>
    </row>
    <row r="51" spans="1:9" x14ac:dyDescent="0.25">
      <c r="A51" s="49">
        <v>34</v>
      </c>
      <c r="B51" s="58" t="s">
        <v>35</v>
      </c>
      <c r="C51" s="49" t="s">
        <v>15</v>
      </c>
      <c r="D51" s="89">
        <v>42864</v>
      </c>
      <c r="E51" s="25">
        <v>884.1</v>
      </c>
      <c r="F51" s="60"/>
      <c r="G51" s="60"/>
      <c r="H51" s="25">
        <f t="shared" si="0"/>
        <v>884.1</v>
      </c>
      <c r="I51" s="92"/>
    </row>
    <row r="52" spans="1:9" x14ac:dyDescent="0.25">
      <c r="A52" s="64"/>
      <c r="B52" s="93" t="s">
        <v>35</v>
      </c>
      <c r="C52" s="64" t="s">
        <v>15</v>
      </c>
      <c r="D52" s="94">
        <v>42878</v>
      </c>
      <c r="E52" s="36">
        <v>2013.8</v>
      </c>
      <c r="F52" s="95"/>
      <c r="G52" s="95"/>
      <c r="H52" s="36">
        <f t="shared" si="0"/>
        <v>2013.8</v>
      </c>
      <c r="I52" s="98"/>
    </row>
    <row r="53" spans="1:9" x14ac:dyDescent="0.25">
      <c r="A53" s="49">
        <v>35</v>
      </c>
      <c r="B53" s="58" t="s">
        <v>38</v>
      </c>
      <c r="C53" s="49" t="s">
        <v>15</v>
      </c>
      <c r="D53" s="89">
        <v>42871</v>
      </c>
      <c r="E53" s="25">
        <v>1166.4000000000001</v>
      </c>
      <c r="F53" s="60"/>
      <c r="G53" s="60"/>
      <c r="H53" s="25">
        <f t="shared" si="0"/>
        <v>1166.4000000000001</v>
      </c>
      <c r="I53" s="92"/>
    </row>
    <row r="54" spans="1:9" x14ac:dyDescent="0.25">
      <c r="A54" s="64"/>
      <c r="B54" s="93" t="s">
        <v>38</v>
      </c>
      <c r="C54" s="64" t="s">
        <v>15</v>
      </c>
      <c r="D54" s="94">
        <v>42878</v>
      </c>
      <c r="E54" s="36">
        <v>972.6</v>
      </c>
      <c r="F54" s="95"/>
      <c r="G54" s="95"/>
      <c r="H54" s="36">
        <f t="shared" si="0"/>
        <v>972.6</v>
      </c>
      <c r="I54" s="98"/>
    </row>
    <row r="55" spans="1:9" x14ac:dyDescent="0.25">
      <c r="A55" s="49">
        <v>36</v>
      </c>
      <c r="B55" s="58" t="s">
        <v>39</v>
      </c>
      <c r="C55" s="49" t="s">
        <v>15</v>
      </c>
      <c r="D55" s="89" t="s">
        <v>147</v>
      </c>
      <c r="E55" s="25">
        <v>260</v>
      </c>
      <c r="F55" s="60">
        <v>260</v>
      </c>
      <c r="G55" s="60"/>
      <c r="H55" s="25">
        <f t="shared" si="0"/>
        <v>0</v>
      </c>
      <c r="I55" s="92"/>
    </row>
    <row r="56" spans="1:9" x14ac:dyDescent="0.25">
      <c r="A56" s="49">
        <v>37</v>
      </c>
      <c r="B56" s="58" t="s">
        <v>39</v>
      </c>
      <c r="C56" s="49" t="s">
        <v>15</v>
      </c>
      <c r="D56" s="89">
        <v>42857</v>
      </c>
      <c r="E56" s="25">
        <v>777.6</v>
      </c>
      <c r="F56" s="60">
        <v>40</v>
      </c>
      <c r="G56" s="60"/>
      <c r="H56" s="25">
        <f t="shared" si="0"/>
        <v>737.6</v>
      </c>
      <c r="I56" s="92"/>
    </row>
    <row r="57" spans="1:9" x14ac:dyDescent="0.25">
      <c r="A57" s="49">
        <v>38</v>
      </c>
      <c r="B57" s="58" t="s">
        <v>39</v>
      </c>
      <c r="C57" s="49" t="s">
        <v>15</v>
      </c>
      <c r="D57" s="89">
        <v>42871</v>
      </c>
      <c r="E57" s="25">
        <v>768</v>
      </c>
      <c r="F57" s="60"/>
      <c r="G57" s="60"/>
      <c r="H57" s="25">
        <f t="shared" si="0"/>
        <v>768</v>
      </c>
      <c r="I57" s="92"/>
    </row>
    <row r="58" spans="1:9" x14ac:dyDescent="0.25">
      <c r="A58" s="49">
        <v>39</v>
      </c>
      <c r="B58" s="58" t="s">
        <v>40</v>
      </c>
      <c r="C58" s="49" t="s">
        <v>15</v>
      </c>
      <c r="D58" s="89">
        <v>42870</v>
      </c>
      <c r="E58" s="25">
        <v>1017</v>
      </c>
      <c r="F58" s="60">
        <v>1017</v>
      </c>
      <c r="G58" s="60"/>
      <c r="H58" s="25">
        <f t="shared" si="0"/>
        <v>0</v>
      </c>
      <c r="I58" s="92"/>
    </row>
    <row r="59" spans="1:9" x14ac:dyDescent="0.25">
      <c r="A59" s="49">
        <v>40</v>
      </c>
      <c r="B59" s="58" t="s">
        <v>97</v>
      </c>
      <c r="C59" s="49" t="s">
        <v>15</v>
      </c>
      <c r="D59" s="89">
        <v>42871</v>
      </c>
      <c r="E59" s="25">
        <v>431.6</v>
      </c>
      <c r="F59" s="60">
        <v>431.6</v>
      </c>
      <c r="G59" s="60"/>
      <c r="H59" s="25">
        <f t="shared" si="0"/>
        <v>0</v>
      </c>
      <c r="I59" s="92"/>
    </row>
    <row r="60" spans="1:9" x14ac:dyDescent="0.25">
      <c r="A60" s="64"/>
      <c r="B60" s="93" t="s">
        <v>97</v>
      </c>
      <c r="C60" s="64" t="s">
        <v>15</v>
      </c>
      <c r="D60" s="94">
        <v>42878</v>
      </c>
      <c r="E60" s="36">
        <v>456</v>
      </c>
      <c r="F60" s="95"/>
      <c r="G60" s="95"/>
      <c r="H60" s="36">
        <f t="shared" si="0"/>
        <v>456</v>
      </c>
      <c r="I60" s="98"/>
    </row>
    <row r="61" spans="1:9" x14ac:dyDescent="0.25">
      <c r="A61" s="49">
        <v>41</v>
      </c>
      <c r="B61" s="58" t="s">
        <v>32</v>
      </c>
      <c r="C61" s="49" t="s">
        <v>15</v>
      </c>
      <c r="D61" s="89">
        <v>42870</v>
      </c>
      <c r="E61" s="25">
        <v>621.54</v>
      </c>
      <c r="F61" s="60">
        <v>621.54</v>
      </c>
      <c r="G61" s="60"/>
      <c r="H61" s="25">
        <f t="shared" si="0"/>
        <v>0</v>
      </c>
      <c r="I61" s="92"/>
    </row>
    <row r="62" spans="1:9" x14ac:dyDescent="0.25">
      <c r="A62" s="64"/>
      <c r="B62" s="93" t="s">
        <v>32</v>
      </c>
      <c r="C62" s="64" t="s">
        <v>15</v>
      </c>
      <c r="D62" s="94">
        <v>42877</v>
      </c>
      <c r="E62" s="36">
        <v>640</v>
      </c>
      <c r="F62" s="95"/>
      <c r="G62" s="95"/>
      <c r="H62" s="36">
        <f t="shared" si="0"/>
        <v>640</v>
      </c>
      <c r="I62" s="98"/>
    </row>
    <row r="63" spans="1:9" x14ac:dyDescent="0.25">
      <c r="A63" s="49">
        <v>42</v>
      </c>
      <c r="B63" s="58" t="s">
        <v>27</v>
      </c>
      <c r="C63" s="49" t="s">
        <v>15</v>
      </c>
      <c r="D63" s="89">
        <v>42851</v>
      </c>
      <c r="E63" s="25">
        <v>294.82000000000005</v>
      </c>
      <c r="F63" s="60"/>
      <c r="G63" s="60"/>
      <c r="H63" s="25">
        <f t="shared" si="0"/>
        <v>294.82000000000005</v>
      </c>
      <c r="I63" s="92"/>
    </row>
    <row r="64" spans="1:9" x14ac:dyDescent="0.25">
      <c r="A64" s="49">
        <v>43</v>
      </c>
      <c r="B64" s="58" t="s">
        <v>27</v>
      </c>
      <c r="C64" s="49" t="s">
        <v>15</v>
      </c>
      <c r="D64" s="89">
        <v>42872</v>
      </c>
      <c r="E64" s="25">
        <v>153</v>
      </c>
      <c r="F64" s="60"/>
      <c r="G64" s="60"/>
      <c r="H64" s="25">
        <f t="shared" si="0"/>
        <v>153</v>
      </c>
      <c r="I64" s="92"/>
    </row>
    <row r="65" spans="1:9" x14ac:dyDescent="0.25">
      <c r="A65" s="64"/>
      <c r="B65" s="93" t="s">
        <v>27</v>
      </c>
      <c r="C65" s="64" t="s">
        <v>15</v>
      </c>
      <c r="D65" s="94">
        <v>42879</v>
      </c>
      <c r="E65" s="36">
        <v>254</v>
      </c>
      <c r="F65" s="95"/>
      <c r="G65" s="95"/>
      <c r="H65" s="36">
        <f t="shared" si="0"/>
        <v>254</v>
      </c>
      <c r="I65" s="98"/>
    </row>
    <row r="66" spans="1:9" x14ac:dyDescent="0.25">
      <c r="A66" s="49">
        <v>44</v>
      </c>
      <c r="B66" s="58" t="s">
        <v>33</v>
      </c>
      <c r="C66" s="49" t="s">
        <v>15</v>
      </c>
      <c r="D66" s="89">
        <v>42870</v>
      </c>
      <c r="E66" s="25">
        <v>870.7</v>
      </c>
      <c r="F66" s="60">
        <v>870.7</v>
      </c>
      <c r="G66" s="60"/>
      <c r="H66" s="25">
        <f t="shared" si="0"/>
        <v>0</v>
      </c>
      <c r="I66" s="92"/>
    </row>
    <row r="67" spans="1:9" x14ac:dyDescent="0.25">
      <c r="A67" s="64"/>
      <c r="B67" s="93" t="s">
        <v>33</v>
      </c>
      <c r="C67" s="64" t="s">
        <v>15</v>
      </c>
      <c r="D67" s="94">
        <v>42877</v>
      </c>
      <c r="E67" s="36">
        <v>820.05</v>
      </c>
      <c r="F67" s="95"/>
      <c r="G67" s="95"/>
      <c r="H67" s="36">
        <f t="shared" si="0"/>
        <v>820.05</v>
      </c>
      <c r="I67" s="98"/>
    </row>
    <row r="68" spans="1:9" x14ac:dyDescent="0.25">
      <c r="A68" s="49">
        <v>45</v>
      </c>
      <c r="B68" s="58" t="s">
        <v>42</v>
      </c>
      <c r="C68" s="49" t="s">
        <v>15</v>
      </c>
      <c r="D68" s="89">
        <v>42865</v>
      </c>
      <c r="E68" s="25">
        <v>993.69999999999982</v>
      </c>
      <c r="F68" s="60">
        <v>993.7</v>
      </c>
      <c r="G68" s="60"/>
      <c r="H68" s="25">
        <f t="shared" si="0"/>
        <v>-2.2737367544323206E-13</v>
      </c>
      <c r="I68" s="92"/>
    </row>
    <row r="69" spans="1:9" x14ac:dyDescent="0.25">
      <c r="A69" s="49">
        <v>46</v>
      </c>
      <c r="B69" s="58" t="s">
        <v>31</v>
      </c>
      <c r="C69" s="49" t="s">
        <v>15</v>
      </c>
      <c r="D69" s="89">
        <v>42864</v>
      </c>
      <c r="E69" s="25">
        <v>1628.8</v>
      </c>
      <c r="F69" s="60">
        <v>1628.8</v>
      </c>
      <c r="G69" s="60"/>
      <c r="H69" s="25">
        <f t="shared" si="0"/>
        <v>0</v>
      </c>
      <c r="I69" s="92"/>
    </row>
    <row r="70" spans="1:9" x14ac:dyDescent="0.25">
      <c r="A70" s="49">
        <v>47</v>
      </c>
      <c r="B70" s="58" t="s">
        <v>31</v>
      </c>
      <c r="C70" s="49" t="s">
        <v>15</v>
      </c>
      <c r="D70" s="89">
        <v>42871</v>
      </c>
      <c r="E70" s="25">
        <v>549.4</v>
      </c>
      <c r="F70" s="60"/>
      <c r="G70" s="60"/>
      <c r="H70" s="25">
        <f t="shared" ref="H70:H110" si="1">E70-F70-G70</f>
        <v>549.4</v>
      </c>
      <c r="I70" s="92"/>
    </row>
    <row r="71" spans="1:9" x14ac:dyDescent="0.25">
      <c r="A71" s="49">
        <v>48</v>
      </c>
      <c r="B71" s="58" t="s">
        <v>81</v>
      </c>
      <c r="C71" s="49" t="s">
        <v>15</v>
      </c>
      <c r="D71" s="89">
        <v>42870</v>
      </c>
      <c r="E71" s="25">
        <v>456.8</v>
      </c>
      <c r="F71" s="60">
        <v>456.8</v>
      </c>
      <c r="G71" s="60"/>
      <c r="H71" s="25">
        <f t="shared" si="1"/>
        <v>0</v>
      </c>
      <c r="I71" s="92"/>
    </row>
    <row r="72" spans="1:9" x14ac:dyDescent="0.25">
      <c r="A72" s="64"/>
      <c r="B72" s="93" t="s">
        <v>81</v>
      </c>
      <c r="C72" s="64" t="s">
        <v>15</v>
      </c>
      <c r="D72" s="94">
        <v>42877</v>
      </c>
      <c r="E72" s="36">
        <v>170.4</v>
      </c>
      <c r="F72" s="95"/>
      <c r="G72" s="95"/>
      <c r="H72" s="36">
        <f t="shared" si="1"/>
        <v>170.4</v>
      </c>
      <c r="I72" s="98"/>
    </row>
    <row r="73" spans="1:9" x14ac:dyDescent="0.25">
      <c r="A73" s="49">
        <v>49</v>
      </c>
      <c r="B73" s="58" t="s">
        <v>90</v>
      </c>
      <c r="C73" s="49" t="s">
        <v>15</v>
      </c>
      <c r="D73" s="89">
        <v>42872</v>
      </c>
      <c r="E73" s="25">
        <v>396</v>
      </c>
      <c r="F73" s="60">
        <v>396</v>
      </c>
      <c r="G73" s="60"/>
      <c r="H73" s="25">
        <f t="shared" si="1"/>
        <v>0</v>
      </c>
      <c r="I73" s="92"/>
    </row>
    <row r="74" spans="1:9" x14ac:dyDescent="0.25">
      <c r="A74" s="64"/>
      <c r="B74" s="93" t="s">
        <v>90</v>
      </c>
      <c r="C74" s="64" t="s">
        <v>15</v>
      </c>
      <c r="D74" s="94">
        <v>42879</v>
      </c>
      <c r="E74" s="36">
        <v>310.68</v>
      </c>
      <c r="F74" s="95"/>
      <c r="G74" s="95"/>
      <c r="H74" s="36">
        <f t="shared" si="1"/>
        <v>310.68</v>
      </c>
      <c r="I74" s="98"/>
    </row>
    <row r="75" spans="1:9" x14ac:dyDescent="0.25">
      <c r="A75" s="49">
        <v>50</v>
      </c>
      <c r="B75" s="58" t="s">
        <v>163</v>
      </c>
      <c r="C75" s="49" t="s">
        <v>15</v>
      </c>
      <c r="D75" s="89">
        <v>42871</v>
      </c>
      <c r="E75" s="25">
        <v>2471.65</v>
      </c>
      <c r="F75" s="60"/>
      <c r="G75" s="60"/>
      <c r="H75" s="25">
        <f t="shared" si="1"/>
        <v>2471.65</v>
      </c>
      <c r="I75" s="92"/>
    </row>
    <row r="76" spans="1:9" x14ac:dyDescent="0.25">
      <c r="A76" s="49">
        <v>51</v>
      </c>
      <c r="B76" s="58" t="s">
        <v>164</v>
      </c>
      <c r="C76" s="49" t="s">
        <v>15</v>
      </c>
      <c r="D76" s="89">
        <v>42872</v>
      </c>
      <c r="E76" s="25">
        <v>750</v>
      </c>
      <c r="F76" s="60"/>
      <c r="G76" s="60">
        <v>750</v>
      </c>
      <c r="H76" s="25">
        <f t="shared" si="1"/>
        <v>0</v>
      </c>
      <c r="I76" s="92" t="s">
        <v>172</v>
      </c>
    </row>
    <row r="77" spans="1:9" x14ac:dyDescent="0.25">
      <c r="A77" s="64"/>
      <c r="B77" s="93" t="s">
        <v>164</v>
      </c>
      <c r="C77" s="64" t="s">
        <v>15</v>
      </c>
      <c r="D77" s="94">
        <v>42879</v>
      </c>
      <c r="E77" s="36">
        <v>794.24</v>
      </c>
      <c r="F77" s="95"/>
      <c r="G77" s="95"/>
      <c r="H77" s="36">
        <f t="shared" si="1"/>
        <v>794.24</v>
      </c>
      <c r="I77" s="98"/>
    </row>
    <row r="78" spans="1:9" x14ac:dyDescent="0.25">
      <c r="A78" s="49">
        <v>52</v>
      </c>
      <c r="B78" s="58" t="s">
        <v>165</v>
      </c>
      <c r="C78" s="49" t="s">
        <v>15</v>
      </c>
      <c r="D78" s="89">
        <v>42870</v>
      </c>
      <c r="E78" s="25">
        <v>582.96</v>
      </c>
      <c r="F78" s="60">
        <v>582.96</v>
      </c>
      <c r="G78" s="60"/>
      <c r="H78" s="25">
        <f t="shared" si="1"/>
        <v>0</v>
      </c>
      <c r="I78" s="92"/>
    </row>
    <row r="79" spans="1:9" x14ac:dyDescent="0.25">
      <c r="A79" s="49">
        <v>53</v>
      </c>
      <c r="B79" s="58" t="s">
        <v>166</v>
      </c>
      <c r="C79" s="49" t="s">
        <v>15</v>
      </c>
      <c r="D79" s="89">
        <v>42871</v>
      </c>
      <c r="E79" s="25">
        <v>2000</v>
      </c>
      <c r="F79" s="60"/>
      <c r="G79" s="60">
        <v>2000</v>
      </c>
      <c r="H79" s="25">
        <f t="shared" si="1"/>
        <v>0</v>
      </c>
      <c r="I79" s="92" t="s">
        <v>128</v>
      </c>
    </row>
    <row r="80" spans="1:9" x14ac:dyDescent="0.25">
      <c r="A80" s="64"/>
      <c r="B80" s="93" t="s">
        <v>74</v>
      </c>
      <c r="C80" s="64" t="s">
        <v>15</v>
      </c>
      <c r="D80" s="94">
        <v>42879</v>
      </c>
      <c r="E80" s="36">
        <v>176.4</v>
      </c>
      <c r="F80" s="95"/>
      <c r="G80" s="95"/>
      <c r="H80" s="36">
        <f t="shared" si="1"/>
        <v>176.4</v>
      </c>
      <c r="I80" s="98"/>
    </row>
    <row r="81" spans="1:9" x14ac:dyDescent="0.25">
      <c r="A81" s="64"/>
      <c r="B81" s="93" t="s">
        <v>80</v>
      </c>
      <c r="C81" s="64" t="s">
        <v>15</v>
      </c>
      <c r="D81" s="94">
        <v>42877</v>
      </c>
      <c r="E81" s="36">
        <v>801.56</v>
      </c>
      <c r="F81" s="95"/>
      <c r="G81" s="95"/>
      <c r="H81" s="36">
        <f t="shared" si="1"/>
        <v>801.56</v>
      </c>
      <c r="I81" s="98"/>
    </row>
    <row r="82" spans="1:9" x14ac:dyDescent="0.25">
      <c r="A82" s="64"/>
      <c r="B82" s="93" t="s">
        <v>30</v>
      </c>
      <c r="C82" s="64" t="s">
        <v>15</v>
      </c>
      <c r="D82" s="94">
        <v>42877</v>
      </c>
      <c r="E82" s="36">
        <v>4499.17</v>
      </c>
      <c r="F82" s="95"/>
      <c r="G82" s="95"/>
      <c r="H82" s="36">
        <f t="shared" si="1"/>
        <v>4499.17</v>
      </c>
      <c r="I82" s="98"/>
    </row>
    <row r="83" spans="1:9" x14ac:dyDescent="0.25">
      <c r="A83" s="64"/>
      <c r="B83" s="93" t="s">
        <v>131</v>
      </c>
      <c r="C83" s="64" t="s">
        <v>15</v>
      </c>
      <c r="D83" s="94">
        <v>42878</v>
      </c>
      <c r="E83" s="36">
        <v>357.44</v>
      </c>
      <c r="F83" s="95"/>
      <c r="G83" s="95"/>
      <c r="H83" s="36">
        <f t="shared" si="1"/>
        <v>357.44</v>
      </c>
      <c r="I83" s="98"/>
    </row>
    <row r="84" spans="1:9" x14ac:dyDescent="0.25">
      <c r="A84" s="49">
        <v>54</v>
      </c>
      <c r="B84" s="58" t="s">
        <v>43</v>
      </c>
      <c r="C84" s="49" t="s">
        <v>44</v>
      </c>
      <c r="D84" s="89"/>
      <c r="E84" s="25">
        <v>2550</v>
      </c>
      <c r="F84" s="60"/>
      <c r="G84" s="60"/>
      <c r="H84" s="25">
        <f t="shared" si="1"/>
        <v>2550</v>
      </c>
      <c r="I84" s="90"/>
    </row>
    <row r="85" spans="1:9" x14ac:dyDescent="0.25">
      <c r="A85" s="49">
        <v>55</v>
      </c>
      <c r="B85" s="58" t="s">
        <v>45</v>
      </c>
      <c r="C85" s="49" t="s">
        <v>44</v>
      </c>
      <c r="D85" s="89">
        <v>42846</v>
      </c>
      <c r="E85" s="25">
        <v>1577.6</v>
      </c>
      <c r="F85" s="60">
        <v>577.6</v>
      </c>
      <c r="G85" s="60"/>
      <c r="H85" s="25">
        <f t="shared" si="1"/>
        <v>999.99999999999989</v>
      </c>
      <c r="I85" s="90"/>
    </row>
    <row r="86" spans="1:9" x14ac:dyDescent="0.25">
      <c r="A86" s="64"/>
      <c r="B86" s="93" t="s">
        <v>45</v>
      </c>
      <c r="C86" s="64" t="s">
        <v>44</v>
      </c>
      <c r="D86" s="94">
        <v>42881</v>
      </c>
      <c r="E86" s="36">
        <v>1204.9000000000001</v>
      </c>
      <c r="F86" s="95"/>
      <c r="G86" s="95"/>
      <c r="H86" s="36">
        <f t="shared" si="1"/>
        <v>1204.9000000000001</v>
      </c>
      <c r="I86" s="96"/>
    </row>
    <row r="87" spans="1:9" x14ac:dyDescent="0.25">
      <c r="A87" s="49">
        <v>56</v>
      </c>
      <c r="B87" s="58" t="s">
        <v>46</v>
      </c>
      <c r="C87" s="49" t="s">
        <v>44</v>
      </c>
      <c r="D87" s="89">
        <v>42860</v>
      </c>
      <c r="E87" s="25">
        <v>1243.5</v>
      </c>
      <c r="F87" s="60"/>
      <c r="G87" s="60"/>
      <c r="H87" s="25">
        <f t="shared" si="1"/>
        <v>1243.5</v>
      </c>
      <c r="I87" s="90"/>
    </row>
    <row r="88" spans="1:9" x14ac:dyDescent="0.25">
      <c r="A88" s="49">
        <v>57</v>
      </c>
      <c r="B88" s="58" t="s">
        <v>47</v>
      </c>
      <c r="C88" s="49" t="s">
        <v>44</v>
      </c>
      <c r="D88" s="89">
        <v>42846</v>
      </c>
      <c r="E88" s="25">
        <v>2139.3200000000002</v>
      </c>
      <c r="F88" s="60"/>
      <c r="G88" s="60">
        <v>2139.3200000000002</v>
      </c>
      <c r="H88" s="25">
        <f t="shared" si="1"/>
        <v>0</v>
      </c>
      <c r="I88" s="90" t="s">
        <v>157</v>
      </c>
    </row>
    <row r="89" spans="1:9" x14ac:dyDescent="0.25">
      <c r="A89" s="49">
        <v>58</v>
      </c>
      <c r="B89" s="58" t="s">
        <v>47</v>
      </c>
      <c r="C89" s="49" t="s">
        <v>44</v>
      </c>
      <c r="D89" s="89">
        <v>42853</v>
      </c>
      <c r="E89" s="25">
        <v>3420.93</v>
      </c>
      <c r="F89" s="60">
        <v>1000</v>
      </c>
      <c r="G89" s="60">
        <v>815.68</v>
      </c>
      <c r="H89" s="25">
        <f t="shared" si="1"/>
        <v>1605.25</v>
      </c>
      <c r="I89" s="90"/>
    </row>
    <row r="90" spans="1:9" x14ac:dyDescent="0.25">
      <c r="A90" s="49">
        <v>59</v>
      </c>
      <c r="B90" s="58" t="s">
        <v>47</v>
      </c>
      <c r="C90" s="49" t="s">
        <v>44</v>
      </c>
      <c r="D90" s="89">
        <v>42860</v>
      </c>
      <c r="E90" s="25">
        <v>4581.16</v>
      </c>
      <c r="F90" s="60"/>
      <c r="G90" s="60"/>
      <c r="H90" s="25">
        <f t="shared" si="1"/>
        <v>4581.16</v>
      </c>
      <c r="I90" s="90"/>
    </row>
    <row r="91" spans="1:9" x14ac:dyDescent="0.25">
      <c r="A91" s="49">
        <v>60</v>
      </c>
      <c r="B91" s="58" t="s">
        <v>47</v>
      </c>
      <c r="C91" s="49" t="s">
        <v>44</v>
      </c>
      <c r="D91" s="89">
        <v>42867</v>
      </c>
      <c r="E91" s="25">
        <v>15550.88</v>
      </c>
      <c r="F91" s="60"/>
      <c r="G91" s="60"/>
      <c r="H91" s="25">
        <f t="shared" si="1"/>
        <v>15550.88</v>
      </c>
      <c r="I91" s="90"/>
    </row>
    <row r="92" spans="1:9" x14ac:dyDescent="0.25">
      <c r="A92" s="49">
        <v>61</v>
      </c>
      <c r="B92" s="58" t="s">
        <v>47</v>
      </c>
      <c r="C92" s="49" t="s">
        <v>44</v>
      </c>
      <c r="D92" s="89">
        <v>42874</v>
      </c>
      <c r="E92" s="25">
        <v>4249.25</v>
      </c>
      <c r="F92" s="60"/>
      <c r="G92" s="60"/>
      <c r="H92" s="25">
        <f t="shared" si="1"/>
        <v>4249.25</v>
      </c>
      <c r="I92" s="90"/>
    </row>
    <row r="93" spans="1:9" x14ac:dyDescent="0.25">
      <c r="A93" s="64"/>
      <c r="B93" s="93" t="s">
        <v>47</v>
      </c>
      <c r="C93" s="64" t="s">
        <v>44</v>
      </c>
      <c r="D93" s="94">
        <v>42881</v>
      </c>
      <c r="E93" s="36">
        <v>2233.4499999999998</v>
      </c>
      <c r="F93" s="95"/>
      <c r="G93" s="95"/>
      <c r="H93" s="36">
        <f t="shared" si="1"/>
        <v>2233.4499999999998</v>
      </c>
      <c r="I93" s="96"/>
    </row>
    <row r="94" spans="1:9" x14ac:dyDescent="0.25">
      <c r="A94" s="49">
        <v>62</v>
      </c>
      <c r="B94" s="58" t="s">
        <v>48</v>
      </c>
      <c r="C94" s="49" t="s">
        <v>44</v>
      </c>
      <c r="D94" s="89">
        <v>42866</v>
      </c>
      <c r="E94" s="25">
        <v>1534.6</v>
      </c>
      <c r="F94" s="60"/>
      <c r="G94" s="60"/>
      <c r="H94" s="25">
        <f t="shared" si="1"/>
        <v>1534.6</v>
      </c>
      <c r="I94" s="90"/>
    </row>
    <row r="95" spans="1:9" x14ac:dyDescent="0.25">
      <c r="A95" s="49">
        <v>63</v>
      </c>
      <c r="B95" s="58" t="s">
        <v>48</v>
      </c>
      <c r="C95" s="49" t="s">
        <v>44</v>
      </c>
      <c r="D95" s="89">
        <v>42873</v>
      </c>
      <c r="E95" s="25">
        <v>1139.8</v>
      </c>
      <c r="F95" s="60">
        <v>1139.8</v>
      </c>
      <c r="G95" s="60"/>
      <c r="H95" s="25">
        <f t="shared" si="1"/>
        <v>0</v>
      </c>
      <c r="I95" s="90"/>
    </row>
    <row r="96" spans="1:9" x14ac:dyDescent="0.25">
      <c r="A96" s="64"/>
      <c r="B96" s="93" t="s">
        <v>48</v>
      </c>
      <c r="C96" s="64" t="s">
        <v>44</v>
      </c>
      <c r="D96" s="94">
        <v>42879</v>
      </c>
      <c r="E96" s="36">
        <v>1678.98</v>
      </c>
      <c r="F96" s="95"/>
      <c r="G96" s="95"/>
      <c r="H96" s="36">
        <f t="shared" si="1"/>
        <v>1678.98</v>
      </c>
      <c r="I96" s="96"/>
    </row>
    <row r="97" spans="1:9" x14ac:dyDescent="0.25">
      <c r="A97" s="49">
        <v>64</v>
      </c>
      <c r="B97" s="58" t="s">
        <v>57</v>
      </c>
      <c r="C97" s="49" t="s">
        <v>44</v>
      </c>
      <c r="D97" s="89">
        <v>42873</v>
      </c>
      <c r="E97" s="25">
        <v>129.96</v>
      </c>
      <c r="F97" s="60">
        <v>129.96</v>
      </c>
      <c r="G97" s="60"/>
      <c r="H97" s="25">
        <f t="shared" si="1"/>
        <v>0</v>
      </c>
      <c r="I97" s="90"/>
    </row>
    <row r="98" spans="1:9" x14ac:dyDescent="0.25">
      <c r="A98" s="49">
        <v>65</v>
      </c>
      <c r="B98" s="58" t="s">
        <v>98</v>
      </c>
      <c r="C98" s="49" t="s">
        <v>44</v>
      </c>
      <c r="D98" s="89">
        <v>42874</v>
      </c>
      <c r="E98" s="25">
        <v>748.32</v>
      </c>
      <c r="F98" s="60">
        <v>748.32</v>
      </c>
      <c r="G98" s="60"/>
      <c r="H98" s="25">
        <f t="shared" si="1"/>
        <v>0</v>
      </c>
      <c r="I98" s="92"/>
    </row>
    <row r="99" spans="1:9" x14ac:dyDescent="0.25">
      <c r="A99" s="64"/>
      <c r="B99" s="93" t="s">
        <v>98</v>
      </c>
      <c r="C99" s="64" t="s">
        <v>44</v>
      </c>
      <c r="D99" s="94">
        <v>42881</v>
      </c>
      <c r="E99" s="36">
        <v>866.8</v>
      </c>
      <c r="F99" s="95"/>
      <c r="G99" s="95"/>
      <c r="H99" s="36">
        <f t="shared" si="1"/>
        <v>866.8</v>
      </c>
      <c r="I99" s="98"/>
    </row>
    <row r="100" spans="1:9" x14ac:dyDescent="0.25">
      <c r="A100" s="49">
        <v>66</v>
      </c>
      <c r="B100" s="58" t="s">
        <v>99</v>
      </c>
      <c r="C100" s="49" t="s">
        <v>44</v>
      </c>
      <c r="D100" s="89">
        <v>42874</v>
      </c>
      <c r="E100" s="25">
        <v>766.8</v>
      </c>
      <c r="F100" s="60">
        <v>766.8</v>
      </c>
      <c r="G100" s="60"/>
      <c r="H100" s="25">
        <f t="shared" si="1"/>
        <v>0</v>
      </c>
      <c r="I100" s="92"/>
    </row>
    <row r="101" spans="1:9" x14ac:dyDescent="0.25">
      <c r="A101" s="49">
        <v>67</v>
      </c>
      <c r="B101" s="58" t="s">
        <v>51</v>
      </c>
      <c r="C101" s="49" t="s">
        <v>44</v>
      </c>
      <c r="D101" s="89">
        <v>42859</v>
      </c>
      <c r="E101" s="25">
        <v>1383.9</v>
      </c>
      <c r="F101" s="60">
        <v>1383.9</v>
      </c>
      <c r="G101" s="60"/>
      <c r="H101" s="25">
        <f t="shared" si="1"/>
        <v>0</v>
      </c>
      <c r="I101" s="92"/>
    </row>
    <row r="102" spans="1:9" x14ac:dyDescent="0.25">
      <c r="A102" s="49">
        <v>68</v>
      </c>
      <c r="B102" s="58" t="s">
        <v>132</v>
      </c>
      <c r="C102" s="49" t="s">
        <v>44</v>
      </c>
      <c r="D102" s="89">
        <v>42817</v>
      </c>
      <c r="E102" s="25">
        <v>257.5</v>
      </c>
      <c r="F102" s="60">
        <v>257.5</v>
      </c>
      <c r="G102" s="60"/>
      <c r="H102" s="25">
        <f t="shared" si="1"/>
        <v>0</v>
      </c>
      <c r="I102" s="92"/>
    </row>
    <row r="103" spans="1:9" x14ac:dyDescent="0.25">
      <c r="A103" s="49">
        <v>69</v>
      </c>
      <c r="B103" s="58" t="s">
        <v>125</v>
      </c>
      <c r="C103" s="49" t="s">
        <v>44</v>
      </c>
      <c r="D103" s="89">
        <v>42850</v>
      </c>
      <c r="E103" s="25">
        <v>424.4</v>
      </c>
      <c r="F103" s="60"/>
      <c r="G103" s="60"/>
      <c r="H103" s="25">
        <f t="shared" si="1"/>
        <v>424.4</v>
      </c>
      <c r="I103" s="92"/>
    </row>
    <row r="104" spans="1:9" x14ac:dyDescent="0.25">
      <c r="A104" s="49">
        <v>70</v>
      </c>
      <c r="B104" s="58" t="s">
        <v>53</v>
      </c>
      <c r="C104" s="49" t="s">
        <v>44</v>
      </c>
      <c r="D104" s="89">
        <v>42874</v>
      </c>
      <c r="E104" s="25">
        <v>1367.65</v>
      </c>
      <c r="F104" s="60">
        <v>1200</v>
      </c>
      <c r="G104" s="60"/>
      <c r="H104" s="25">
        <f t="shared" si="1"/>
        <v>167.65000000000009</v>
      </c>
      <c r="I104" s="92"/>
    </row>
    <row r="105" spans="1:9" x14ac:dyDescent="0.25">
      <c r="A105" s="64"/>
      <c r="B105" s="93" t="s">
        <v>53</v>
      </c>
      <c r="C105" s="64" t="s">
        <v>44</v>
      </c>
      <c r="D105" s="94">
        <v>42881</v>
      </c>
      <c r="E105" s="36">
        <v>290.60000000000002</v>
      </c>
      <c r="F105" s="95"/>
      <c r="G105" s="95"/>
      <c r="H105" s="36">
        <f t="shared" si="1"/>
        <v>290.60000000000002</v>
      </c>
      <c r="I105" s="98"/>
    </row>
    <row r="106" spans="1:9" x14ac:dyDescent="0.25">
      <c r="A106" s="49">
        <v>71</v>
      </c>
      <c r="B106" s="58" t="s">
        <v>50</v>
      </c>
      <c r="C106" s="49" t="s">
        <v>44</v>
      </c>
      <c r="D106" s="89">
        <v>42873</v>
      </c>
      <c r="E106" s="25">
        <v>512.05999999999995</v>
      </c>
      <c r="F106" s="60">
        <v>512</v>
      </c>
      <c r="G106" s="60"/>
      <c r="H106" s="25">
        <f t="shared" si="1"/>
        <v>5.999999999994543E-2</v>
      </c>
      <c r="I106" s="92"/>
    </row>
    <row r="107" spans="1:9" x14ac:dyDescent="0.25">
      <c r="A107" s="64"/>
      <c r="B107" s="93" t="s">
        <v>50</v>
      </c>
      <c r="C107" s="64" t="s">
        <v>44</v>
      </c>
      <c r="D107" s="94">
        <v>42880</v>
      </c>
      <c r="E107" s="36">
        <v>196</v>
      </c>
      <c r="F107" s="95"/>
      <c r="G107" s="95"/>
      <c r="H107" s="36">
        <f t="shared" si="1"/>
        <v>196</v>
      </c>
      <c r="I107" s="98"/>
    </row>
    <row r="108" spans="1:9" x14ac:dyDescent="0.25">
      <c r="A108" s="49">
        <v>72</v>
      </c>
      <c r="B108" s="58" t="s">
        <v>82</v>
      </c>
      <c r="C108" s="49" t="s">
        <v>44</v>
      </c>
      <c r="D108" s="89">
        <v>42873</v>
      </c>
      <c r="E108" s="25">
        <v>959.32</v>
      </c>
      <c r="F108" s="60">
        <v>959.32</v>
      </c>
      <c r="G108" s="60"/>
      <c r="H108" s="25">
        <f t="shared" si="1"/>
        <v>0</v>
      </c>
      <c r="I108" s="92"/>
    </row>
    <row r="109" spans="1:9" x14ac:dyDescent="0.25">
      <c r="A109" s="64"/>
      <c r="B109" s="93" t="s">
        <v>82</v>
      </c>
      <c r="C109" s="64" t="s">
        <v>44</v>
      </c>
      <c r="D109" s="94">
        <v>42880</v>
      </c>
      <c r="E109" s="36">
        <v>278.39999999999998</v>
      </c>
      <c r="F109" s="95"/>
      <c r="G109" s="95"/>
      <c r="H109" s="36">
        <f t="shared" si="1"/>
        <v>278.39999999999998</v>
      </c>
      <c r="I109" s="98"/>
    </row>
    <row r="110" spans="1:9" x14ac:dyDescent="0.25">
      <c r="A110" s="64"/>
      <c r="B110" s="93" t="s">
        <v>60</v>
      </c>
      <c r="C110" s="64" t="s">
        <v>44</v>
      </c>
      <c r="D110" s="94">
        <v>42880</v>
      </c>
      <c r="E110" s="36">
        <v>3416.65</v>
      </c>
      <c r="F110" s="95"/>
      <c r="G110" s="95"/>
      <c r="H110" s="36">
        <f t="shared" si="1"/>
        <v>3416.65</v>
      </c>
      <c r="I110" s="98"/>
    </row>
    <row r="111" spans="1:9" x14ac:dyDescent="0.25">
      <c r="A111" s="49"/>
      <c r="B111" s="78"/>
      <c r="C111" s="78"/>
      <c r="D111" s="78" t="s">
        <v>61</v>
      </c>
      <c r="E111" s="79">
        <f>SUM(E5:E110)</f>
        <v>145946.68999999997</v>
      </c>
      <c r="F111" s="60">
        <f>SUM(F5:F110)</f>
        <v>31079.829999999994</v>
      </c>
      <c r="G111" s="60"/>
      <c r="H111" s="61">
        <f>SUM(H5:H110)</f>
        <v>107236.45999999998</v>
      </c>
      <c r="I111" s="60"/>
    </row>
    <row r="112" spans="1:9" x14ac:dyDescent="0.25">
      <c r="B112" s="68"/>
      <c r="C112" s="68"/>
      <c r="D112" s="68"/>
      <c r="E112" s="68"/>
      <c r="F112" s="71"/>
      <c r="G112" s="71"/>
      <c r="H112" s="68"/>
      <c r="I112" s="68"/>
    </row>
    <row r="113" spans="2:9" x14ac:dyDescent="0.25">
      <c r="B113" s="68" t="s">
        <v>62</v>
      </c>
      <c r="C113" s="68"/>
      <c r="D113" s="68"/>
      <c r="E113" s="68"/>
      <c r="F113" s="71" t="s">
        <v>63</v>
      </c>
      <c r="G113" s="71"/>
      <c r="H113" s="68"/>
      <c r="I113" s="68"/>
    </row>
    <row r="114" spans="2:9" x14ac:dyDescent="0.25">
      <c r="B114" s="81" t="s">
        <v>78</v>
      </c>
      <c r="C114" s="68"/>
      <c r="D114" s="68"/>
      <c r="E114" s="68"/>
      <c r="F114" s="71" t="s">
        <v>14</v>
      </c>
      <c r="G114" s="71"/>
      <c r="H114" s="68"/>
      <c r="I114" s="68"/>
    </row>
    <row r="115" spans="2:9" x14ac:dyDescent="0.25">
      <c r="B115" s="68"/>
      <c r="C115" s="68"/>
      <c r="D115" s="68"/>
      <c r="E115" s="68"/>
      <c r="F115" s="71"/>
      <c r="G115" s="71"/>
      <c r="H115" s="68"/>
      <c r="I115" s="68"/>
    </row>
    <row r="116" spans="2:9" x14ac:dyDescent="0.25">
      <c r="B116" s="68"/>
      <c r="C116" s="68"/>
      <c r="D116" s="68"/>
      <c r="E116" s="68"/>
      <c r="F116" s="71"/>
      <c r="G116" s="71"/>
      <c r="H116" s="68"/>
      <c r="I116" s="68"/>
    </row>
    <row r="117" spans="2:9" x14ac:dyDescent="0.25">
      <c r="I117" s="42"/>
    </row>
    <row r="118" spans="2:9" x14ac:dyDescent="0.25">
      <c r="I118" s="42"/>
    </row>
  </sheetData>
  <autoFilter ref="A4:I11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Sayfa &amp;P /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101" zoomScaleNormal="100" workbookViewId="0">
      <selection activeCell="A101" sqref="A1:XFD1048576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7" width="12.140625" style="44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42875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173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700</v>
      </c>
      <c r="F6" s="50">
        <v>700</v>
      </c>
      <c r="G6" s="50"/>
      <c r="H6" s="25">
        <f t="shared" ref="H6:H89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42857</v>
      </c>
      <c r="E7" s="25">
        <v>453.65999999999997</v>
      </c>
      <c r="F7" s="60">
        <v>200</v>
      </c>
      <c r="G7" s="60"/>
      <c r="H7" s="25">
        <f t="shared" si="0"/>
        <v>253.65999999999997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42878</v>
      </c>
      <c r="E8" s="25">
        <v>466.15</v>
      </c>
      <c r="F8" s="60"/>
      <c r="G8" s="60"/>
      <c r="H8" s="25">
        <f t="shared" si="0"/>
        <v>466.15</v>
      </c>
      <c r="I8" s="90"/>
    </row>
    <row r="9" spans="1:9" x14ac:dyDescent="0.25">
      <c r="A9" s="49">
        <v>5</v>
      </c>
      <c r="B9" s="58" t="s">
        <v>16</v>
      </c>
      <c r="C9" s="49" t="s">
        <v>15</v>
      </c>
      <c r="D9" s="89">
        <v>42878</v>
      </c>
      <c r="E9" s="25">
        <v>351.95</v>
      </c>
      <c r="F9" s="60"/>
      <c r="G9" s="60"/>
      <c r="H9" s="25">
        <f t="shared" si="0"/>
        <v>351.95</v>
      </c>
      <c r="I9" s="90"/>
    </row>
    <row r="10" spans="1:9" x14ac:dyDescent="0.25">
      <c r="A10" s="49">
        <v>6</v>
      </c>
      <c r="B10" s="58" t="s">
        <v>17</v>
      </c>
      <c r="C10" s="49" t="s">
        <v>15</v>
      </c>
      <c r="D10" s="89">
        <v>42850</v>
      </c>
      <c r="E10" s="25">
        <v>3751.1</v>
      </c>
      <c r="F10" s="60"/>
      <c r="G10" s="60"/>
      <c r="H10" s="25">
        <f t="shared" si="0"/>
        <v>3751.1</v>
      </c>
      <c r="I10" s="90"/>
    </row>
    <row r="11" spans="1:9" x14ac:dyDescent="0.25">
      <c r="A11" s="49">
        <v>7</v>
      </c>
      <c r="B11" s="58" t="s">
        <v>17</v>
      </c>
      <c r="C11" s="49" t="s">
        <v>15</v>
      </c>
      <c r="D11" s="89">
        <v>42871</v>
      </c>
      <c r="E11" s="25">
        <v>1306</v>
      </c>
      <c r="F11" s="60">
        <v>321</v>
      </c>
      <c r="G11" s="60">
        <v>985</v>
      </c>
      <c r="H11" s="25">
        <f t="shared" si="0"/>
        <v>0</v>
      </c>
      <c r="I11" s="90" t="s">
        <v>100</v>
      </c>
    </row>
    <row r="12" spans="1:9" x14ac:dyDescent="0.25">
      <c r="A12" s="49">
        <v>8</v>
      </c>
      <c r="B12" s="58" t="s">
        <v>17</v>
      </c>
      <c r="C12" s="49" t="s">
        <v>15</v>
      </c>
      <c r="D12" s="89">
        <v>42878</v>
      </c>
      <c r="E12" s="25">
        <v>1490.4</v>
      </c>
      <c r="F12" s="60"/>
      <c r="G12" s="60"/>
      <c r="H12" s="25">
        <f t="shared" si="0"/>
        <v>1490.4</v>
      </c>
      <c r="I12" s="90"/>
    </row>
    <row r="13" spans="1:9" x14ac:dyDescent="0.25">
      <c r="A13" s="64"/>
      <c r="B13" s="93" t="s">
        <v>17</v>
      </c>
      <c r="C13" s="64" t="s">
        <v>15</v>
      </c>
      <c r="D13" s="94">
        <v>42885</v>
      </c>
      <c r="E13" s="36">
        <v>2723.9</v>
      </c>
      <c r="F13" s="95"/>
      <c r="G13" s="95"/>
      <c r="H13" s="36">
        <f t="shared" si="0"/>
        <v>2723.9</v>
      </c>
      <c r="I13" s="96"/>
    </row>
    <row r="14" spans="1:9" x14ac:dyDescent="0.25">
      <c r="A14" s="49">
        <v>9</v>
      </c>
      <c r="B14" s="58" t="s">
        <v>18</v>
      </c>
      <c r="C14" s="49" t="s">
        <v>15</v>
      </c>
      <c r="D14" s="89">
        <v>42844</v>
      </c>
      <c r="E14" s="25">
        <v>370.4</v>
      </c>
      <c r="F14" s="60">
        <v>150</v>
      </c>
      <c r="G14" s="60"/>
      <c r="H14" s="25">
        <f t="shared" si="0"/>
        <v>220.39999999999998</v>
      </c>
      <c r="I14" s="90"/>
    </row>
    <row r="15" spans="1:9" x14ac:dyDescent="0.25">
      <c r="A15" s="49">
        <v>10</v>
      </c>
      <c r="B15" s="58" t="s">
        <v>18</v>
      </c>
      <c r="C15" s="49" t="s">
        <v>15</v>
      </c>
      <c r="D15" s="89">
        <v>42878</v>
      </c>
      <c r="E15" s="25">
        <v>972.7</v>
      </c>
      <c r="F15" s="60"/>
      <c r="G15" s="60"/>
      <c r="H15" s="25">
        <f t="shared" si="0"/>
        <v>972.7</v>
      </c>
      <c r="I15" s="90"/>
    </row>
    <row r="16" spans="1:9" x14ac:dyDescent="0.25">
      <c r="A16" s="49">
        <v>11</v>
      </c>
      <c r="B16" s="58" t="s">
        <v>19</v>
      </c>
      <c r="C16" s="49" t="s">
        <v>15</v>
      </c>
      <c r="D16" s="89">
        <v>42871</v>
      </c>
      <c r="E16" s="25">
        <v>1066.4000000000001</v>
      </c>
      <c r="F16" s="60">
        <v>1066.4000000000001</v>
      </c>
      <c r="G16" s="60"/>
      <c r="H16" s="25">
        <f t="shared" si="0"/>
        <v>0</v>
      </c>
      <c r="I16" s="90"/>
    </row>
    <row r="17" spans="1:9" x14ac:dyDescent="0.25">
      <c r="A17" s="49">
        <v>12</v>
      </c>
      <c r="B17" s="58" t="s">
        <v>19</v>
      </c>
      <c r="C17" s="49" t="s">
        <v>15</v>
      </c>
      <c r="D17" s="89">
        <v>42878</v>
      </c>
      <c r="E17" s="25">
        <v>2251</v>
      </c>
      <c r="F17" s="60"/>
      <c r="G17" s="60"/>
      <c r="H17" s="25">
        <f t="shared" si="0"/>
        <v>2251</v>
      </c>
      <c r="I17" s="90"/>
    </row>
    <row r="18" spans="1:9" x14ac:dyDescent="0.25">
      <c r="A18" s="64"/>
      <c r="B18" s="93" t="s">
        <v>19</v>
      </c>
      <c r="C18" s="64" t="s">
        <v>15</v>
      </c>
      <c r="D18" s="94">
        <v>42885</v>
      </c>
      <c r="E18" s="36">
        <v>1029.2</v>
      </c>
      <c r="F18" s="95"/>
      <c r="G18" s="95"/>
      <c r="H18" s="36">
        <f t="shared" si="0"/>
        <v>1029.2</v>
      </c>
      <c r="I18" s="96"/>
    </row>
    <row r="19" spans="1:9" x14ac:dyDescent="0.25">
      <c r="A19" s="49">
        <v>13</v>
      </c>
      <c r="B19" s="58" t="s">
        <v>20</v>
      </c>
      <c r="C19" s="49" t="s">
        <v>15</v>
      </c>
      <c r="D19" s="89">
        <v>42857</v>
      </c>
      <c r="E19" s="25">
        <v>433.4</v>
      </c>
      <c r="F19" s="60">
        <v>433.4</v>
      </c>
      <c r="G19" s="60"/>
      <c r="H19" s="25">
        <f t="shared" si="0"/>
        <v>0</v>
      </c>
      <c r="I19" s="90"/>
    </row>
    <row r="20" spans="1:9" x14ac:dyDescent="0.25">
      <c r="A20" s="49">
        <v>14</v>
      </c>
      <c r="B20" s="58" t="s">
        <v>20</v>
      </c>
      <c r="C20" s="49" t="s">
        <v>15</v>
      </c>
      <c r="D20" s="89">
        <v>42864</v>
      </c>
      <c r="E20" s="25">
        <v>1035.6199999999999</v>
      </c>
      <c r="F20" s="60"/>
      <c r="G20" s="60"/>
      <c r="H20" s="25">
        <f t="shared" si="0"/>
        <v>1035.6199999999999</v>
      </c>
      <c r="I20" s="90"/>
    </row>
    <row r="21" spans="1:9" ht="17.25" customHeight="1" x14ac:dyDescent="0.25">
      <c r="A21" s="49">
        <v>15</v>
      </c>
      <c r="B21" s="58" t="s">
        <v>20</v>
      </c>
      <c r="C21" s="49" t="s">
        <v>15</v>
      </c>
      <c r="D21" s="89">
        <v>42871</v>
      </c>
      <c r="E21" s="25">
        <v>547.6</v>
      </c>
      <c r="F21" s="60">
        <v>547.6</v>
      </c>
      <c r="G21" s="60"/>
      <c r="H21" s="25">
        <f t="shared" si="0"/>
        <v>0</v>
      </c>
      <c r="I21" s="90"/>
    </row>
    <row r="22" spans="1:9" ht="17.25" customHeight="1" x14ac:dyDescent="0.25">
      <c r="A22" s="49">
        <v>16</v>
      </c>
      <c r="B22" s="58" t="s">
        <v>20</v>
      </c>
      <c r="C22" s="49" t="s">
        <v>15</v>
      </c>
      <c r="D22" s="89">
        <v>42878</v>
      </c>
      <c r="E22" s="25">
        <v>396.9</v>
      </c>
      <c r="F22" s="60"/>
      <c r="G22" s="60"/>
      <c r="H22" s="25">
        <f t="shared" si="0"/>
        <v>396.9</v>
      </c>
      <c r="I22" s="90"/>
    </row>
    <row r="23" spans="1:9" ht="17.25" customHeight="1" x14ac:dyDescent="0.25">
      <c r="A23" s="64"/>
      <c r="B23" s="93" t="s">
        <v>20</v>
      </c>
      <c r="C23" s="64" t="s">
        <v>15</v>
      </c>
      <c r="D23" s="94">
        <v>42885</v>
      </c>
      <c r="E23" s="36">
        <v>1129.76</v>
      </c>
      <c r="F23" s="95"/>
      <c r="G23" s="95"/>
      <c r="H23" s="36">
        <f t="shared" si="0"/>
        <v>1129.76</v>
      </c>
      <c r="I23" s="96"/>
    </row>
    <row r="24" spans="1:9" x14ac:dyDescent="0.25">
      <c r="A24" s="49">
        <v>17</v>
      </c>
      <c r="B24" s="58" t="s">
        <v>21</v>
      </c>
      <c r="C24" s="49" t="s">
        <v>15</v>
      </c>
      <c r="D24" s="89">
        <v>42844</v>
      </c>
      <c r="E24" s="25">
        <v>4409.2</v>
      </c>
      <c r="F24" s="60">
        <v>4409.2</v>
      </c>
      <c r="G24" s="60"/>
      <c r="H24" s="25">
        <f t="shared" si="0"/>
        <v>0</v>
      </c>
      <c r="I24" s="90"/>
    </row>
    <row r="25" spans="1:9" x14ac:dyDescent="0.25">
      <c r="A25" s="49">
        <v>18</v>
      </c>
      <c r="B25" s="58" t="s">
        <v>21</v>
      </c>
      <c r="C25" s="49" t="s">
        <v>15</v>
      </c>
      <c r="D25" s="89">
        <v>42872</v>
      </c>
      <c r="E25" s="25">
        <v>2953.08</v>
      </c>
      <c r="F25" s="60"/>
      <c r="G25" s="60"/>
      <c r="H25" s="25">
        <f t="shared" si="0"/>
        <v>2953.08</v>
      </c>
      <c r="I25" s="90"/>
    </row>
    <row r="26" spans="1:9" x14ac:dyDescent="0.25">
      <c r="A26" s="49">
        <v>19</v>
      </c>
      <c r="B26" s="58" t="s">
        <v>21</v>
      </c>
      <c r="C26" s="49" t="s">
        <v>15</v>
      </c>
      <c r="D26" s="89">
        <v>42879</v>
      </c>
      <c r="E26" s="25">
        <v>2988.4</v>
      </c>
      <c r="F26" s="60"/>
      <c r="G26" s="60"/>
      <c r="H26" s="25">
        <f t="shared" si="0"/>
        <v>2988.4</v>
      </c>
      <c r="I26" s="90"/>
    </row>
    <row r="27" spans="1:9" x14ac:dyDescent="0.25">
      <c r="A27" s="64"/>
      <c r="B27" s="93" t="s">
        <v>21</v>
      </c>
      <c r="C27" s="64" t="s">
        <v>15</v>
      </c>
      <c r="D27" s="94">
        <v>42886</v>
      </c>
      <c r="E27" s="36">
        <v>2823.85</v>
      </c>
      <c r="F27" s="95"/>
      <c r="G27" s="95"/>
      <c r="H27" s="36">
        <f t="shared" si="0"/>
        <v>2823.85</v>
      </c>
      <c r="I27" s="96"/>
    </row>
    <row r="28" spans="1:9" x14ac:dyDescent="0.25">
      <c r="A28" s="49">
        <v>20</v>
      </c>
      <c r="B28" s="58" t="s">
        <v>22</v>
      </c>
      <c r="C28" s="49" t="s">
        <v>15</v>
      </c>
      <c r="D28" s="89">
        <v>42870</v>
      </c>
      <c r="E28" s="25">
        <v>804.3</v>
      </c>
      <c r="F28" s="60">
        <v>804.3</v>
      </c>
      <c r="G28" s="60"/>
      <c r="H28" s="25">
        <f t="shared" si="0"/>
        <v>0</v>
      </c>
      <c r="I28" s="90"/>
    </row>
    <row r="29" spans="1:9" x14ac:dyDescent="0.25">
      <c r="A29" s="49">
        <v>21</v>
      </c>
      <c r="B29" s="58" t="s">
        <v>22</v>
      </c>
      <c r="C29" s="49" t="s">
        <v>15</v>
      </c>
      <c r="D29" s="89">
        <v>42877</v>
      </c>
      <c r="E29" s="25">
        <v>968.25</v>
      </c>
      <c r="F29" s="60"/>
      <c r="G29" s="60"/>
      <c r="H29" s="25">
        <f t="shared" si="0"/>
        <v>968.25</v>
      </c>
      <c r="I29" s="90"/>
    </row>
    <row r="30" spans="1:9" x14ac:dyDescent="0.25">
      <c r="A30" s="64"/>
      <c r="B30" s="93" t="s">
        <v>22</v>
      </c>
      <c r="C30" s="64" t="s">
        <v>15</v>
      </c>
      <c r="D30" s="94">
        <v>42884</v>
      </c>
      <c r="E30" s="36">
        <v>673.68</v>
      </c>
      <c r="F30" s="95"/>
      <c r="G30" s="95"/>
      <c r="H30" s="36">
        <f t="shared" si="0"/>
        <v>673.68</v>
      </c>
      <c r="I30" s="96"/>
    </row>
    <row r="31" spans="1:9" x14ac:dyDescent="0.25">
      <c r="A31" s="49">
        <v>22</v>
      </c>
      <c r="B31" s="58" t="s">
        <v>24</v>
      </c>
      <c r="C31" s="49" t="s">
        <v>15</v>
      </c>
      <c r="D31" s="89">
        <v>42828</v>
      </c>
      <c r="E31" s="25">
        <v>550</v>
      </c>
      <c r="F31" s="60">
        <v>550</v>
      </c>
      <c r="G31" s="60"/>
      <c r="H31" s="25">
        <f t="shared" si="0"/>
        <v>0</v>
      </c>
      <c r="I31" s="90"/>
    </row>
    <row r="32" spans="1:9" x14ac:dyDescent="0.25">
      <c r="A32" s="49">
        <v>23</v>
      </c>
      <c r="B32" s="58" t="s">
        <v>24</v>
      </c>
      <c r="C32" s="49" t="s">
        <v>15</v>
      </c>
      <c r="D32" s="89">
        <v>42850</v>
      </c>
      <c r="E32" s="25">
        <v>761.3</v>
      </c>
      <c r="F32" s="60"/>
      <c r="G32" s="60"/>
      <c r="H32" s="25">
        <f t="shared" si="0"/>
        <v>761.3</v>
      </c>
      <c r="I32" s="90"/>
    </row>
    <row r="33" spans="1:9" x14ac:dyDescent="0.25">
      <c r="A33" s="49">
        <v>24</v>
      </c>
      <c r="B33" s="58" t="s">
        <v>24</v>
      </c>
      <c r="C33" s="49" t="s">
        <v>15</v>
      </c>
      <c r="D33" s="89">
        <v>42864</v>
      </c>
      <c r="E33" s="25">
        <v>1866.9</v>
      </c>
      <c r="F33" s="60"/>
      <c r="G33" s="60"/>
      <c r="H33" s="25">
        <f t="shared" si="0"/>
        <v>1866.9</v>
      </c>
      <c r="I33" s="90"/>
    </row>
    <row r="34" spans="1:9" x14ac:dyDescent="0.25">
      <c r="A34" s="64"/>
      <c r="B34" s="93" t="s">
        <v>24</v>
      </c>
      <c r="C34" s="64" t="s">
        <v>15</v>
      </c>
      <c r="D34" s="94">
        <v>42885</v>
      </c>
      <c r="E34" s="36">
        <v>547.04999999999995</v>
      </c>
      <c r="F34" s="95"/>
      <c r="G34" s="95"/>
      <c r="H34" s="36">
        <f t="shared" si="0"/>
        <v>547.04999999999995</v>
      </c>
      <c r="I34" s="96"/>
    </row>
    <row r="35" spans="1:9" x14ac:dyDescent="0.25">
      <c r="A35" s="49">
        <v>25</v>
      </c>
      <c r="B35" s="58" t="s">
        <v>25</v>
      </c>
      <c r="C35" s="49" t="s">
        <v>15</v>
      </c>
      <c r="D35" s="89">
        <v>42835</v>
      </c>
      <c r="E35" s="25">
        <v>748.67999999999984</v>
      </c>
      <c r="F35" s="60"/>
      <c r="G35" s="60"/>
      <c r="H35" s="25">
        <f t="shared" si="0"/>
        <v>748.67999999999984</v>
      </c>
      <c r="I35" s="91"/>
    </row>
    <row r="36" spans="1:9" x14ac:dyDescent="0.25">
      <c r="A36" s="49">
        <v>26</v>
      </c>
      <c r="B36" s="58" t="s">
        <v>25</v>
      </c>
      <c r="C36" s="49" t="s">
        <v>15</v>
      </c>
      <c r="D36" s="89">
        <v>42842</v>
      </c>
      <c r="E36" s="25">
        <v>2220.46</v>
      </c>
      <c r="F36" s="60"/>
      <c r="G36" s="60"/>
      <c r="H36" s="25">
        <f t="shared" si="0"/>
        <v>2220.46</v>
      </c>
      <c r="I36" s="91"/>
    </row>
    <row r="37" spans="1:9" x14ac:dyDescent="0.25">
      <c r="A37" s="49">
        <v>27</v>
      </c>
      <c r="B37" s="58" t="s">
        <v>25</v>
      </c>
      <c r="C37" s="49" t="s">
        <v>15</v>
      </c>
      <c r="D37" s="89">
        <v>42870</v>
      </c>
      <c r="E37" s="25">
        <v>1132.72</v>
      </c>
      <c r="F37" s="60"/>
      <c r="G37" s="60"/>
      <c r="H37" s="25">
        <f t="shared" si="0"/>
        <v>1132.72</v>
      </c>
      <c r="I37" s="91"/>
    </row>
    <row r="38" spans="1:9" x14ac:dyDescent="0.25">
      <c r="A38" s="49">
        <v>28</v>
      </c>
      <c r="B38" s="58" t="s">
        <v>25</v>
      </c>
      <c r="C38" s="49" t="s">
        <v>15</v>
      </c>
      <c r="D38" s="89">
        <v>42877</v>
      </c>
      <c r="E38" s="25">
        <v>1209.3399999999999</v>
      </c>
      <c r="F38" s="60"/>
      <c r="G38" s="60"/>
      <c r="H38" s="25">
        <f t="shared" si="0"/>
        <v>1209.3399999999999</v>
      </c>
      <c r="I38" s="91"/>
    </row>
    <row r="39" spans="1:9" x14ac:dyDescent="0.25">
      <c r="A39" s="64"/>
      <c r="B39" s="93" t="s">
        <v>25</v>
      </c>
      <c r="C39" s="64" t="s">
        <v>15</v>
      </c>
      <c r="D39" s="94">
        <v>42884</v>
      </c>
      <c r="E39" s="36">
        <v>2110.38</v>
      </c>
      <c r="F39" s="95"/>
      <c r="G39" s="95"/>
      <c r="H39" s="36">
        <f t="shared" si="0"/>
        <v>2110.38</v>
      </c>
      <c r="I39" s="97"/>
    </row>
    <row r="40" spans="1:9" x14ac:dyDescent="0.25">
      <c r="A40" s="49">
        <v>29</v>
      </c>
      <c r="B40" s="58" t="s">
        <v>26</v>
      </c>
      <c r="C40" s="49" t="s">
        <v>15</v>
      </c>
      <c r="D40" s="89">
        <v>42865</v>
      </c>
      <c r="E40" s="25">
        <v>612.79999999999995</v>
      </c>
      <c r="F40" s="60">
        <v>612.79999999999995</v>
      </c>
      <c r="G40" s="60"/>
      <c r="H40" s="25">
        <f t="shared" si="0"/>
        <v>0</v>
      </c>
      <c r="I40" s="91"/>
    </row>
    <row r="41" spans="1:9" x14ac:dyDescent="0.25">
      <c r="A41" s="49">
        <v>30</v>
      </c>
      <c r="B41" s="58" t="s">
        <v>26</v>
      </c>
      <c r="C41" s="49" t="s">
        <v>15</v>
      </c>
      <c r="D41" s="89">
        <v>42879</v>
      </c>
      <c r="E41" s="25">
        <v>1777.5</v>
      </c>
      <c r="F41" s="60">
        <v>387.5</v>
      </c>
      <c r="G41" s="60"/>
      <c r="H41" s="25">
        <f t="shared" si="0"/>
        <v>1390</v>
      </c>
      <c r="I41" s="91"/>
    </row>
    <row r="42" spans="1:9" x14ac:dyDescent="0.25">
      <c r="A42" s="49">
        <v>31</v>
      </c>
      <c r="B42" s="58" t="s">
        <v>28</v>
      </c>
      <c r="C42" s="49" t="s">
        <v>15</v>
      </c>
      <c r="D42" s="89">
        <v>42870</v>
      </c>
      <c r="E42" s="25">
        <v>2891.3</v>
      </c>
      <c r="F42" s="60">
        <v>2891.3</v>
      </c>
      <c r="G42" s="60"/>
      <c r="H42" s="25">
        <f t="shared" si="0"/>
        <v>0</v>
      </c>
      <c r="I42" s="91"/>
    </row>
    <row r="43" spans="1:9" x14ac:dyDescent="0.25">
      <c r="A43" s="49">
        <v>32</v>
      </c>
      <c r="B43" s="58" t="s">
        <v>28</v>
      </c>
      <c r="C43" s="49" t="s">
        <v>15</v>
      </c>
      <c r="D43" s="89">
        <v>42877</v>
      </c>
      <c r="E43" s="25">
        <v>1037.2</v>
      </c>
      <c r="F43" s="60"/>
      <c r="G43" s="60"/>
      <c r="H43" s="25">
        <f t="shared" si="0"/>
        <v>1037.2</v>
      </c>
      <c r="I43" s="91"/>
    </row>
    <row r="44" spans="1:9" x14ac:dyDescent="0.25">
      <c r="A44" s="64"/>
      <c r="B44" s="93" t="s">
        <v>28</v>
      </c>
      <c r="C44" s="64" t="s">
        <v>15</v>
      </c>
      <c r="D44" s="94">
        <v>42884</v>
      </c>
      <c r="E44" s="36">
        <v>1745.92</v>
      </c>
      <c r="F44" s="95"/>
      <c r="G44" s="95"/>
      <c r="H44" s="36">
        <f t="shared" si="0"/>
        <v>1745.92</v>
      </c>
      <c r="I44" s="97"/>
    </row>
    <row r="45" spans="1:9" ht="15.75" customHeight="1" x14ac:dyDescent="0.25">
      <c r="A45" s="49">
        <v>33</v>
      </c>
      <c r="B45" s="58" t="s">
        <v>29</v>
      </c>
      <c r="C45" s="49" t="s">
        <v>15</v>
      </c>
      <c r="D45" s="89">
        <v>42843</v>
      </c>
      <c r="E45" s="25">
        <v>300</v>
      </c>
      <c r="F45" s="60">
        <v>300</v>
      </c>
      <c r="G45" s="60"/>
      <c r="H45" s="25">
        <f t="shared" si="0"/>
        <v>0</v>
      </c>
      <c r="I45" s="91"/>
    </row>
    <row r="46" spans="1:9" x14ac:dyDescent="0.25">
      <c r="A46" s="49">
        <v>34</v>
      </c>
      <c r="B46" s="58" t="s">
        <v>29</v>
      </c>
      <c r="C46" s="49" t="s">
        <v>15</v>
      </c>
      <c r="D46" s="89">
        <v>42864</v>
      </c>
      <c r="E46" s="25">
        <v>771.2</v>
      </c>
      <c r="F46" s="60"/>
      <c r="G46" s="60"/>
      <c r="H46" s="25">
        <f t="shared" si="0"/>
        <v>771.2</v>
      </c>
      <c r="I46" s="91"/>
    </row>
    <row r="47" spans="1:9" x14ac:dyDescent="0.25">
      <c r="A47" s="49">
        <v>35</v>
      </c>
      <c r="B47" s="58" t="s">
        <v>29</v>
      </c>
      <c r="C47" s="49" t="s">
        <v>15</v>
      </c>
      <c r="D47" s="89">
        <v>42878</v>
      </c>
      <c r="E47" s="25">
        <v>1037.48</v>
      </c>
      <c r="F47" s="60"/>
      <c r="G47" s="60"/>
      <c r="H47" s="25">
        <f t="shared" si="0"/>
        <v>1037.48</v>
      </c>
      <c r="I47" s="91"/>
    </row>
    <row r="48" spans="1:9" x14ac:dyDescent="0.25">
      <c r="A48" s="49">
        <v>36</v>
      </c>
      <c r="B48" s="58" t="s">
        <v>34</v>
      </c>
      <c r="C48" s="49" t="s">
        <v>15</v>
      </c>
      <c r="D48" s="89">
        <v>42878</v>
      </c>
      <c r="E48" s="25">
        <v>460.2</v>
      </c>
      <c r="F48" s="60">
        <v>460.2</v>
      </c>
      <c r="G48" s="60"/>
      <c r="H48" s="25">
        <f t="shared" si="0"/>
        <v>0</v>
      </c>
      <c r="I48" s="92"/>
    </row>
    <row r="49" spans="1:9" x14ac:dyDescent="0.25">
      <c r="A49" s="64"/>
      <c r="B49" s="93" t="s">
        <v>34</v>
      </c>
      <c r="C49" s="64" t="s">
        <v>15</v>
      </c>
      <c r="D49" s="94">
        <v>42885</v>
      </c>
      <c r="E49" s="36">
        <v>1707</v>
      </c>
      <c r="F49" s="95"/>
      <c r="G49" s="95"/>
      <c r="H49" s="36">
        <f t="shared" si="0"/>
        <v>1707</v>
      </c>
      <c r="I49" s="98"/>
    </row>
    <row r="50" spans="1:9" x14ac:dyDescent="0.25">
      <c r="A50" s="49">
        <v>37</v>
      </c>
      <c r="B50" s="58" t="s">
        <v>35</v>
      </c>
      <c r="C50" s="49" t="s">
        <v>15</v>
      </c>
      <c r="D50" s="89">
        <v>42864</v>
      </c>
      <c r="E50" s="25">
        <v>884.1</v>
      </c>
      <c r="F50" s="60">
        <v>884.1</v>
      </c>
      <c r="G50" s="60"/>
      <c r="H50" s="25">
        <f t="shared" si="0"/>
        <v>0</v>
      </c>
      <c r="I50" s="92"/>
    </row>
    <row r="51" spans="1:9" x14ac:dyDescent="0.25">
      <c r="A51" s="49">
        <v>38</v>
      </c>
      <c r="B51" s="58" t="s">
        <v>35</v>
      </c>
      <c r="C51" s="49" t="s">
        <v>15</v>
      </c>
      <c r="D51" s="89">
        <v>42878</v>
      </c>
      <c r="E51" s="25">
        <v>2013.8</v>
      </c>
      <c r="F51" s="60"/>
      <c r="G51" s="60"/>
      <c r="H51" s="25">
        <f t="shared" si="0"/>
        <v>2013.8</v>
      </c>
      <c r="I51" s="92"/>
    </row>
    <row r="52" spans="1:9" x14ac:dyDescent="0.25">
      <c r="A52" s="49">
        <v>39</v>
      </c>
      <c r="B52" s="58" t="s">
        <v>38</v>
      </c>
      <c r="C52" s="49" t="s">
        <v>15</v>
      </c>
      <c r="D52" s="89">
        <v>42871</v>
      </c>
      <c r="E52" s="25">
        <v>1166.4000000000001</v>
      </c>
      <c r="F52" s="60"/>
      <c r="G52" s="60"/>
      <c r="H52" s="25">
        <f t="shared" si="0"/>
        <v>1166.4000000000001</v>
      </c>
      <c r="I52" s="92"/>
    </row>
    <row r="53" spans="1:9" x14ac:dyDescent="0.25">
      <c r="A53" s="49">
        <v>40</v>
      </c>
      <c r="B53" s="58" t="s">
        <v>38</v>
      </c>
      <c r="C53" s="49" t="s">
        <v>15</v>
      </c>
      <c r="D53" s="89">
        <v>42878</v>
      </c>
      <c r="E53" s="25">
        <v>972.6</v>
      </c>
      <c r="F53" s="60"/>
      <c r="G53" s="60"/>
      <c r="H53" s="25">
        <f t="shared" si="0"/>
        <v>972.6</v>
      </c>
      <c r="I53" s="92"/>
    </row>
    <row r="54" spans="1:9" x14ac:dyDescent="0.25">
      <c r="A54" s="49">
        <v>41</v>
      </c>
      <c r="B54" s="58" t="s">
        <v>39</v>
      </c>
      <c r="C54" s="49" t="s">
        <v>15</v>
      </c>
      <c r="D54" s="89">
        <v>42857</v>
      </c>
      <c r="E54" s="25">
        <v>737.6</v>
      </c>
      <c r="F54" s="60">
        <v>250</v>
      </c>
      <c r="G54" s="60"/>
      <c r="H54" s="25">
        <f t="shared" si="0"/>
        <v>487.6</v>
      </c>
      <c r="I54" s="92"/>
    </row>
    <row r="55" spans="1:9" x14ac:dyDescent="0.25">
      <c r="A55" s="49">
        <v>42</v>
      </c>
      <c r="B55" s="58" t="s">
        <v>39</v>
      </c>
      <c r="C55" s="49" t="s">
        <v>15</v>
      </c>
      <c r="D55" s="89">
        <v>42871</v>
      </c>
      <c r="E55" s="25">
        <v>768</v>
      </c>
      <c r="F55" s="60"/>
      <c r="G55" s="60"/>
      <c r="H55" s="25">
        <f t="shared" si="0"/>
        <v>768</v>
      </c>
      <c r="I55" s="92"/>
    </row>
    <row r="56" spans="1:9" x14ac:dyDescent="0.25">
      <c r="A56" s="49">
        <v>43</v>
      </c>
      <c r="B56" s="58" t="s">
        <v>97</v>
      </c>
      <c r="C56" s="49" t="s">
        <v>15</v>
      </c>
      <c r="D56" s="89">
        <v>42878</v>
      </c>
      <c r="E56" s="25">
        <v>456</v>
      </c>
      <c r="F56" s="60">
        <v>456</v>
      </c>
      <c r="G56" s="60"/>
      <c r="H56" s="25">
        <f t="shared" si="0"/>
        <v>0</v>
      </c>
      <c r="I56" s="92"/>
    </row>
    <row r="57" spans="1:9" x14ac:dyDescent="0.25">
      <c r="A57" s="64"/>
      <c r="B57" s="93" t="s">
        <v>97</v>
      </c>
      <c r="C57" s="64" t="s">
        <v>15</v>
      </c>
      <c r="D57" s="94">
        <v>42885</v>
      </c>
      <c r="E57" s="36">
        <v>1688.6</v>
      </c>
      <c r="F57" s="95"/>
      <c r="G57" s="95"/>
      <c r="H57" s="36">
        <f t="shared" si="0"/>
        <v>1688.6</v>
      </c>
      <c r="I57" s="98"/>
    </row>
    <row r="58" spans="1:9" x14ac:dyDescent="0.25">
      <c r="A58" s="49">
        <v>44</v>
      </c>
      <c r="B58" s="58" t="s">
        <v>32</v>
      </c>
      <c r="C58" s="49" t="s">
        <v>15</v>
      </c>
      <c r="D58" s="89">
        <v>42877</v>
      </c>
      <c r="E58" s="25">
        <v>640</v>
      </c>
      <c r="F58" s="60">
        <v>640</v>
      </c>
      <c r="G58" s="60"/>
      <c r="H58" s="25">
        <f t="shared" si="0"/>
        <v>0</v>
      </c>
      <c r="I58" s="92"/>
    </row>
    <row r="59" spans="1:9" x14ac:dyDescent="0.25">
      <c r="A59" s="64"/>
      <c r="B59" s="93" t="s">
        <v>32</v>
      </c>
      <c r="C59" s="64" t="s">
        <v>15</v>
      </c>
      <c r="D59" s="94">
        <v>42884</v>
      </c>
      <c r="E59" s="36">
        <v>669.5</v>
      </c>
      <c r="F59" s="95"/>
      <c r="G59" s="95"/>
      <c r="H59" s="36">
        <f t="shared" si="0"/>
        <v>669.5</v>
      </c>
      <c r="I59" s="98"/>
    </row>
    <row r="60" spans="1:9" x14ac:dyDescent="0.25">
      <c r="A60" s="49">
        <v>45</v>
      </c>
      <c r="B60" s="58" t="s">
        <v>27</v>
      </c>
      <c r="C60" s="49" t="s">
        <v>15</v>
      </c>
      <c r="D60" s="89">
        <v>42851</v>
      </c>
      <c r="E60" s="25">
        <v>294.82000000000005</v>
      </c>
      <c r="F60" s="60">
        <v>294.8</v>
      </c>
      <c r="G60" s="60"/>
      <c r="H60" s="25">
        <f t="shared" si="0"/>
        <v>2.0000000000038654E-2</v>
      </c>
      <c r="I60" s="92"/>
    </row>
    <row r="61" spans="1:9" x14ac:dyDescent="0.25">
      <c r="A61" s="49">
        <v>46</v>
      </c>
      <c r="B61" s="58" t="s">
        <v>27</v>
      </c>
      <c r="C61" s="49" t="s">
        <v>15</v>
      </c>
      <c r="D61" s="89">
        <v>42872</v>
      </c>
      <c r="E61" s="25">
        <v>153</v>
      </c>
      <c r="F61" s="60"/>
      <c r="G61" s="60"/>
      <c r="H61" s="25">
        <f t="shared" si="0"/>
        <v>153</v>
      </c>
      <c r="I61" s="92"/>
    </row>
    <row r="62" spans="1:9" x14ac:dyDescent="0.25">
      <c r="A62" s="49">
        <v>47</v>
      </c>
      <c r="B62" s="58" t="s">
        <v>27</v>
      </c>
      <c r="C62" s="49" t="s">
        <v>15</v>
      </c>
      <c r="D62" s="89">
        <v>42879</v>
      </c>
      <c r="E62" s="25">
        <v>254</v>
      </c>
      <c r="F62" s="60">
        <v>254</v>
      </c>
      <c r="G62" s="60"/>
      <c r="H62" s="25">
        <f t="shared" si="0"/>
        <v>0</v>
      </c>
      <c r="I62" s="92"/>
    </row>
    <row r="63" spans="1:9" x14ac:dyDescent="0.25">
      <c r="A63" s="64"/>
      <c r="B63" s="93" t="s">
        <v>27</v>
      </c>
      <c r="C63" s="64" t="s">
        <v>15</v>
      </c>
      <c r="D63" s="94">
        <v>42886</v>
      </c>
      <c r="E63" s="36">
        <v>267.10000000000002</v>
      </c>
      <c r="F63" s="95"/>
      <c r="G63" s="95"/>
      <c r="H63" s="36">
        <f t="shared" si="0"/>
        <v>267.10000000000002</v>
      </c>
      <c r="I63" s="98"/>
    </row>
    <row r="64" spans="1:9" x14ac:dyDescent="0.25">
      <c r="A64" s="49">
        <v>48</v>
      </c>
      <c r="B64" s="58" t="s">
        <v>33</v>
      </c>
      <c r="C64" s="49" t="s">
        <v>15</v>
      </c>
      <c r="D64" s="89">
        <v>42877</v>
      </c>
      <c r="E64" s="25">
        <v>820.05</v>
      </c>
      <c r="F64" s="60">
        <v>820.05</v>
      </c>
      <c r="G64" s="60"/>
      <c r="H64" s="25">
        <f t="shared" si="0"/>
        <v>0</v>
      </c>
      <c r="I64" s="92"/>
    </row>
    <row r="65" spans="1:9" x14ac:dyDescent="0.25">
      <c r="A65" s="64"/>
      <c r="B65" s="93" t="s">
        <v>33</v>
      </c>
      <c r="C65" s="64" t="s">
        <v>15</v>
      </c>
      <c r="D65" s="94" t="s">
        <v>174</v>
      </c>
      <c r="E65" s="36">
        <v>1952.25</v>
      </c>
      <c r="F65" s="95"/>
      <c r="G65" s="95"/>
      <c r="H65" s="36">
        <f t="shared" si="0"/>
        <v>1952.25</v>
      </c>
      <c r="I65" s="98"/>
    </row>
    <row r="66" spans="1:9" x14ac:dyDescent="0.25">
      <c r="A66" s="49">
        <v>49</v>
      </c>
      <c r="B66" s="58" t="s">
        <v>31</v>
      </c>
      <c r="C66" s="49" t="s">
        <v>15</v>
      </c>
      <c r="D66" s="89">
        <v>42871</v>
      </c>
      <c r="E66" s="25">
        <v>549.4</v>
      </c>
      <c r="F66" s="60"/>
      <c r="G66" s="60"/>
      <c r="H66" s="25">
        <f t="shared" si="0"/>
        <v>549.4</v>
      </c>
      <c r="I66" s="92"/>
    </row>
    <row r="67" spans="1:9" x14ac:dyDescent="0.25">
      <c r="A67" s="64"/>
      <c r="B67" s="93" t="s">
        <v>31</v>
      </c>
      <c r="C67" s="64" t="s">
        <v>15</v>
      </c>
      <c r="D67" s="94">
        <v>42885</v>
      </c>
      <c r="E67" s="36">
        <v>816.3</v>
      </c>
      <c r="F67" s="95"/>
      <c r="G67" s="95"/>
      <c r="H67" s="36">
        <f t="shared" si="0"/>
        <v>816.3</v>
      </c>
      <c r="I67" s="98"/>
    </row>
    <row r="68" spans="1:9" x14ac:dyDescent="0.25">
      <c r="A68" s="49">
        <v>50</v>
      </c>
      <c r="B68" s="58" t="s">
        <v>81</v>
      </c>
      <c r="C68" s="49" t="s">
        <v>15</v>
      </c>
      <c r="D68" s="89">
        <v>42877</v>
      </c>
      <c r="E68" s="25">
        <v>170.4</v>
      </c>
      <c r="F68" s="60">
        <v>170.4</v>
      </c>
      <c r="G68" s="60"/>
      <c r="H68" s="25">
        <f t="shared" si="0"/>
        <v>0</v>
      </c>
      <c r="I68" s="92"/>
    </row>
    <row r="69" spans="1:9" x14ac:dyDescent="0.25">
      <c r="A69" s="64"/>
      <c r="B69" s="93" t="s">
        <v>81</v>
      </c>
      <c r="C69" s="64" t="s">
        <v>15</v>
      </c>
      <c r="D69" s="94">
        <v>42884</v>
      </c>
      <c r="E69" s="36">
        <v>325.39999999999998</v>
      </c>
      <c r="F69" s="95"/>
      <c r="G69" s="95"/>
      <c r="H69" s="36">
        <f t="shared" si="0"/>
        <v>325.39999999999998</v>
      </c>
      <c r="I69" s="98"/>
    </row>
    <row r="70" spans="1:9" x14ac:dyDescent="0.25">
      <c r="A70" s="49">
        <v>51</v>
      </c>
      <c r="B70" s="58" t="s">
        <v>90</v>
      </c>
      <c r="C70" s="49" t="s">
        <v>15</v>
      </c>
      <c r="D70" s="89">
        <v>42879</v>
      </c>
      <c r="E70" s="25">
        <v>310.68</v>
      </c>
      <c r="F70" s="60">
        <v>310.68</v>
      </c>
      <c r="G70" s="60"/>
      <c r="H70" s="25">
        <f t="shared" si="0"/>
        <v>0</v>
      </c>
      <c r="I70" s="92"/>
    </row>
    <row r="71" spans="1:9" x14ac:dyDescent="0.25">
      <c r="A71" s="49">
        <v>52</v>
      </c>
      <c r="B71" s="58" t="s">
        <v>163</v>
      </c>
      <c r="C71" s="49" t="s">
        <v>15</v>
      </c>
      <c r="D71" s="89">
        <v>42871</v>
      </c>
      <c r="E71" s="25">
        <v>2471.65</v>
      </c>
      <c r="F71" s="60"/>
      <c r="G71" s="60"/>
      <c r="H71" s="25">
        <f t="shared" si="0"/>
        <v>2471.65</v>
      </c>
      <c r="I71" s="92"/>
    </row>
    <row r="72" spans="1:9" x14ac:dyDescent="0.25">
      <c r="A72" s="49">
        <v>53</v>
      </c>
      <c r="B72" s="58" t="s">
        <v>164</v>
      </c>
      <c r="C72" s="49" t="s">
        <v>15</v>
      </c>
      <c r="D72" s="89">
        <v>42879</v>
      </c>
      <c r="E72" s="25">
        <v>794.24</v>
      </c>
      <c r="F72" s="60"/>
      <c r="G72" s="60">
        <v>794.24</v>
      </c>
      <c r="H72" s="25">
        <f t="shared" si="0"/>
        <v>0</v>
      </c>
      <c r="I72" s="92" t="s">
        <v>175</v>
      </c>
    </row>
    <row r="73" spans="1:9" x14ac:dyDescent="0.25">
      <c r="A73" s="49">
        <v>54</v>
      </c>
      <c r="B73" s="58" t="s">
        <v>74</v>
      </c>
      <c r="C73" s="49" t="s">
        <v>15</v>
      </c>
      <c r="D73" s="89">
        <v>42879</v>
      </c>
      <c r="E73" s="25">
        <v>176.4</v>
      </c>
      <c r="F73" s="60">
        <v>176.4</v>
      </c>
      <c r="G73" s="60"/>
      <c r="H73" s="25">
        <f t="shared" si="0"/>
        <v>0</v>
      </c>
      <c r="I73" s="92"/>
    </row>
    <row r="74" spans="1:9" x14ac:dyDescent="0.25">
      <c r="A74" s="49">
        <v>55</v>
      </c>
      <c r="B74" s="58" t="s">
        <v>80</v>
      </c>
      <c r="C74" s="49" t="s">
        <v>15</v>
      </c>
      <c r="D74" s="89">
        <v>42877</v>
      </c>
      <c r="E74" s="25">
        <v>801.56</v>
      </c>
      <c r="F74" s="60">
        <v>801.56</v>
      </c>
      <c r="G74" s="60"/>
      <c r="H74" s="25">
        <f t="shared" si="0"/>
        <v>0</v>
      </c>
      <c r="I74" s="92"/>
    </row>
    <row r="75" spans="1:9" x14ac:dyDescent="0.25">
      <c r="A75" s="49">
        <v>56</v>
      </c>
      <c r="B75" s="58" t="s">
        <v>30</v>
      </c>
      <c r="C75" s="49" t="s">
        <v>15</v>
      </c>
      <c r="D75" s="89">
        <v>42877</v>
      </c>
      <c r="E75" s="25">
        <v>4499.17</v>
      </c>
      <c r="F75" s="60">
        <v>1000</v>
      </c>
      <c r="G75" s="60"/>
      <c r="H75" s="25">
        <f t="shared" si="0"/>
        <v>3499.17</v>
      </c>
      <c r="I75" s="92"/>
    </row>
    <row r="76" spans="1:9" x14ac:dyDescent="0.25">
      <c r="A76" s="49">
        <v>57</v>
      </c>
      <c r="B76" s="58" t="s">
        <v>131</v>
      </c>
      <c r="C76" s="49" t="s">
        <v>15</v>
      </c>
      <c r="D76" s="89">
        <v>42878</v>
      </c>
      <c r="E76" s="25">
        <v>357.44</v>
      </c>
      <c r="F76" s="60"/>
      <c r="G76" s="60">
        <v>357.44</v>
      </c>
      <c r="H76" s="25">
        <f t="shared" si="0"/>
        <v>0</v>
      </c>
      <c r="I76" s="92" t="s">
        <v>176</v>
      </c>
    </row>
    <row r="77" spans="1:9" x14ac:dyDescent="0.25">
      <c r="A77" s="64"/>
      <c r="B77" s="93" t="s">
        <v>139</v>
      </c>
      <c r="C77" s="64" t="s">
        <v>15</v>
      </c>
      <c r="D77" s="94">
        <v>42886</v>
      </c>
      <c r="E77" s="36">
        <v>2015.74</v>
      </c>
      <c r="F77" s="95"/>
      <c r="G77" s="95"/>
      <c r="H77" s="36">
        <f t="shared" si="0"/>
        <v>2015.74</v>
      </c>
      <c r="I77" s="98"/>
    </row>
    <row r="78" spans="1:9" x14ac:dyDescent="0.25">
      <c r="A78" s="64"/>
      <c r="B78" s="93" t="s">
        <v>40</v>
      </c>
      <c r="C78" s="64" t="s">
        <v>15</v>
      </c>
      <c r="D78" s="94">
        <v>42884</v>
      </c>
      <c r="E78" s="36">
        <v>1524.4</v>
      </c>
      <c r="F78" s="95"/>
      <c r="G78" s="95"/>
      <c r="H78" s="36">
        <f t="shared" si="0"/>
        <v>1524.4</v>
      </c>
      <c r="I78" s="98"/>
    </row>
    <row r="79" spans="1:9" x14ac:dyDescent="0.25">
      <c r="A79" s="64"/>
      <c r="B79" s="93" t="s">
        <v>40</v>
      </c>
      <c r="C79" s="64" t="s">
        <v>15</v>
      </c>
      <c r="D79" s="94">
        <v>42884</v>
      </c>
      <c r="E79" s="36">
        <v>751.7</v>
      </c>
      <c r="F79" s="95"/>
      <c r="G79" s="95"/>
      <c r="H79" s="36">
        <f t="shared" si="0"/>
        <v>751.7</v>
      </c>
      <c r="I79" s="98"/>
    </row>
    <row r="80" spans="1:9" x14ac:dyDescent="0.25">
      <c r="A80" s="49">
        <v>58</v>
      </c>
      <c r="B80" s="58" t="s">
        <v>43</v>
      </c>
      <c r="C80" s="49" t="s">
        <v>44</v>
      </c>
      <c r="D80" s="89"/>
      <c r="E80" s="25">
        <v>2550</v>
      </c>
      <c r="F80" s="60"/>
      <c r="G80" s="60"/>
      <c r="H80" s="25">
        <f t="shared" si="0"/>
        <v>2550</v>
      </c>
      <c r="I80" s="90"/>
    </row>
    <row r="81" spans="1:9" x14ac:dyDescent="0.25">
      <c r="A81" s="49">
        <v>59</v>
      </c>
      <c r="B81" s="58" t="s">
        <v>45</v>
      </c>
      <c r="C81" s="49" t="s">
        <v>44</v>
      </c>
      <c r="D81" s="89">
        <v>42846</v>
      </c>
      <c r="E81" s="25">
        <v>999.99999999999989</v>
      </c>
      <c r="F81" s="60"/>
      <c r="G81" s="60"/>
      <c r="H81" s="25">
        <f t="shared" si="0"/>
        <v>999.99999999999989</v>
      </c>
      <c r="I81" s="90"/>
    </row>
    <row r="82" spans="1:9" x14ac:dyDescent="0.25">
      <c r="A82" s="49">
        <v>60</v>
      </c>
      <c r="B82" s="58" t="s">
        <v>45</v>
      </c>
      <c r="C82" s="49" t="s">
        <v>44</v>
      </c>
      <c r="D82" s="89">
        <v>42881</v>
      </c>
      <c r="E82" s="25">
        <v>1204.9000000000001</v>
      </c>
      <c r="F82" s="60"/>
      <c r="G82" s="60"/>
      <c r="H82" s="25">
        <f t="shared" si="0"/>
        <v>1204.9000000000001</v>
      </c>
      <c r="I82" s="90"/>
    </row>
    <row r="83" spans="1:9" x14ac:dyDescent="0.25">
      <c r="A83" s="64"/>
      <c r="B83" s="93" t="s">
        <v>45</v>
      </c>
      <c r="C83" s="64" t="s">
        <v>44</v>
      </c>
      <c r="D83" s="94">
        <v>42888</v>
      </c>
      <c r="E83" s="36">
        <v>680.4</v>
      </c>
      <c r="F83" s="95"/>
      <c r="G83" s="95"/>
      <c r="H83" s="36">
        <f t="shared" si="0"/>
        <v>680.4</v>
      </c>
      <c r="I83" s="96"/>
    </row>
    <row r="84" spans="1:9" x14ac:dyDescent="0.25">
      <c r="A84" s="49">
        <v>61</v>
      </c>
      <c r="B84" s="58" t="s">
        <v>46</v>
      </c>
      <c r="C84" s="49" t="s">
        <v>44</v>
      </c>
      <c r="D84" s="89">
        <v>42860</v>
      </c>
      <c r="E84" s="25">
        <v>1243.5</v>
      </c>
      <c r="F84" s="60"/>
      <c r="G84" s="60"/>
      <c r="H84" s="25">
        <f t="shared" si="0"/>
        <v>1243.5</v>
      </c>
      <c r="I84" s="90"/>
    </row>
    <row r="85" spans="1:9" x14ac:dyDescent="0.25">
      <c r="A85" s="64"/>
      <c r="B85" s="93" t="s">
        <v>46</v>
      </c>
      <c r="C85" s="64" t="s">
        <v>44</v>
      </c>
      <c r="D85" s="94">
        <v>42888</v>
      </c>
      <c r="E85" s="36">
        <v>1640.55</v>
      </c>
      <c r="F85" s="95"/>
      <c r="G85" s="95"/>
      <c r="H85" s="36">
        <f t="shared" si="0"/>
        <v>1640.55</v>
      </c>
      <c r="I85" s="96"/>
    </row>
    <row r="86" spans="1:9" x14ac:dyDescent="0.25">
      <c r="A86" s="49">
        <v>62</v>
      </c>
      <c r="B86" s="58" t="s">
        <v>47</v>
      </c>
      <c r="C86" s="49" t="s">
        <v>44</v>
      </c>
      <c r="D86" s="89">
        <v>42853</v>
      </c>
      <c r="E86" s="25">
        <v>1605.25</v>
      </c>
      <c r="F86" s="60"/>
      <c r="G86" s="60">
        <v>1605.25</v>
      </c>
      <c r="H86" s="25">
        <f t="shared" si="0"/>
        <v>0</v>
      </c>
      <c r="I86" s="90"/>
    </row>
    <row r="87" spans="1:9" x14ac:dyDescent="0.25">
      <c r="A87" s="49">
        <v>63</v>
      </c>
      <c r="B87" s="58" t="s">
        <v>47</v>
      </c>
      <c r="C87" s="49" t="s">
        <v>44</v>
      </c>
      <c r="D87" s="89">
        <v>42860</v>
      </c>
      <c r="E87" s="25">
        <v>4581.16</v>
      </c>
      <c r="F87" s="60">
        <v>3231</v>
      </c>
      <c r="G87" s="60">
        <v>1350.16</v>
      </c>
      <c r="H87" s="25">
        <f t="shared" si="0"/>
        <v>0</v>
      </c>
      <c r="I87" s="90"/>
    </row>
    <row r="88" spans="1:9" x14ac:dyDescent="0.25">
      <c r="A88" s="49">
        <v>64</v>
      </c>
      <c r="B88" s="58" t="s">
        <v>47</v>
      </c>
      <c r="C88" s="49" t="s">
        <v>44</v>
      </c>
      <c r="D88" s="89">
        <v>42867</v>
      </c>
      <c r="E88" s="25">
        <v>15550.88</v>
      </c>
      <c r="F88" s="60"/>
      <c r="G88" s="60"/>
      <c r="H88" s="25">
        <f t="shared" si="0"/>
        <v>15550.88</v>
      </c>
      <c r="I88" s="90"/>
    </row>
    <row r="89" spans="1:9" x14ac:dyDescent="0.25">
      <c r="A89" s="49">
        <v>65</v>
      </c>
      <c r="B89" s="58" t="s">
        <v>47</v>
      </c>
      <c r="C89" s="49" t="s">
        <v>44</v>
      </c>
      <c r="D89" s="89">
        <v>42874</v>
      </c>
      <c r="E89" s="25">
        <v>4249.25</v>
      </c>
      <c r="F89" s="60"/>
      <c r="G89" s="60"/>
      <c r="H89" s="25">
        <f t="shared" si="0"/>
        <v>4249.25</v>
      </c>
      <c r="I89" s="90"/>
    </row>
    <row r="90" spans="1:9" x14ac:dyDescent="0.25">
      <c r="A90" s="49">
        <v>66</v>
      </c>
      <c r="B90" s="58" t="s">
        <v>47</v>
      </c>
      <c r="C90" s="49" t="s">
        <v>44</v>
      </c>
      <c r="D90" s="89">
        <v>42881</v>
      </c>
      <c r="E90" s="25">
        <v>2233.4499999999998</v>
      </c>
      <c r="F90" s="60"/>
      <c r="G90" s="60"/>
      <c r="H90" s="25">
        <f t="shared" ref="H90:H107" si="1">E90-F90-G90</f>
        <v>2233.4499999999998</v>
      </c>
      <c r="I90" s="90"/>
    </row>
    <row r="91" spans="1:9" x14ac:dyDescent="0.25">
      <c r="A91" s="64"/>
      <c r="B91" s="93" t="s">
        <v>47</v>
      </c>
      <c r="C91" s="64" t="s">
        <v>44</v>
      </c>
      <c r="D91" s="94">
        <v>42887</v>
      </c>
      <c r="E91" s="36">
        <v>2061.12</v>
      </c>
      <c r="F91" s="95"/>
      <c r="G91" s="95"/>
      <c r="H91" s="36">
        <f t="shared" si="1"/>
        <v>2061.12</v>
      </c>
      <c r="I91" s="96"/>
    </row>
    <row r="92" spans="1:9" x14ac:dyDescent="0.25">
      <c r="A92" s="49">
        <v>67</v>
      </c>
      <c r="B92" s="58" t="s">
        <v>48</v>
      </c>
      <c r="C92" s="49" t="s">
        <v>44</v>
      </c>
      <c r="D92" s="89">
        <v>42866</v>
      </c>
      <c r="E92" s="25">
        <v>1534.6</v>
      </c>
      <c r="F92" s="60">
        <v>1534.6</v>
      </c>
      <c r="G92" s="60"/>
      <c r="H92" s="25">
        <f t="shared" si="1"/>
        <v>0</v>
      </c>
      <c r="I92" s="90"/>
    </row>
    <row r="93" spans="1:9" x14ac:dyDescent="0.25">
      <c r="A93" s="49">
        <v>68</v>
      </c>
      <c r="B93" s="58" t="s">
        <v>48</v>
      </c>
      <c r="C93" s="49" t="s">
        <v>44</v>
      </c>
      <c r="D93" s="89">
        <v>42879</v>
      </c>
      <c r="E93" s="25">
        <v>1678.98</v>
      </c>
      <c r="F93" s="60"/>
      <c r="G93" s="60"/>
      <c r="H93" s="25">
        <f t="shared" si="1"/>
        <v>1678.98</v>
      </c>
      <c r="I93" s="90"/>
    </row>
    <row r="94" spans="1:9" x14ac:dyDescent="0.25">
      <c r="A94" s="64"/>
      <c r="B94" s="93" t="s">
        <v>48</v>
      </c>
      <c r="C94" s="64" t="s">
        <v>44</v>
      </c>
      <c r="D94" s="94">
        <v>42887</v>
      </c>
      <c r="E94" s="36">
        <v>1430.32</v>
      </c>
      <c r="F94" s="95"/>
      <c r="G94" s="95"/>
      <c r="H94" s="36">
        <f t="shared" si="1"/>
        <v>1430.32</v>
      </c>
      <c r="I94" s="96"/>
    </row>
    <row r="95" spans="1:9" x14ac:dyDescent="0.25">
      <c r="A95" s="49">
        <v>69</v>
      </c>
      <c r="B95" s="58" t="s">
        <v>98</v>
      </c>
      <c r="C95" s="49" t="s">
        <v>44</v>
      </c>
      <c r="D95" s="89">
        <v>42881</v>
      </c>
      <c r="E95" s="25">
        <v>866.8</v>
      </c>
      <c r="F95" s="60">
        <v>866.8</v>
      </c>
      <c r="G95" s="60"/>
      <c r="H95" s="25">
        <f t="shared" si="1"/>
        <v>0</v>
      </c>
      <c r="I95" s="92"/>
    </row>
    <row r="96" spans="1:9" x14ac:dyDescent="0.25">
      <c r="A96" s="64"/>
      <c r="B96" s="93" t="s">
        <v>98</v>
      </c>
      <c r="C96" s="64" t="s">
        <v>44</v>
      </c>
      <c r="D96" s="94">
        <v>42888</v>
      </c>
      <c r="E96" s="36">
        <v>589.1</v>
      </c>
      <c r="F96" s="95"/>
      <c r="G96" s="95"/>
      <c r="H96" s="36">
        <f t="shared" si="1"/>
        <v>589.1</v>
      </c>
      <c r="I96" s="98"/>
    </row>
    <row r="97" spans="1:9" x14ac:dyDescent="0.25">
      <c r="A97" s="49">
        <v>70</v>
      </c>
      <c r="B97" s="58" t="s">
        <v>125</v>
      </c>
      <c r="C97" s="49" t="s">
        <v>44</v>
      </c>
      <c r="D97" s="89">
        <v>42850</v>
      </c>
      <c r="E97" s="25">
        <v>424.4</v>
      </c>
      <c r="F97" s="60"/>
      <c r="G97" s="60"/>
      <c r="H97" s="25">
        <f t="shared" si="1"/>
        <v>424.4</v>
      </c>
      <c r="I97" s="92"/>
    </row>
    <row r="98" spans="1:9" x14ac:dyDescent="0.25">
      <c r="A98" s="49">
        <v>71</v>
      </c>
      <c r="B98" s="58" t="s">
        <v>53</v>
      </c>
      <c r="C98" s="49" t="s">
        <v>44</v>
      </c>
      <c r="D98" s="89">
        <v>42874</v>
      </c>
      <c r="E98" s="25">
        <v>167.65000000000009</v>
      </c>
      <c r="F98" s="60">
        <v>167.65</v>
      </c>
      <c r="G98" s="60"/>
      <c r="H98" s="25">
        <f t="shared" si="1"/>
        <v>8.5265128291212022E-14</v>
      </c>
      <c r="I98" s="92"/>
    </row>
    <row r="99" spans="1:9" x14ac:dyDescent="0.25">
      <c r="A99" s="49">
        <v>72</v>
      </c>
      <c r="B99" s="58" t="s">
        <v>53</v>
      </c>
      <c r="C99" s="49" t="s">
        <v>44</v>
      </c>
      <c r="D99" s="89">
        <v>42881</v>
      </c>
      <c r="E99" s="25">
        <v>290.60000000000002</v>
      </c>
      <c r="F99" s="60">
        <v>290.60000000000002</v>
      </c>
      <c r="G99" s="60"/>
      <c r="H99" s="25">
        <f t="shared" si="1"/>
        <v>0</v>
      </c>
      <c r="I99" s="92"/>
    </row>
    <row r="100" spans="1:9" x14ac:dyDescent="0.25">
      <c r="A100" s="64"/>
      <c r="B100" s="93" t="s">
        <v>53</v>
      </c>
      <c r="C100" s="64" t="s">
        <v>44</v>
      </c>
      <c r="D100" s="94">
        <v>42888</v>
      </c>
      <c r="E100" s="36">
        <v>1368.1</v>
      </c>
      <c r="F100" s="95"/>
      <c r="G100" s="95"/>
      <c r="H100" s="36">
        <f t="shared" si="1"/>
        <v>1368.1</v>
      </c>
      <c r="I100" s="98"/>
    </row>
    <row r="101" spans="1:9" x14ac:dyDescent="0.25">
      <c r="A101" s="49">
        <v>73</v>
      </c>
      <c r="B101" s="58" t="s">
        <v>50</v>
      </c>
      <c r="C101" s="49" t="s">
        <v>44</v>
      </c>
      <c r="D101" s="89">
        <v>42880</v>
      </c>
      <c r="E101" s="25">
        <v>196</v>
      </c>
      <c r="F101" s="60">
        <v>196</v>
      </c>
      <c r="G101" s="60"/>
      <c r="H101" s="25">
        <f t="shared" si="1"/>
        <v>0</v>
      </c>
      <c r="I101" s="92"/>
    </row>
    <row r="102" spans="1:9" x14ac:dyDescent="0.25">
      <c r="A102" s="64"/>
      <c r="B102" s="93" t="s">
        <v>50</v>
      </c>
      <c r="C102" s="64" t="s">
        <v>44</v>
      </c>
      <c r="D102" s="94">
        <v>42887</v>
      </c>
      <c r="E102" s="36">
        <v>864.52</v>
      </c>
      <c r="F102" s="95"/>
      <c r="G102" s="95"/>
      <c r="H102" s="36">
        <f t="shared" si="1"/>
        <v>864.52</v>
      </c>
      <c r="I102" s="98"/>
    </row>
    <row r="103" spans="1:9" x14ac:dyDescent="0.25">
      <c r="A103" s="49">
        <v>74</v>
      </c>
      <c r="B103" s="58" t="s">
        <v>82</v>
      </c>
      <c r="C103" s="49" t="s">
        <v>44</v>
      </c>
      <c r="D103" s="89">
        <v>42880</v>
      </c>
      <c r="E103" s="25">
        <v>278.39999999999998</v>
      </c>
      <c r="F103" s="60">
        <v>278.39999999999998</v>
      </c>
      <c r="G103" s="60"/>
      <c r="H103" s="25">
        <f t="shared" si="1"/>
        <v>0</v>
      </c>
      <c r="I103" s="92"/>
    </row>
    <row r="104" spans="1:9" x14ac:dyDescent="0.25">
      <c r="A104" s="49">
        <v>75</v>
      </c>
      <c r="B104" s="58" t="s">
        <v>60</v>
      </c>
      <c r="C104" s="49" t="s">
        <v>44</v>
      </c>
      <c r="D104" s="89">
        <v>42880</v>
      </c>
      <c r="E104" s="25">
        <v>3416.65</v>
      </c>
      <c r="F104" s="60">
        <v>3416.65</v>
      </c>
      <c r="G104" s="60"/>
      <c r="H104" s="25">
        <f t="shared" si="1"/>
        <v>0</v>
      </c>
      <c r="I104" s="92"/>
    </row>
    <row r="105" spans="1:9" x14ac:dyDescent="0.25">
      <c r="A105" s="64"/>
      <c r="B105" s="93" t="s">
        <v>59</v>
      </c>
      <c r="C105" s="64" t="s">
        <v>44</v>
      </c>
      <c r="D105" s="94">
        <v>42887</v>
      </c>
      <c r="E105" s="36">
        <v>375.8</v>
      </c>
      <c r="F105" s="95"/>
      <c r="G105" s="95"/>
      <c r="H105" s="36">
        <f t="shared" si="1"/>
        <v>375.8</v>
      </c>
      <c r="I105" s="98"/>
    </row>
    <row r="106" spans="1:9" x14ac:dyDescent="0.25">
      <c r="A106" s="64"/>
      <c r="B106" s="93" t="s">
        <v>57</v>
      </c>
      <c r="C106" s="64" t="s">
        <v>44</v>
      </c>
      <c r="D106" s="94">
        <v>42887</v>
      </c>
      <c r="E106" s="36">
        <v>382.8</v>
      </c>
      <c r="F106" s="95"/>
      <c r="G106" s="95"/>
      <c r="H106" s="36">
        <f t="shared" si="1"/>
        <v>382.8</v>
      </c>
      <c r="I106" s="98"/>
    </row>
    <row r="107" spans="1:9" x14ac:dyDescent="0.25">
      <c r="A107" s="64"/>
      <c r="B107" s="93" t="s">
        <v>49</v>
      </c>
      <c r="C107" s="64" t="s">
        <v>44</v>
      </c>
      <c r="D107" s="94">
        <v>42888</v>
      </c>
      <c r="E107" s="36">
        <v>3042.11</v>
      </c>
      <c r="F107" s="95"/>
      <c r="G107" s="95"/>
      <c r="H107" s="36">
        <f t="shared" si="1"/>
        <v>3042.11</v>
      </c>
      <c r="I107" s="98"/>
    </row>
    <row r="108" spans="1:9" x14ac:dyDescent="0.25">
      <c r="A108" s="49"/>
      <c r="B108" s="78"/>
      <c r="C108" s="78"/>
      <c r="D108" s="78" t="s">
        <v>61</v>
      </c>
      <c r="E108" s="79">
        <f>SUM(E5:E107)</f>
        <v>144872.91999999993</v>
      </c>
      <c r="F108" s="60">
        <f>SUM(F5:F107)</f>
        <v>29873.390000000003</v>
      </c>
      <c r="G108" s="60"/>
      <c r="H108" s="61">
        <f>SUM(H5:H107)</f>
        <v>109907.43999999999</v>
      </c>
      <c r="I108" s="60"/>
    </row>
    <row r="109" spans="1:9" x14ac:dyDescent="0.25">
      <c r="B109" s="68"/>
      <c r="C109" s="68"/>
      <c r="D109" s="68"/>
      <c r="E109" s="68"/>
      <c r="F109" s="71"/>
      <c r="G109" s="71"/>
      <c r="H109" s="68"/>
      <c r="I109" s="68"/>
    </row>
    <row r="110" spans="1:9" x14ac:dyDescent="0.25">
      <c r="B110" s="68" t="s">
        <v>62</v>
      </c>
      <c r="C110" s="68"/>
      <c r="D110" s="68"/>
      <c r="E110" s="68"/>
      <c r="F110" s="71" t="s">
        <v>63</v>
      </c>
      <c r="G110" s="71"/>
      <c r="H110" s="68"/>
      <c r="I110" s="68"/>
    </row>
    <row r="111" spans="1:9" x14ac:dyDescent="0.25">
      <c r="B111" s="81" t="s">
        <v>78</v>
      </c>
      <c r="C111" s="68"/>
      <c r="D111" s="68"/>
      <c r="E111" s="68"/>
      <c r="F111" s="71" t="s">
        <v>14</v>
      </c>
      <c r="G111" s="71"/>
      <c r="H111" s="68"/>
      <c r="I111" s="68"/>
    </row>
    <row r="112" spans="1:9" x14ac:dyDescent="0.25">
      <c r="B112" s="68"/>
      <c r="C112" s="68"/>
      <c r="D112" s="68"/>
      <c r="E112" s="68"/>
      <c r="F112" s="71"/>
      <c r="G112" s="71"/>
      <c r="H112" s="68"/>
      <c r="I112" s="68"/>
    </row>
    <row r="113" spans="2:9" x14ac:dyDescent="0.25">
      <c r="B113" s="68"/>
      <c r="C113" s="68"/>
      <c r="D113" s="68"/>
      <c r="E113" s="68"/>
      <c r="F113" s="71"/>
      <c r="G113" s="71"/>
      <c r="H113" s="68"/>
      <c r="I113" s="68"/>
    </row>
    <row r="114" spans="2:9" x14ac:dyDescent="0.25">
      <c r="I114" s="42"/>
    </row>
    <row r="115" spans="2:9" x14ac:dyDescent="0.25">
      <c r="I115" s="42"/>
    </row>
  </sheetData>
  <autoFilter ref="A4:I108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90" zoomScaleNormal="100" workbookViewId="0">
      <selection activeCell="F99" sqref="F99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6" width="17.5703125" style="44" bestFit="1" customWidth="1"/>
    <col min="7" max="7" width="11.140625" style="44" bestFit="1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42882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177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368</v>
      </c>
      <c r="F6" s="50">
        <v>368</v>
      </c>
      <c r="G6" s="50"/>
      <c r="H6" s="25">
        <f t="shared" ref="H6:H93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42857</v>
      </c>
      <c r="E7" s="25">
        <v>253.65999999999997</v>
      </c>
      <c r="F7" s="60">
        <v>253.66</v>
      </c>
      <c r="G7" s="60"/>
      <c r="H7" s="25">
        <f t="shared" si="0"/>
        <v>-2.8421709430404007E-14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42878</v>
      </c>
      <c r="E8" s="25">
        <v>466.15</v>
      </c>
      <c r="F8" s="60"/>
      <c r="G8" s="60"/>
      <c r="H8" s="25">
        <f t="shared" si="0"/>
        <v>466.15</v>
      </c>
      <c r="I8" s="90"/>
    </row>
    <row r="9" spans="1:9" x14ac:dyDescent="0.25">
      <c r="A9" s="49">
        <v>5</v>
      </c>
      <c r="B9" s="58" t="s">
        <v>16</v>
      </c>
      <c r="C9" s="49" t="s">
        <v>15</v>
      </c>
      <c r="D9" s="89">
        <v>42878</v>
      </c>
      <c r="E9" s="25">
        <v>351.95</v>
      </c>
      <c r="F9" s="60"/>
      <c r="G9" s="60"/>
      <c r="H9" s="25">
        <f t="shared" si="0"/>
        <v>351.95</v>
      </c>
      <c r="I9" s="90"/>
    </row>
    <row r="10" spans="1:9" x14ac:dyDescent="0.25">
      <c r="A10" s="64"/>
      <c r="B10" s="93" t="s">
        <v>16</v>
      </c>
      <c r="C10" s="64" t="s">
        <v>15</v>
      </c>
      <c r="D10" s="94">
        <v>42892</v>
      </c>
      <c r="E10" s="36">
        <v>426.68</v>
      </c>
      <c r="F10" s="95"/>
      <c r="G10" s="95"/>
      <c r="H10" s="36">
        <f t="shared" si="0"/>
        <v>426.68</v>
      </c>
      <c r="I10" s="96"/>
    </row>
    <row r="11" spans="1:9" x14ac:dyDescent="0.25">
      <c r="A11" s="49">
        <v>6</v>
      </c>
      <c r="B11" s="58" t="s">
        <v>17</v>
      </c>
      <c r="C11" s="49" t="s">
        <v>15</v>
      </c>
      <c r="D11" s="89">
        <v>42850</v>
      </c>
      <c r="E11" s="25">
        <v>3751.1</v>
      </c>
      <c r="F11" s="60"/>
      <c r="G11" s="60">
        <v>2220</v>
      </c>
      <c r="H11" s="25">
        <f t="shared" si="0"/>
        <v>1531.1</v>
      </c>
      <c r="I11" s="90" t="s">
        <v>178</v>
      </c>
    </row>
    <row r="12" spans="1:9" x14ac:dyDescent="0.25">
      <c r="A12" s="49">
        <v>7</v>
      </c>
      <c r="B12" s="58" t="s">
        <v>17</v>
      </c>
      <c r="C12" s="49" t="s">
        <v>15</v>
      </c>
      <c r="D12" s="89">
        <v>42878</v>
      </c>
      <c r="E12" s="25">
        <v>1490.4</v>
      </c>
      <c r="F12" s="60"/>
      <c r="G12" s="60"/>
      <c r="H12" s="25">
        <f t="shared" si="0"/>
        <v>1490.4</v>
      </c>
      <c r="I12" s="90"/>
    </row>
    <row r="13" spans="1:9" x14ac:dyDescent="0.25">
      <c r="A13" s="49">
        <v>8</v>
      </c>
      <c r="B13" s="58" t="s">
        <v>17</v>
      </c>
      <c r="C13" s="49" t="s">
        <v>15</v>
      </c>
      <c r="D13" s="89">
        <v>42885</v>
      </c>
      <c r="E13" s="25">
        <v>2723.9</v>
      </c>
      <c r="F13" s="60"/>
      <c r="G13" s="60"/>
      <c r="H13" s="25">
        <f t="shared" si="0"/>
        <v>2723.9</v>
      </c>
      <c r="I13" s="90"/>
    </row>
    <row r="14" spans="1:9" x14ac:dyDescent="0.25">
      <c r="A14" s="64"/>
      <c r="B14" s="93" t="s">
        <v>17</v>
      </c>
      <c r="C14" s="64" t="s">
        <v>15</v>
      </c>
      <c r="D14" s="94">
        <v>42892</v>
      </c>
      <c r="E14" s="36">
        <v>2256.98</v>
      </c>
      <c r="F14" s="95"/>
      <c r="G14" s="95"/>
      <c r="H14" s="36">
        <f t="shared" si="0"/>
        <v>2256.98</v>
      </c>
      <c r="I14" s="96"/>
    </row>
    <row r="15" spans="1:9" x14ac:dyDescent="0.25">
      <c r="A15" s="49">
        <v>9</v>
      </c>
      <c r="B15" s="58" t="s">
        <v>18</v>
      </c>
      <c r="C15" s="49" t="s">
        <v>15</v>
      </c>
      <c r="D15" s="89">
        <v>42844</v>
      </c>
      <c r="E15" s="25">
        <v>220.39999999999998</v>
      </c>
      <c r="F15" s="60">
        <v>220.4</v>
      </c>
      <c r="G15" s="60"/>
      <c r="H15" s="25">
        <f t="shared" si="0"/>
        <v>-2.8421709430404007E-14</v>
      </c>
      <c r="I15" s="90"/>
    </row>
    <row r="16" spans="1:9" x14ac:dyDescent="0.25">
      <c r="A16" s="49">
        <v>10</v>
      </c>
      <c r="B16" s="58" t="s">
        <v>18</v>
      </c>
      <c r="C16" s="49" t="s">
        <v>15</v>
      </c>
      <c r="D16" s="89">
        <v>42878</v>
      </c>
      <c r="E16" s="25">
        <v>972.7</v>
      </c>
      <c r="F16" s="60">
        <v>100</v>
      </c>
      <c r="G16" s="60"/>
      <c r="H16" s="25">
        <f t="shared" si="0"/>
        <v>872.7</v>
      </c>
      <c r="I16" s="90"/>
    </row>
    <row r="17" spans="1:9" x14ac:dyDescent="0.25">
      <c r="A17" s="49">
        <v>11</v>
      </c>
      <c r="B17" s="58" t="s">
        <v>19</v>
      </c>
      <c r="C17" s="49" t="s">
        <v>15</v>
      </c>
      <c r="D17" s="89">
        <v>42878</v>
      </c>
      <c r="E17" s="25">
        <v>2251</v>
      </c>
      <c r="F17" s="60">
        <v>2251</v>
      </c>
      <c r="G17" s="60"/>
      <c r="H17" s="25">
        <f t="shared" si="0"/>
        <v>0</v>
      </c>
      <c r="I17" s="90"/>
    </row>
    <row r="18" spans="1:9" x14ac:dyDescent="0.25">
      <c r="A18" s="49">
        <v>12</v>
      </c>
      <c r="B18" s="58" t="s">
        <v>19</v>
      </c>
      <c r="C18" s="49" t="s">
        <v>15</v>
      </c>
      <c r="D18" s="89">
        <v>42885</v>
      </c>
      <c r="E18" s="25">
        <v>1029.2</v>
      </c>
      <c r="F18" s="60"/>
      <c r="G18" s="60"/>
      <c r="H18" s="25">
        <f t="shared" si="0"/>
        <v>1029.2</v>
      </c>
      <c r="I18" s="90"/>
    </row>
    <row r="19" spans="1:9" x14ac:dyDescent="0.25">
      <c r="A19" s="64"/>
      <c r="B19" s="93" t="s">
        <v>19</v>
      </c>
      <c r="C19" s="64" t="s">
        <v>15</v>
      </c>
      <c r="D19" s="94">
        <v>42892</v>
      </c>
      <c r="E19" s="36">
        <v>2152.6</v>
      </c>
      <c r="F19" s="95"/>
      <c r="G19" s="95"/>
      <c r="H19" s="36">
        <f t="shared" si="0"/>
        <v>2152.6</v>
      </c>
      <c r="I19" s="96"/>
    </row>
    <row r="20" spans="1:9" x14ac:dyDescent="0.25">
      <c r="A20" s="49">
        <v>13</v>
      </c>
      <c r="B20" s="58" t="s">
        <v>20</v>
      </c>
      <c r="C20" s="49" t="s">
        <v>15</v>
      </c>
      <c r="D20" s="89">
        <v>42864</v>
      </c>
      <c r="E20" s="25">
        <v>1035.6199999999999</v>
      </c>
      <c r="F20" s="60"/>
      <c r="G20" s="60"/>
      <c r="H20" s="25">
        <f t="shared" si="0"/>
        <v>1035.6199999999999</v>
      </c>
      <c r="I20" s="90"/>
    </row>
    <row r="21" spans="1:9" ht="17.25" customHeight="1" x14ac:dyDescent="0.25">
      <c r="A21" s="49">
        <v>14</v>
      </c>
      <c r="B21" s="58" t="s">
        <v>20</v>
      </c>
      <c r="C21" s="49" t="s">
        <v>15</v>
      </c>
      <c r="D21" s="89">
        <v>42878</v>
      </c>
      <c r="E21" s="25">
        <v>396.9</v>
      </c>
      <c r="F21" s="60">
        <v>396.9</v>
      </c>
      <c r="G21" s="60"/>
      <c r="H21" s="25">
        <f t="shared" si="0"/>
        <v>0</v>
      </c>
      <c r="I21" s="90"/>
    </row>
    <row r="22" spans="1:9" ht="17.25" customHeight="1" x14ac:dyDescent="0.25">
      <c r="A22" s="49">
        <v>15</v>
      </c>
      <c r="B22" s="58" t="s">
        <v>20</v>
      </c>
      <c r="C22" s="49" t="s">
        <v>15</v>
      </c>
      <c r="D22" s="89">
        <v>42885</v>
      </c>
      <c r="E22" s="25">
        <v>1129.76</v>
      </c>
      <c r="F22" s="60"/>
      <c r="G22" s="60"/>
      <c r="H22" s="25">
        <f t="shared" si="0"/>
        <v>1129.76</v>
      </c>
      <c r="I22" s="90"/>
    </row>
    <row r="23" spans="1:9" x14ac:dyDescent="0.25">
      <c r="A23" s="49">
        <v>16</v>
      </c>
      <c r="B23" s="58" t="s">
        <v>21</v>
      </c>
      <c r="C23" s="49" t="s">
        <v>15</v>
      </c>
      <c r="D23" s="89">
        <v>42872</v>
      </c>
      <c r="E23" s="25">
        <v>2953.08</v>
      </c>
      <c r="F23" s="60">
        <v>2953.08</v>
      </c>
      <c r="G23" s="60"/>
      <c r="H23" s="25">
        <f t="shared" si="0"/>
        <v>0</v>
      </c>
      <c r="I23" s="90"/>
    </row>
    <row r="24" spans="1:9" x14ac:dyDescent="0.25">
      <c r="A24" s="49">
        <v>17</v>
      </c>
      <c r="B24" s="58" t="s">
        <v>21</v>
      </c>
      <c r="C24" s="49" t="s">
        <v>15</v>
      </c>
      <c r="D24" s="89">
        <v>42879</v>
      </c>
      <c r="E24" s="25">
        <v>2988.4</v>
      </c>
      <c r="F24" s="60"/>
      <c r="G24" s="60"/>
      <c r="H24" s="25">
        <f t="shared" si="0"/>
        <v>2988.4</v>
      </c>
      <c r="I24" s="90"/>
    </row>
    <row r="25" spans="1:9" x14ac:dyDescent="0.25">
      <c r="A25" s="49">
        <v>18</v>
      </c>
      <c r="B25" s="58" t="s">
        <v>21</v>
      </c>
      <c r="C25" s="49" t="s">
        <v>15</v>
      </c>
      <c r="D25" s="89">
        <v>42886</v>
      </c>
      <c r="E25" s="25">
        <v>2823.85</v>
      </c>
      <c r="F25" s="60"/>
      <c r="G25" s="60"/>
      <c r="H25" s="25">
        <f t="shared" si="0"/>
        <v>2823.85</v>
      </c>
      <c r="I25" s="90"/>
    </row>
    <row r="26" spans="1:9" x14ac:dyDescent="0.25">
      <c r="A26" s="64"/>
      <c r="B26" s="93" t="s">
        <v>21</v>
      </c>
      <c r="C26" s="64" t="s">
        <v>15</v>
      </c>
      <c r="D26" s="94">
        <v>42893</v>
      </c>
      <c r="E26" s="36">
        <v>2436.98</v>
      </c>
      <c r="F26" s="95"/>
      <c r="G26" s="95"/>
      <c r="H26" s="36">
        <f t="shared" si="0"/>
        <v>2436.98</v>
      </c>
      <c r="I26" s="96"/>
    </row>
    <row r="27" spans="1:9" x14ac:dyDescent="0.25">
      <c r="A27" s="49">
        <v>19</v>
      </c>
      <c r="B27" s="58" t="s">
        <v>22</v>
      </c>
      <c r="C27" s="49" t="s">
        <v>15</v>
      </c>
      <c r="D27" s="89">
        <v>42877</v>
      </c>
      <c r="E27" s="25">
        <v>968.25</v>
      </c>
      <c r="F27" s="60">
        <v>968.25</v>
      </c>
      <c r="G27" s="60"/>
      <c r="H27" s="25">
        <f t="shared" si="0"/>
        <v>0</v>
      </c>
      <c r="I27" s="90"/>
    </row>
    <row r="28" spans="1:9" x14ac:dyDescent="0.25">
      <c r="A28" s="49">
        <v>20</v>
      </c>
      <c r="B28" s="58" t="s">
        <v>22</v>
      </c>
      <c r="C28" s="49" t="s">
        <v>15</v>
      </c>
      <c r="D28" s="89">
        <v>42884</v>
      </c>
      <c r="E28" s="25">
        <v>673.68</v>
      </c>
      <c r="F28" s="60"/>
      <c r="G28" s="60"/>
      <c r="H28" s="25">
        <f t="shared" si="0"/>
        <v>673.68</v>
      </c>
      <c r="I28" s="90"/>
    </row>
    <row r="29" spans="1:9" x14ac:dyDescent="0.25">
      <c r="A29" s="64"/>
      <c r="B29" s="93" t="s">
        <v>22</v>
      </c>
      <c r="C29" s="64" t="s">
        <v>15</v>
      </c>
      <c r="D29" s="94">
        <v>42891</v>
      </c>
      <c r="E29" s="36">
        <v>654.82000000000005</v>
      </c>
      <c r="F29" s="95"/>
      <c r="G29" s="95"/>
      <c r="H29" s="36">
        <f t="shared" si="0"/>
        <v>654.82000000000005</v>
      </c>
      <c r="I29" s="96"/>
    </row>
    <row r="30" spans="1:9" x14ac:dyDescent="0.25">
      <c r="A30" s="49">
        <v>21</v>
      </c>
      <c r="B30" s="58" t="s">
        <v>24</v>
      </c>
      <c r="C30" s="49" t="s">
        <v>15</v>
      </c>
      <c r="D30" s="89">
        <v>42850</v>
      </c>
      <c r="E30" s="25">
        <v>761.3</v>
      </c>
      <c r="F30" s="60"/>
      <c r="G30" s="60"/>
      <c r="H30" s="25">
        <f t="shared" si="0"/>
        <v>761.3</v>
      </c>
      <c r="I30" s="90"/>
    </row>
    <row r="31" spans="1:9" x14ac:dyDescent="0.25">
      <c r="A31" s="49">
        <v>22</v>
      </c>
      <c r="B31" s="58" t="s">
        <v>24</v>
      </c>
      <c r="C31" s="49" t="s">
        <v>15</v>
      </c>
      <c r="D31" s="89">
        <v>42864</v>
      </c>
      <c r="E31" s="25">
        <v>1866.9</v>
      </c>
      <c r="F31" s="60"/>
      <c r="G31" s="60"/>
      <c r="H31" s="25">
        <f t="shared" si="0"/>
        <v>1866.9</v>
      </c>
      <c r="I31" s="90"/>
    </row>
    <row r="32" spans="1:9" x14ac:dyDescent="0.25">
      <c r="A32" s="49">
        <v>23</v>
      </c>
      <c r="B32" s="58" t="s">
        <v>24</v>
      </c>
      <c r="C32" s="49" t="s">
        <v>15</v>
      </c>
      <c r="D32" s="89">
        <v>42885</v>
      </c>
      <c r="E32" s="25">
        <v>547.04999999999995</v>
      </c>
      <c r="F32" s="60"/>
      <c r="G32" s="60"/>
      <c r="H32" s="25">
        <f t="shared" si="0"/>
        <v>547.04999999999995</v>
      </c>
      <c r="I32" s="90"/>
    </row>
    <row r="33" spans="1:9" x14ac:dyDescent="0.25">
      <c r="A33" s="49">
        <v>24</v>
      </c>
      <c r="B33" s="58" t="s">
        <v>25</v>
      </c>
      <c r="C33" s="49" t="s">
        <v>15</v>
      </c>
      <c r="D33" s="89">
        <v>42835</v>
      </c>
      <c r="E33" s="25">
        <v>748.67999999999984</v>
      </c>
      <c r="F33" s="60"/>
      <c r="G33" s="60"/>
      <c r="H33" s="25">
        <f t="shared" si="0"/>
        <v>748.67999999999984</v>
      </c>
      <c r="I33" s="91"/>
    </row>
    <row r="34" spans="1:9" x14ac:dyDescent="0.25">
      <c r="A34" s="49">
        <v>25</v>
      </c>
      <c r="B34" s="58" t="s">
        <v>25</v>
      </c>
      <c r="C34" s="49" t="s">
        <v>15</v>
      </c>
      <c r="D34" s="89">
        <v>42842</v>
      </c>
      <c r="E34" s="25">
        <v>2220.46</v>
      </c>
      <c r="F34" s="60"/>
      <c r="G34" s="60"/>
      <c r="H34" s="25">
        <f t="shared" si="0"/>
        <v>2220.46</v>
      </c>
      <c r="I34" s="91"/>
    </row>
    <row r="35" spans="1:9" x14ac:dyDescent="0.25">
      <c r="A35" s="49">
        <v>26</v>
      </c>
      <c r="B35" s="58" t="s">
        <v>25</v>
      </c>
      <c r="C35" s="49" t="s">
        <v>15</v>
      </c>
      <c r="D35" s="89">
        <v>42870</v>
      </c>
      <c r="E35" s="25">
        <v>1132.72</v>
      </c>
      <c r="F35" s="60"/>
      <c r="G35" s="60"/>
      <c r="H35" s="25">
        <f t="shared" si="0"/>
        <v>1132.72</v>
      </c>
      <c r="I35" s="91"/>
    </row>
    <row r="36" spans="1:9" x14ac:dyDescent="0.25">
      <c r="A36" s="49">
        <v>27</v>
      </c>
      <c r="B36" s="58" t="s">
        <v>25</v>
      </c>
      <c r="C36" s="49" t="s">
        <v>15</v>
      </c>
      <c r="D36" s="89">
        <v>42877</v>
      </c>
      <c r="E36" s="25">
        <v>1209.3399999999999</v>
      </c>
      <c r="F36" s="60"/>
      <c r="G36" s="60"/>
      <c r="H36" s="25">
        <f t="shared" si="0"/>
        <v>1209.3399999999999</v>
      </c>
      <c r="I36" s="91"/>
    </row>
    <row r="37" spans="1:9" x14ac:dyDescent="0.25">
      <c r="A37" s="49">
        <v>28</v>
      </c>
      <c r="B37" s="58" t="s">
        <v>25</v>
      </c>
      <c r="C37" s="49" t="s">
        <v>15</v>
      </c>
      <c r="D37" s="89">
        <v>42884</v>
      </c>
      <c r="E37" s="25">
        <v>2110.38</v>
      </c>
      <c r="F37" s="60"/>
      <c r="G37" s="60"/>
      <c r="H37" s="25">
        <f t="shared" si="0"/>
        <v>2110.38</v>
      </c>
      <c r="I37" s="91"/>
    </row>
    <row r="38" spans="1:9" x14ac:dyDescent="0.25">
      <c r="A38" s="49">
        <v>29</v>
      </c>
      <c r="B38" s="58" t="s">
        <v>26</v>
      </c>
      <c r="C38" s="49" t="s">
        <v>15</v>
      </c>
      <c r="D38" s="89">
        <v>42879</v>
      </c>
      <c r="E38" s="25">
        <v>1390</v>
      </c>
      <c r="F38" s="60">
        <v>390</v>
      </c>
      <c r="G38" s="60"/>
      <c r="H38" s="25">
        <f t="shared" si="0"/>
        <v>1000</v>
      </c>
      <c r="I38" s="91"/>
    </row>
    <row r="39" spans="1:9" x14ac:dyDescent="0.25">
      <c r="A39" s="64"/>
      <c r="B39" s="93" t="s">
        <v>26</v>
      </c>
      <c r="C39" s="64" t="s">
        <v>15</v>
      </c>
      <c r="D39" s="94">
        <v>42893</v>
      </c>
      <c r="E39" s="36">
        <v>2182.6999999999998</v>
      </c>
      <c r="F39" s="95"/>
      <c r="G39" s="95"/>
      <c r="H39" s="36">
        <f t="shared" si="0"/>
        <v>2182.6999999999998</v>
      </c>
      <c r="I39" s="97"/>
    </row>
    <row r="40" spans="1:9" x14ac:dyDescent="0.25">
      <c r="A40" s="49">
        <v>30</v>
      </c>
      <c r="B40" s="58" t="s">
        <v>28</v>
      </c>
      <c r="C40" s="49" t="s">
        <v>15</v>
      </c>
      <c r="D40" s="89">
        <v>42877</v>
      </c>
      <c r="E40" s="25">
        <v>1037.2</v>
      </c>
      <c r="F40" s="60">
        <v>1037.2</v>
      </c>
      <c r="G40" s="60"/>
      <c r="H40" s="25">
        <f t="shared" si="0"/>
        <v>0</v>
      </c>
      <c r="I40" s="91"/>
    </row>
    <row r="41" spans="1:9" x14ac:dyDescent="0.25">
      <c r="A41" s="49">
        <v>31</v>
      </c>
      <c r="B41" s="58" t="s">
        <v>28</v>
      </c>
      <c r="C41" s="49" t="s">
        <v>15</v>
      </c>
      <c r="D41" s="89">
        <v>42884</v>
      </c>
      <c r="E41" s="25">
        <v>1745.92</v>
      </c>
      <c r="F41" s="60"/>
      <c r="G41" s="60"/>
      <c r="H41" s="25">
        <f t="shared" si="0"/>
        <v>1745.92</v>
      </c>
      <c r="I41" s="91"/>
    </row>
    <row r="42" spans="1:9" x14ac:dyDescent="0.25">
      <c r="A42" s="64"/>
      <c r="B42" s="93" t="s">
        <v>28</v>
      </c>
      <c r="C42" s="64" t="s">
        <v>15</v>
      </c>
      <c r="D42" s="94">
        <v>42891</v>
      </c>
      <c r="E42" s="36">
        <v>3779.52</v>
      </c>
      <c r="F42" s="95"/>
      <c r="G42" s="95"/>
      <c r="H42" s="36">
        <f t="shared" si="0"/>
        <v>3779.52</v>
      </c>
      <c r="I42" s="97"/>
    </row>
    <row r="43" spans="1:9" x14ac:dyDescent="0.25">
      <c r="A43" s="49">
        <v>32</v>
      </c>
      <c r="B43" s="58" t="s">
        <v>29</v>
      </c>
      <c r="C43" s="49" t="s">
        <v>15</v>
      </c>
      <c r="D43" s="89">
        <v>42864</v>
      </c>
      <c r="E43" s="25">
        <v>771.2</v>
      </c>
      <c r="F43" s="60">
        <v>300</v>
      </c>
      <c r="G43" s="60"/>
      <c r="H43" s="25">
        <f t="shared" si="0"/>
        <v>471.20000000000005</v>
      </c>
      <c r="I43" s="91"/>
    </row>
    <row r="44" spans="1:9" x14ac:dyDescent="0.25">
      <c r="A44" s="49">
        <v>33</v>
      </c>
      <c r="B44" s="58" t="s">
        <v>29</v>
      </c>
      <c r="C44" s="49" t="s">
        <v>15</v>
      </c>
      <c r="D44" s="89">
        <v>42878</v>
      </c>
      <c r="E44" s="25">
        <v>1037.48</v>
      </c>
      <c r="F44" s="60"/>
      <c r="G44" s="60"/>
      <c r="H44" s="25">
        <f t="shared" si="0"/>
        <v>1037.48</v>
      </c>
      <c r="I44" s="91"/>
    </row>
    <row r="45" spans="1:9" x14ac:dyDescent="0.25">
      <c r="A45" s="64"/>
      <c r="B45" s="93" t="s">
        <v>29</v>
      </c>
      <c r="C45" s="64" t="s">
        <v>15</v>
      </c>
      <c r="D45" s="94">
        <v>42892</v>
      </c>
      <c r="E45" s="36">
        <v>952.4</v>
      </c>
      <c r="F45" s="95"/>
      <c r="G45" s="95"/>
      <c r="H45" s="36">
        <f t="shared" si="0"/>
        <v>952.4</v>
      </c>
      <c r="I45" s="97"/>
    </row>
    <row r="46" spans="1:9" x14ac:dyDescent="0.25">
      <c r="A46" s="49">
        <v>34</v>
      </c>
      <c r="B46" s="58" t="s">
        <v>34</v>
      </c>
      <c r="C46" s="49" t="s">
        <v>15</v>
      </c>
      <c r="D46" s="89">
        <v>42885</v>
      </c>
      <c r="E46" s="25">
        <v>1707</v>
      </c>
      <c r="F46" s="60">
        <v>1707</v>
      </c>
      <c r="G46" s="60"/>
      <c r="H46" s="25">
        <f t="shared" si="0"/>
        <v>0</v>
      </c>
      <c r="I46" s="92"/>
    </row>
    <row r="47" spans="1:9" x14ac:dyDescent="0.25">
      <c r="A47" s="64"/>
      <c r="B47" s="93" t="s">
        <v>34</v>
      </c>
      <c r="C47" s="64" t="s">
        <v>15</v>
      </c>
      <c r="D47" s="94">
        <v>42892</v>
      </c>
      <c r="E47" s="36">
        <v>762.4</v>
      </c>
      <c r="F47" s="95"/>
      <c r="G47" s="95"/>
      <c r="H47" s="36">
        <f t="shared" si="0"/>
        <v>762.4</v>
      </c>
      <c r="I47" s="98"/>
    </row>
    <row r="48" spans="1:9" x14ac:dyDescent="0.25">
      <c r="A48" s="49">
        <v>35</v>
      </c>
      <c r="B48" s="58" t="s">
        <v>35</v>
      </c>
      <c r="C48" s="49" t="s">
        <v>15</v>
      </c>
      <c r="D48" s="89">
        <v>42878</v>
      </c>
      <c r="E48" s="25">
        <v>2013.8</v>
      </c>
      <c r="F48" s="60">
        <v>300</v>
      </c>
      <c r="G48" s="60"/>
      <c r="H48" s="25">
        <f t="shared" si="0"/>
        <v>1713.8</v>
      </c>
      <c r="I48" s="92"/>
    </row>
    <row r="49" spans="1:9" x14ac:dyDescent="0.25">
      <c r="A49" s="49">
        <v>36</v>
      </c>
      <c r="B49" s="58" t="s">
        <v>38</v>
      </c>
      <c r="C49" s="49" t="s">
        <v>15</v>
      </c>
      <c r="D49" s="89">
        <v>42871</v>
      </c>
      <c r="E49" s="25">
        <v>1166.4000000000001</v>
      </c>
      <c r="F49" s="60"/>
      <c r="G49" s="60"/>
      <c r="H49" s="25">
        <f t="shared" si="0"/>
        <v>1166.4000000000001</v>
      </c>
      <c r="I49" s="92"/>
    </row>
    <row r="50" spans="1:9" x14ac:dyDescent="0.25">
      <c r="A50" s="49">
        <v>37</v>
      </c>
      <c r="B50" s="58" t="s">
        <v>38</v>
      </c>
      <c r="C50" s="49" t="s">
        <v>15</v>
      </c>
      <c r="D50" s="89">
        <v>42878</v>
      </c>
      <c r="E50" s="25">
        <v>972.6</v>
      </c>
      <c r="F50" s="60"/>
      <c r="G50" s="60"/>
      <c r="H50" s="25">
        <f t="shared" si="0"/>
        <v>972.6</v>
      </c>
      <c r="I50" s="92"/>
    </row>
    <row r="51" spans="1:9" x14ac:dyDescent="0.25">
      <c r="A51" s="64"/>
      <c r="B51" s="93" t="s">
        <v>38</v>
      </c>
      <c r="C51" s="64" t="s">
        <v>15</v>
      </c>
      <c r="D51" s="94">
        <v>42892</v>
      </c>
      <c r="E51" s="36">
        <v>550.29999999999995</v>
      </c>
      <c r="F51" s="95"/>
      <c r="G51" s="95"/>
      <c r="H51" s="36">
        <f t="shared" si="0"/>
        <v>550.29999999999995</v>
      </c>
      <c r="I51" s="98"/>
    </row>
    <row r="52" spans="1:9" x14ac:dyDescent="0.25">
      <c r="A52" s="49">
        <v>38</v>
      </c>
      <c r="B52" s="58" t="s">
        <v>39</v>
      </c>
      <c r="C52" s="49" t="s">
        <v>15</v>
      </c>
      <c r="D52" s="89">
        <v>42857</v>
      </c>
      <c r="E52" s="25">
        <v>487.6</v>
      </c>
      <c r="F52" s="60">
        <v>487.6</v>
      </c>
      <c r="G52" s="60"/>
      <c r="H52" s="25">
        <f t="shared" si="0"/>
        <v>0</v>
      </c>
      <c r="I52" s="92"/>
    </row>
    <row r="53" spans="1:9" x14ac:dyDescent="0.25">
      <c r="A53" s="49">
        <v>39</v>
      </c>
      <c r="B53" s="58" t="s">
        <v>39</v>
      </c>
      <c r="C53" s="49" t="s">
        <v>15</v>
      </c>
      <c r="D53" s="89">
        <v>42871</v>
      </c>
      <c r="E53" s="25">
        <v>768</v>
      </c>
      <c r="F53" s="60"/>
      <c r="G53" s="60"/>
      <c r="H53" s="25">
        <f t="shared" si="0"/>
        <v>768</v>
      </c>
      <c r="I53" s="92"/>
    </row>
    <row r="54" spans="1:9" x14ac:dyDescent="0.25">
      <c r="A54" s="64"/>
      <c r="B54" s="93" t="s">
        <v>39</v>
      </c>
      <c r="C54" s="64" t="s">
        <v>15</v>
      </c>
      <c r="D54" s="94">
        <v>42892</v>
      </c>
      <c r="E54" s="36">
        <v>768</v>
      </c>
      <c r="F54" s="95"/>
      <c r="G54" s="95"/>
      <c r="H54" s="36">
        <f t="shared" si="0"/>
        <v>768</v>
      </c>
      <c r="I54" s="98"/>
    </row>
    <row r="55" spans="1:9" x14ac:dyDescent="0.25">
      <c r="A55" s="49">
        <v>40</v>
      </c>
      <c r="B55" s="58" t="s">
        <v>97</v>
      </c>
      <c r="C55" s="49" t="s">
        <v>15</v>
      </c>
      <c r="D55" s="89">
        <v>42885</v>
      </c>
      <c r="E55" s="25">
        <v>1688.6</v>
      </c>
      <c r="F55" s="60">
        <v>1688.6</v>
      </c>
      <c r="G55" s="60"/>
      <c r="H55" s="25">
        <f t="shared" si="0"/>
        <v>0</v>
      </c>
      <c r="I55" s="92"/>
    </row>
    <row r="56" spans="1:9" x14ac:dyDescent="0.25">
      <c r="A56" s="64"/>
      <c r="B56" s="93" t="s">
        <v>97</v>
      </c>
      <c r="C56" s="64" t="s">
        <v>15</v>
      </c>
      <c r="D56" s="94">
        <v>42892</v>
      </c>
      <c r="E56" s="36">
        <v>894.6</v>
      </c>
      <c r="F56" s="95"/>
      <c r="G56" s="95"/>
      <c r="H56" s="36">
        <f t="shared" si="0"/>
        <v>894.6</v>
      </c>
      <c r="I56" s="98"/>
    </row>
    <row r="57" spans="1:9" x14ac:dyDescent="0.25">
      <c r="A57" s="49">
        <v>41</v>
      </c>
      <c r="B57" s="58" t="s">
        <v>32</v>
      </c>
      <c r="C57" s="49" t="s">
        <v>15</v>
      </c>
      <c r="D57" s="89">
        <v>42884</v>
      </c>
      <c r="E57" s="25">
        <v>669.5</v>
      </c>
      <c r="F57" s="60">
        <v>669.5</v>
      </c>
      <c r="G57" s="60"/>
      <c r="H57" s="25">
        <f t="shared" si="0"/>
        <v>0</v>
      </c>
      <c r="I57" s="92"/>
    </row>
    <row r="58" spans="1:9" x14ac:dyDescent="0.25">
      <c r="A58" s="64"/>
      <c r="B58" s="93" t="s">
        <v>32</v>
      </c>
      <c r="C58" s="64" t="s">
        <v>15</v>
      </c>
      <c r="D58" s="94">
        <v>42891</v>
      </c>
      <c r="E58" s="36">
        <v>294.8</v>
      </c>
      <c r="F58" s="95"/>
      <c r="G58" s="95"/>
      <c r="H58" s="36">
        <f t="shared" si="0"/>
        <v>294.8</v>
      </c>
      <c r="I58" s="98"/>
    </row>
    <row r="59" spans="1:9" x14ac:dyDescent="0.25">
      <c r="A59" s="49">
        <v>42</v>
      </c>
      <c r="B59" s="58" t="s">
        <v>27</v>
      </c>
      <c r="C59" s="49" t="s">
        <v>15</v>
      </c>
      <c r="D59" s="89">
        <v>42872</v>
      </c>
      <c r="E59" s="25">
        <v>153</v>
      </c>
      <c r="F59" s="60">
        <v>153</v>
      </c>
      <c r="G59" s="60"/>
      <c r="H59" s="25">
        <f t="shared" si="0"/>
        <v>0</v>
      </c>
      <c r="I59" s="92"/>
    </row>
    <row r="60" spans="1:9" x14ac:dyDescent="0.25">
      <c r="A60" s="49">
        <v>43</v>
      </c>
      <c r="B60" s="58" t="s">
        <v>27</v>
      </c>
      <c r="C60" s="49" t="s">
        <v>15</v>
      </c>
      <c r="D60" s="89">
        <v>42886</v>
      </c>
      <c r="E60" s="25">
        <v>267.10000000000002</v>
      </c>
      <c r="F60" s="60">
        <v>267.10000000000002</v>
      </c>
      <c r="G60" s="60"/>
      <c r="H60" s="25">
        <f t="shared" si="0"/>
        <v>0</v>
      </c>
      <c r="I60" s="92"/>
    </row>
    <row r="61" spans="1:9" x14ac:dyDescent="0.25">
      <c r="A61" s="64"/>
      <c r="B61" s="93" t="s">
        <v>27</v>
      </c>
      <c r="C61" s="64" t="s">
        <v>15</v>
      </c>
      <c r="D61" s="94">
        <v>42893</v>
      </c>
      <c r="E61" s="36">
        <v>542</v>
      </c>
      <c r="F61" s="95"/>
      <c r="G61" s="95"/>
      <c r="H61" s="36">
        <f t="shared" si="0"/>
        <v>542</v>
      </c>
      <c r="I61" s="98"/>
    </row>
    <row r="62" spans="1:9" x14ac:dyDescent="0.25">
      <c r="A62" s="49">
        <v>44</v>
      </c>
      <c r="B62" s="58" t="s">
        <v>33</v>
      </c>
      <c r="C62" s="49" t="s">
        <v>15</v>
      </c>
      <c r="D62" s="89" t="s">
        <v>174</v>
      </c>
      <c r="E62" s="25">
        <v>1952.25</v>
      </c>
      <c r="F62" s="60">
        <v>1952.25</v>
      </c>
      <c r="G62" s="60"/>
      <c r="H62" s="25">
        <f t="shared" si="0"/>
        <v>0</v>
      </c>
      <c r="I62" s="92"/>
    </row>
    <row r="63" spans="1:9" x14ac:dyDescent="0.25">
      <c r="A63" s="64"/>
      <c r="B63" s="93" t="s">
        <v>33</v>
      </c>
      <c r="C63" s="64" t="s">
        <v>15</v>
      </c>
      <c r="D63" s="94">
        <v>42891</v>
      </c>
      <c r="E63" s="36">
        <v>696.1</v>
      </c>
      <c r="F63" s="95"/>
      <c r="G63" s="95"/>
      <c r="H63" s="36">
        <f t="shared" si="0"/>
        <v>696.1</v>
      </c>
      <c r="I63" s="98"/>
    </row>
    <row r="64" spans="1:9" x14ac:dyDescent="0.25">
      <c r="A64" s="49">
        <v>45</v>
      </c>
      <c r="B64" s="58" t="s">
        <v>31</v>
      </c>
      <c r="C64" s="49" t="s">
        <v>15</v>
      </c>
      <c r="D64" s="89">
        <v>42871</v>
      </c>
      <c r="E64" s="25">
        <v>549.4</v>
      </c>
      <c r="F64" s="60">
        <v>549.4</v>
      </c>
      <c r="G64" s="60"/>
      <c r="H64" s="25">
        <f t="shared" si="0"/>
        <v>0</v>
      </c>
      <c r="I64" s="92"/>
    </row>
    <row r="65" spans="1:9" x14ac:dyDescent="0.25">
      <c r="A65" s="49">
        <v>46</v>
      </c>
      <c r="B65" s="58" t="s">
        <v>31</v>
      </c>
      <c r="C65" s="49" t="s">
        <v>15</v>
      </c>
      <c r="D65" s="89">
        <v>42885</v>
      </c>
      <c r="E65" s="25">
        <v>816.3</v>
      </c>
      <c r="F65" s="60"/>
      <c r="G65" s="60"/>
      <c r="H65" s="25">
        <f t="shared" si="0"/>
        <v>816.3</v>
      </c>
      <c r="I65" s="92"/>
    </row>
    <row r="66" spans="1:9" x14ac:dyDescent="0.25">
      <c r="A66" s="64"/>
      <c r="B66" s="93" t="s">
        <v>31</v>
      </c>
      <c r="C66" s="64" t="s">
        <v>15</v>
      </c>
      <c r="D66" s="94">
        <v>42891</v>
      </c>
      <c r="E66" s="36">
        <v>2155.4499999999998</v>
      </c>
      <c r="F66" s="95"/>
      <c r="G66" s="95"/>
      <c r="H66" s="36">
        <f t="shared" si="0"/>
        <v>2155.4499999999998</v>
      </c>
      <c r="I66" s="98"/>
    </row>
    <row r="67" spans="1:9" x14ac:dyDescent="0.25">
      <c r="A67" s="49">
        <v>47</v>
      </c>
      <c r="B67" s="58" t="s">
        <v>81</v>
      </c>
      <c r="C67" s="49" t="s">
        <v>15</v>
      </c>
      <c r="D67" s="89">
        <v>42884</v>
      </c>
      <c r="E67" s="25">
        <v>325.39999999999998</v>
      </c>
      <c r="F67" s="60">
        <v>325.39999999999998</v>
      </c>
      <c r="G67" s="60"/>
      <c r="H67" s="25">
        <f t="shared" si="0"/>
        <v>0</v>
      </c>
      <c r="I67" s="92"/>
    </row>
    <row r="68" spans="1:9" x14ac:dyDescent="0.25">
      <c r="A68" s="64"/>
      <c r="B68" s="93" t="s">
        <v>81</v>
      </c>
      <c r="C68" s="64" t="s">
        <v>15</v>
      </c>
      <c r="D68" s="94">
        <v>42891</v>
      </c>
      <c r="E68" s="36">
        <v>341.2</v>
      </c>
      <c r="F68" s="95"/>
      <c r="G68" s="95"/>
      <c r="H68" s="36">
        <f t="shared" si="0"/>
        <v>341.2</v>
      </c>
      <c r="I68" s="98"/>
    </row>
    <row r="69" spans="1:9" x14ac:dyDescent="0.25">
      <c r="A69" s="64"/>
      <c r="B69" s="93" t="s">
        <v>81</v>
      </c>
      <c r="C69" s="64" t="s">
        <v>15</v>
      </c>
      <c r="D69" s="94">
        <v>42891</v>
      </c>
      <c r="E69" s="36">
        <v>373.5</v>
      </c>
      <c r="F69" s="95"/>
      <c r="G69" s="95"/>
      <c r="H69" s="36">
        <f t="shared" si="0"/>
        <v>373.5</v>
      </c>
      <c r="I69" s="98"/>
    </row>
    <row r="70" spans="1:9" x14ac:dyDescent="0.25">
      <c r="A70" s="49">
        <v>49</v>
      </c>
      <c r="B70" s="58" t="s">
        <v>30</v>
      </c>
      <c r="C70" s="49" t="s">
        <v>15</v>
      </c>
      <c r="D70" s="89">
        <v>42877</v>
      </c>
      <c r="E70" s="25">
        <v>3499.17</v>
      </c>
      <c r="F70" s="60">
        <v>1000</v>
      </c>
      <c r="G70" s="60"/>
      <c r="H70" s="25">
        <f t="shared" si="0"/>
        <v>2499.17</v>
      </c>
      <c r="I70" s="92"/>
    </row>
    <row r="71" spans="1:9" x14ac:dyDescent="0.25">
      <c r="A71" s="64"/>
      <c r="B71" s="93" t="s">
        <v>30</v>
      </c>
      <c r="C71" s="64" t="s">
        <v>15</v>
      </c>
      <c r="D71" s="94">
        <v>42891</v>
      </c>
      <c r="E71" s="36">
        <v>3119.5</v>
      </c>
      <c r="F71" s="95"/>
      <c r="G71" s="95"/>
      <c r="H71" s="36">
        <f t="shared" si="0"/>
        <v>3119.5</v>
      </c>
      <c r="I71" s="98"/>
    </row>
    <row r="72" spans="1:9" x14ac:dyDescent="0.25">
      <c r="A72" s="49">
        <v>50</v>
      </c>
      <c r="B72" s="58" t="s">
        <v>139</v>
      </c>
      <c r="C72" s="49" t="s">
        <v>15</v>
      </c>
      <c r="D72" s="89">
        <v>42886</v>
      </c>
      <c r="E72" s="25">
        <v>2015.74</v>
      </c>
      <c r="F72" s="60">
        <v>1000</v>
      </c>
      <c r="G72" s="60"/>
      <c r="H72" s="25">
        <f t="shared" si="0"/>
        <v>1015.74</v>
      </c>
      <c r="I72" s="92"/>
    </row>
    <row r="73" spans="1:9" x14ac:dyDescent="0.25">
      <c r="A73" s="49">
        <v>51</v>
      </c>
      <c r="B73" s="58" t="s">
        <v>40</v>
      </c>
      <c r="C73" s="49" t="s">
        <v>15</v>
      </c>
      <c r="D73" s="89">
        <v>42884</v>
      </c>
      <c r="E73" s="25">
        <v>1524.4</v>
      </c>
      <c r="F73" s="60">
        <v>1524.4</v>
      </c>
      <c r="G73" s="60"/>
      <c r="H73" s="25">
        <f t="shared" si="0"/>
        <v>0</v>
      </c>
      <c r="I73" s="92"/>
    </row>
    <row r="74" spans="1:9" x14ac:dyDescent="0.25">
      <c r="A74" s="49">
        <v>52</v>
      </c>
      <c r="B74" s="58" t="s">
        <v>40</v>
      </c>
      <c r="C74" s="49" t="s">
        <v>15</v>
      </c>
      <c r="D74" s="89">
        <v>42884</v>
      </c>
      <c r="E74" s="25">
        <v>751.7</v>
      </c>
      <c r="F74" s="60">
        <v>751.7</v>
      </c>
      <c r="G74" s="60"/>
      <c r="H74" s="25">
        <f t="shared" si="0"/>
        <v>0</v>
      </c>
      <c r="I74" s="92"/>
    </row>
    <row r="75" spans="1:9" x14ac:dyDescent="0.25">
      <c r="A75" s="64"/>
      <c r="B75" s="93" t="s">
        <v>40</v>
      </c>
      <c r="C75" s="64" t="s">
        <v>15</v>
      </c>
      <c r="D75" s="94">
        <v>42891</v>
      </c>
      <c r="E75" s="36">
        <v>1964.6</v>
      </c>
      <c r="F75" s="95"/>
      <c r="G75" s="95"/>
      <c r="H75" s="36">
        <f t="shared" si="0"/>
        <v>1964.6</v>
      </c>
      <c r="I75" s="98"/>
    </row>
    <row r="76" spans="1:9" x14ac:dyDescent="0.25">
      <c r="A76" s="64"/>
      <c r="B76" s="93" t="s">
        <v>80</v>
      </c>
      <c r="C76" s="64" t="s">
        <v>15</v>
      </c>
      <c r="D76" s="94">
        <v>42891</v>
      </c>
      <c r="E76" s="36">
        <v>905.66</v>
      </c>
      <c r="F76" s="95"/>
      <c r="G76" s="95"/>
      <c r="H76" s="36">
        <f t="shared" si="0"/>
        <v>905.66</v>
      </c>
      <c r="I76" s="98"/>
    </row>
    <row r="77" spans="1:9" x14ac:dyDescent="0.25">
      <c r="A77" s="49">
        <v>53</v>
      </c>
      <c r="B77" s="58" t="s">
        <v>43</v>
      </c>
      <c r="C77" s="49" t="s">
        <v>44</v>
      </c>
      <c r="D77" s="89"/>
      <c r="E77" s="25">
        <v>2550</v>
      </c>
      <c r="F77" s="60"/>
      <c r="G77" s="60"/>
      <c r="H77" s="25">
        <f t="shared" si="0"/>
        <v>2550</v>
      </c>
      <c r="I77" s="90"/>
    </row>
    <row r="78" spans="1:9" x14ac:dyDescent="0.25">
      <c r="A78" s="49">
        <v>54</v>
      </c>
      <c r="B78" s="58" t="s">
        <v>45</v>
      </c>
      <c r="C78" s="49" t="s">
        <v>44</v>
      </c>
      <c r="D78" s="89">
        <v>42846</v>
      </c>
      <c r="E78" s="25">
        <v>999.99999999999989</v>
      </c>
      <c r="F78" s="60">
        <v>1000</v>
      </c>
      <c r="G78" s="60"/>
      <c r="H78" s="25">
        <f t="shared" si="0"/>
        <v>-1.1368683772161603E-13</v>
      </c>
      <c r="I78" s="90"/>
    </row>
    <row r="79" spans="1:9" x14ac:dyDescent="0.25">
      <c r="A79" s="49">
        <v>55</v>
      </c>
      <c r="B79" s="58" t="s">
        <v>45</v>
      </c>
      <c r="C79" s="49" t="s">
        <v>44</v>
      </c>
      <c r="D79" s="89">
        <v>42881</v>
      </c>
      <c r="E79" s="25">
        <v>1204.9000000000001</v>
      </c>
      <c r="F79" s="60"/>
      <c r="G79" s="60"/>
      <c r="H79" s="25">
        <f t="shared" si="0"/>
        <v>1204.9000000000001</v>
      </c>
      <c r="I79" s="90"/>
    </row>
    <row r="80" spans="1:9" x14ac:dyDescent="0.25">
      <c r="A80" s="49">
        <v>56</v>
      </c>
      <c r="B80" s="58" t="s">
        <v>45</v>
      </c>
      <c r="C80" s="49" t="s">
        <v>44</v>
      </c>
      <c r="D80" s="89">
        <v>42888</v>
      </c>
      <c r="E80" s="25">
        <v>680.4</v>
      </c>
      <c r="F80" s="60"/>
      <c r="G80" s="60"/>
      <c r="H80" s="25">
        <f t="shared" si="0"/>
        <v>680.4</v>
      </c>
      <c r="I80" s="90"/>
    </row>
    <row r="81" spans="1:9" x14ac:dyDescent="0.25">
      <c r="A81" s="64"/>
      <c r="B81" s="93" t="s">
        <v>45</v>
      </c>
      <c r="C81" s="64" t="s">
        <v>44</v>
      </c>
      <c r="D81" s="94">
        <v>42895</v>
      </c>
      <c r="E81" s="36">
        <v>550.65</v>
      </c>
      <c r="F81" s="95"/>
      <c r="G81" s="95"/>
      <c r="H81" s="36">
        <f t="shared" si="0"/>
        <v>550.65</v>
      </c>
      <c r="I81" s="96"/>
    </row>
    <row r="82" spans="1:9" x14ac:dyDescent="0.25">
      <c r="A82" s="49">
        <v>57</v>
      </c>
      <c r="B82" s="58" t="s">
        <v>46</v>
      </c>
      <c r="C82" s="49" t="s">
        <v>44</v>
      </c>
      <c r="D82" s="89">
        <v>42860</v>
      </c>
      <c r="E82" s="25">
        <v>1243.5</v>
      </c>
      <c r="F82" s="60"/>
      <c r="G82" s="60">
        <v>1243.5</v>
      </c>
      <c r="H82" s="25">
        <f t="shared" si="0"/>
        <v>0</v>
      </c>
      <c r="I82" s="90" t="s">
        <v>179</v>
      </c>
    </row>
    <row r="83" spans="1:9" x14ac:dyDescent="0.25">
      <c r="A83" s="49">
        <v>58</v>
      </c>
      <c r="B83" s="58" t="s">
        <v>46</v>
      </c>
      <c r="C83" s="49" t="s">
        <v>44</v>
      </c>
      <c r="D83" s="89">
        <v>42888</v>
      </c>
      <c r="E83" s="25">
        <v>1640.55</v>
      </c>
      <c r="F83" s="60"/>
      <c r="G83" s="60"/>
      <c r="H83" s="25">
        <f t="shared" si="0"/>
        <v>1640.55</v>
      </c>
      <c r="I83" s="90"/>
    </row>
    <row r="84" spans="1:9" x14ac:dyDescent="0.25">
      <c r="A84" s="49">
        <v>59</v>
      </c>
      <c r="B84" s="58" t="s">
        <v>47</v>
      </c>
      <c r="C84" s="49" t="s">
        <v>44</v>
      </c>
      <c r="D84" s="89">
        <v>42867</v>
      </c>
      <c r="E84" s="25">
        <v>15550.88</v>
      </c>
      <c r="F84" s="60"/>
      <c r="G84" s="60"/>
      <c r="H84" s="25">
        <f t="shared" si="0"/>
        <v>15550.88</v>
      </c>
      <c r="I84" s="90"/>
    </row>
    <row r="85" spans="1:9" x14ac:dyDescent="0.25">
      <c r="A85" s="49">
        <v>60</v>
      </c>
      <c r="B85" s="58" t="s">
        <v>47</v>
      </c>
      <c r="C85" s="49" t="s">
        <v>44</v>
      </c>
      <c r="D85" s="89">
        <v>42874</v>
      </c>
      <c r="E85" s="25">
        <v>4249.25</v>
      </c>
      <c r="F85" s="60"/>
      <c r="G85" s="60">
        <v>4249.25</v>
      </c>
      <c r="H85" s="25">
        <f t="shared" si="0"/>
        <v>0</v>
      </c>
      <c r="I85" s="90" t="s">
        <v>180</v>
      </c>
    </row>
    <row r="86" spans="1:9" x14ac:dyDescent="0.25">
      <c r="A86" s="49">
        <v>61</v>
      </c>
      <c r="B86" s="58" t="s">
        <v>47</v>
      </c>
      <c r="C86" s="49" t="s">
        <v>44</v>
      </c>
      <c r="D86" s="89">
        <v>42881</v>
      </c>
      <c r="E86" s="25">
        <v>2233.4499999999998</v>
      </c>
      <c r="F86" s="60"/>
      <c r="G86" s="60"/>
      <c r="H86" s="25">
        <f t="shared" si="0"/>
        <v>2233.4499999999998</v>
      </c>
      <c r="I86" s="90"/>
    </row>
    <row r="87" spans="1:9" x14ac:dyDescent="0.25">
      <c r="A87" s="49">
        <v>62</v>
      </c>
      <c r="B87" s="58" t="s">
        <v>47</v>
      </c>
      <c r="C87" s="49" t="s">
        <v>44</v>
      </c>
      <c r="D87" s="89">
        <v>42887</v>
      </c>
      <c r="E87" s="25">
        <v>2061.12</v>
      </c>
      <c r="F87" s="60"/>
      <c r="G87" s="60"/>
      <c r="H87" s="25">
        <f t="shared" si="0"/>
        <v>2061.12</v>
      </c>
      <c r="I87" s="90"/>
    </row>
    <row r="88" spans="1:9" x14ac:dyDescent="0.25">
      <c r="A88" s="64"/>
      <c r="B88" s="93" t="s">
        <v>47</v>
      </c>
      <c r="C88" s="64" t="s">
        <v>44</v>
      </c>
      <c r="D88" s="94">
        <v>42894</v>
      </c>
      <c r="E88" s="36">
        <v>4815.34</v>
      </c>
      <c r="F88" s="95"/>
      <c r="G88" s="95"/>
      <c r="H88" s="36">
        <f t="shared" si="0"/>
        <v>4815.34</v>
      </c>
      <c r="I88" s="96"/>
    </row>
    <row r="89" spans="1:9" x14ac:dyDescent="0.25">
      <c r="A89" s="49">
        <v>63</v>
      </c>
      <c r="B89" s="58" t="s">
        <v>48</v>
      </c>
      <c r="C89" s="49" t="s">
        <v>44</v>
      </c>
      <c r="D89" s="89">
        <v>42879</v>
      </c>
      <c r="E89" s="25">
        <v>1678.98</v>
      </c>
      <c r="F89" s="60">
        <v>1000</v>
      </c>
      <c r="G89" s="60"/>
      <c r="H89" s="25">
        <f t="shared" si="0"/>
        <v>678.98</v>
      </c>
      <c r="I89" s="90"/>
    </row>
    <row r="90" spans="1:9" x14ac:dyDescent="0.25">
      <c r="A90" s="49">
        <v>64</v>
      </c>
      <c r="B90" s="58" t="s">
        <v>48</v>
      </c>
      <c r="C90" s="49" t="s">
        <v>44</v>
      </c>
      <c r="D90" s="89">
        <v>42887</v>
      </c>
      <c r="E90" s="25">
        <v>1430.32</v>
      </c>
      <c r="F90" s="60"/>
      <c r="G90" s="60"/>
      <c r="H90" s="25">
        <f t="shared" si="0"/>
        <v>1430.32</v>
      </c>
      <c r="I90" s="90"/>
    </row>
    <row r="91" spans="1:9" x14ac:dyDescent="0.25">
      <c r="A91" s="64"/>
      <c r="B91" s="93" t="s">
        <v>48</v>
      </c>
      <c r="C91" s="64" t="s">
        <v>44</v>
      </c>
      <c r="D91" s="94">
        <v>42894</v>
      </c>
      <c r="E91" s="36">
        <v>1235</v>
      </c>
      <c r="F91" s="95"/>
      <c r="G91" s="95"/>
      <c r="H91" s="36">
        <f t="shared" si="0"/>
        <v>1235</v>
      </c>
      <c r="I91" s="96"/>
    </row>
    <row r="92" spans="1:9" x14ac:dyDescent="0.25">
      <c r="A92" s="49">
        <v>65</v>
      </c>
      <c r="B92" s="58" t="s">
        <v>98</v>
      </c>
      <c r="C92" s="49" t="s">
        <v>44</v>
      </c>
      <c r="D92" s="89">
        <v>42888</v>
      </c>
      <c r="E92" s="25">
        <v>589.1</v>
      </c>
      <c r="F92" s="60">
        <v>589.1</v>
      </c>
      <c r="G92" s="60"/>
      <c r="H92" s="25">
        <f t="shared" si="0"/>
        <v>0</v>
      </c>
      <c r="I92" s="92"/>
    </row>
    <row r="93" spans="1:9" x14ac:dyDescent="0.25">
      <c r="A93" s="64"/>
      <c r="B93" s="93" t="s">
        <v>98</v>
      </c>
      <c r="C93" s="64" t="s">
        <v>44</v>
      </c>
      <c r="D93" s="94">
        <v>42895</v>
      </c>
      <c r="E93" s="36">
        <v>1939.05</v>
      </c>
      <c r="F93" s="95"/>
      <c r="G93" s="95"/>
      <c r="H93" s="36">
        <f t="shared" si="0"/>
        <v>1939.05</v>
      </c>
      <c r="I93" s="98"/>
    </row>
    <row r="94" spans="1:9" x14ac:dyDescent="0.25">
      <c r="A94" s="49">
        <v>66</v>
      </c>
      <c r="B94" s="58" t="s">
        <v>125</v>
      </c>
      <c r="C94" s="49" t="s">
        <v>44</v>
      </c>
      <c r="D94" s="89">
        <v>42850</v>
      </c>
      <c r="E94" s="25">
        <v>424.4</v>
      </c>
      <c r="F94" s="60">
        <v>424.4</v>
      </c>
      <c r="G94" s="60"/>
      <c r="H94" s="25">
        <f t="shared" ref="H94:H104" si="1">E94-F94-G94</f>
        <v>0</v>
      </c>
      <c r="I94" s="92"/>
    </row>
    <row r="95" spans="1:9" x14ac:dyDescent="0.25">
      <c r="A95" s="49">
        <v>67</v>
      </c>
      <c r="B95" s="58" t="s">
        <v>53</v>
      </c>
      <c r="C95" s="49" t="s">
        <v>44</v>
      </c>
      <c r="D95" s="89">
        <v>42888</v>
      </c>
      <c r="E95" s="25">
        <v>1368.1</v>
      </c>
      <c r="F95" s="60">
        <v>300</v>
      </c>
      <c r="G95" s="60"/>
      <c r="H95" s="25">
        <f t="shared" si="1"/>
        <v>1068.0999999999999</v>
      </c>
      <c r="I95" s="92"/>
    </row>
    <row r="96" spans="1:9" x14ac:dyDescent="0.25">
      <c r="A96" s="49">
        <v>68</v>
      </c>
      <c r="B96" s="58" t="s">
        <v>50</v>
      </c>
      <c r="C96" s="49" t="s">
        <v>44</v>
      </c>
      <c r="D96" s="89">
        <v>42887</v>
      </c>
      <c r="E96" s="25">
        <v>864.52</v>
      </c>
      <c r="F96" s="60">
        <v>564.52</v>
      </c>
      <c r="G96" s="60"/>
      <c r="H96" s="25">
        <f t="shared" si="1"/>
        <v>300</v>
      </c>
      <c r="I96" s="92"/>
    </row>
    <row r="97" spans="1:9" x14ac:dyDescent="0.25">
      <c r="A97" s="64"/>
      <c r="B97" s="93" t="s">
        <v>50</v>
      </c>
      <c r="C97" s="64" t="s">
        <v>44</v>
      </c>
      <c r="D97" s="94">
        <v>42894</v>
      </c>
      <c r="E97" s="36">
        <v>373.2</v>
      </c>
      <c r="F97" s="95"/>
      <c r="G97" s="95"/>
      <c r="H97" s="36">
        <f t="shared" si="1"/>
        <v>373.2</v>
      </c>
      <c r="I97" s="98"/>
    </row>
    <row r="98" spans="1:9" x14ac:dyDescent="0.25">
      <c r="A98" s="49">
        <v>69</v>
      </c>
      <c r="B98" s="58" t="s">
        <v>59</v>
      </c>
      <c r="C98" s="49" t="s">
        <v>44</v>
      </c>
      <c r="D98" s="89">
        <v>42887</v>
      </c>
      <c r="E98" s="25">
        <v>375.8</v>
      </c>
      <c r="F98" s="60">
        <v>375.8</v>
      </c>
      <c r="G98" s="60"/>
      <c r="H98" s="25">
        <f t="shared" si="1"/>
        <v>0</v>
      </c>
      <c r="I98" s="92"/>
    </row>
    <row r="99" spans="1:9" x14ac:dyDescent="0.25">
      <c r="A99" s="49">
        <v>70</v>
      </c>
      <c r="B99" s="58" t="s">
        <v>57</v>
      </c>
      <c r="C99" s="49" t="s">
        <v>44</v>
      </c>
      <c r="D99" s="89">
        <v>42887</v>
      </c>
      <c r="E99" s="25">
        <v>382.8</v>
      </c>
      <c r="F99" s="60">
        <v>382.8</v>
      </c>
      <c r="G99" s="60"/>
      <c r="H99" s="25">
        <f t="shared" si="1"/>
        <v>0</v>
      </c>
      <c r="I99" s="92"/>
    </row>
    <row r="100" spans="1:9" x14ac:dyDescent="0.25">
      <c r="A100" s="64"/>
      <c r="B100" s="93" t="s">
        <v>57</v>
      </c>
      <c r="C100" s="64" t="s">
        <v>44</v>
      </c>
      <c r="D100" s="94">
        <v>42894</v>
      </c>
      <c r="E100" s="36">
        <v>950</v>
      </c>
      <c r="F100" s="95"/>
      <c r="G100" s="95"/>
      <c r="H100" s="36">
        <f t="shared" si="1"/>
        <v>950</v>
      </c>
      <c r="I100" s="98"/>
    </row>
    <row r="101" spans="1:9" x14ac:dyDescent="0.25">
      <c r="A101" s="49">
        <v>71</v>
      </c>
      <c r="B101" s="58" t="s">
        <v>49</v>
      </c>
      <c r="C101" s="49" t="s">
        <v>44</v>
      </c>
      <c r="D101" s="89">
        <v>42888</v>
      </c>
      <c r="E101" s="25">
        <v>3042.11</v>
      </c>
      <c r="F101" s="60">
        <v>300</v>
      </c>
      <c r="G101" s="60"/>
      <c r="H101" s="25">
        <f t="shared" si="1"/>
        <v>2742.11</v>
      </c>
      <c r="I101" s="92"/>
    </row>
    <row r="102" spans="1:9" x14ac:dyDescent="0.25">
      <c r="A102" s="64"/>
      <c r="B102" s="93" t="s">
        <v>58</v>
      </c>
      <c r="C102" s="64" t="s">
        <v>44</v>
      </c>
      <c r="D102" s="94">
        <v>42895</v>
      </c>
      <c r="E102" s="36">
        <v>327.7</v>
      </c>
      <c r="F102" s="95"/>
      <c r="G102" s="95"/>
      <c r="H102" s="36">
        <f t="shared" si="1"/>
        <v>327.7</v>
      </c>
      <c r="I102" s="98"/>
    </row>
    <row r="103" spans="1:9" x14ac:dyDescent="0.25">
      <c r="A103" s="64"/>
      <c r="B103" s="93" t="s">
        <v>82</v>
      </c>
      <c r="C103" s="64" t="s">
        <v>44</v>
      </c>
      <c r="D103" s="94">
        <v>42894</v>
      </c>
      <c r="E103" s="36">
        <v>545.12</v>
      </c>
      <c r="F103" s="95"/>
      <c r="G103" s="95"/>
      <c r="H103" s="36">
        <f t="shared" si="1"/>
        <v>545.12</v>
      </c>
      <c r="I103" s="98"/>
    </row>
    <row r="104" spans="1:9" x14ac:dyDescent="0.25">
      <c r="A104" s="64"/>
      <c r="B104" s="93" t="s">
        <v>60</v>
      </c>
      <c r="C104" s="64" t="s">
        <v>44</v>
      </c>
      <c r="D104" s="94">
        <v>42894</v>
      </c>
      <c r="E104" s="36">
        <v>3704.74</v>
      </c>
      <c r="F104" s="95"/>
      <c r="G104" s="95"/>
      <c r="H104" s="36">
        <f t="shared" si="1"/>
        <v>3704.74</v>
      </c>
      <c r="I104" s="98"/>
    </row>
    <row r="105" spans="1:9" x14ac:dyDescent="0.25">
      <c r="A105" s="49"/>
      <c r="B105" s="78"/>
      <c r="C105" s="78"/>
      <c r="D105" s="78" t="s">
        <v>61</v>
      </c>
      <c r="E105" s="79">
        <f>SUM(E5:E104)</f>
        <v>150455.35999999999</v>
      </c>
      <c r="F105" s="60">
        <f>SUM(F5:F104)</f>
        <v>26551.060000000005</v>
      </c>
      <c r="G105" s="60"/>
      <c r="H105" s="61">
        <f>SUM(H5:H104)</f>
        <v>116191.54999999999</v>
      </c>
      <c r="I105" s="60"/>
    </row>
    <row r="106" spans="1:9" x14ac:dyDescent="0.25">
      <c r="B106" s="68"/>
      <c r="C106" s="68"/>
      <c r="D106" s="68"/>
      <c r="E106" s="68"/>
      <c r="F106" s="71"/>
      <c r="G106" s="71"/>
      <c r="H106" s="68"/>
      <c r="I106" s="68"/>
    </row>
    <row r="107" spans="1:9" x14ac:dyDescent="0.25">
      <c r="B107" s="68" t="s">
        <v>62</v>
      </c>
      <c r="C107" s="68"/>
      <c r="D107" s="68"/>
      <c r="E107" s="68"/>
      <c r="F107" s="71" t="s">
        <v>63</v>
      </c>
      <c r="G107" s="71"/>
      <c r="H107" s="68"/>
      <c r="I107" s="68"/>
    </row>
    <row r="108" spans="1:9" x14ac:dyDescent="0.25">
      <c r="B108" s="81" t="s">
        <v>78</v>
      </c>
      <c r="C108" s="68"/>
      <c r="D108" s="68"/>
      <c r="E108" s="68"/>
      <c r="F108" s="71" t="s">
        <v>14</v>
      </c>
      <c r="G108" s="71"/>
      <c r="H108" s="68"/>
      <c r="I108" s="68"/>
    </row>
    <row r="109" spans="1:9" x14ac:dyDescent="0.25">
      <c r="B109" s="68"/>
      <c r="C109" s="68"/>
      <c r="D109" s="68"/>
      <c r="E109" s="68"/>
      <c r="F109" s="71"/>
      <c r="G109" s="71"/>
      <c r="H109" s="68"/>
      <c r="I109" s="68"/>
    </row>
    <row r="110" spans="1:9" x14ac:dyDescent="0.25">
      <c r="B110" s="68"/>
      <c r="C110" s="68"/>
      <c r="D110" s="68"/>
      <c r="E110" s="68"/>
      <c r="F110" s="71"/>
      <c r="G110" s="71"/>
      <c r="H110" s="68"/>
      <c r="I110" s="68"/>
    </row>
    <row r="111" spans="1:9" x14ac:dyDescent="0.25">
      <c r="I111" s="42"/>
    </row>
    <row r="112" spans="1:9" x14ac:dyDescent="0.25">
      <c r="I112" s="42"/>
    </row>
  </sheetData>
  <autoFilter ref="A4:I10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zoomScaleNormal="100" workbookViewId="0">
      <selection activeCell="E18" sqref="E18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" style="42" bestFit="1" customWidth="1"/>
    <col min="5" max="5" width="15.140625" style="42" bestFit="1" customWidth="1"/>
    <col min="6" max="7" width="14.5703125" style="44" customWidth="1"/>
    <col min="8" max="8" width="12.8554687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42889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181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642.66</v>
      </c>
      <c r="F6" s="50">
        <v>642.66</v>
      </c>
      <c r="G6" s="50"/>
      <c r="H6" s="25">
        <f t="shared" ref="H6:H89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42878</v>
      </c>
      <c r="E7" s="25">
        <v>466.15</v>
      </c>
      <c r="F7" s="60"/>
      <c r="G7" s="60"/>
      <c r="H7" s="25">
        <f t="shared" si="0"/>
        <v>466.15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42878</v>
      </c>
      <c r="E8" s="25">
        <v>351.95</v>
      </c>
      <c r="F8" s="60">
        <v>351.95</v>
      </c>
      <c r="G8" s="60"/>
      <c r="H8" s="25">
        <f t="shared" si="0"/>
        <v>0</v>
      </c>
      <c r="I8" s="90"/>
    </row>
    <row r="9" spans="1:9" x14ac:dyDescent="0.25">
      <c r="A9" s="49">
        <v>5</v>
      </c>
      <c r="B9" s="58" t="s">
        <v>16</v>
      </c>
      <c r="C9" s="49" t="s">
        <v>15</v>
      </c>
      <c r="D9" s="89">
        <v>42892</v>
      </c>
      <c r="E9" s="25">
        <v>426.68</v>
      </c>
      <c r="F9" s="60"/>
      <c r="G9" s="60"/>
      <c r="H9" s="25">
        <f t="shared" si="0"/>
        <v>426.68</v>
      </c>
      <c r="I9" s="90"/>
    </row>
    <row r="10" spans="1:9" x14ac:dyDescent="0.25">
      <c r="A10" s="64"/>
      <c r="B10" s="93" t="s">
        <v>16</v>
      </c>
      <c r="C10" s="64" t="s">
        <v>15</v>
      </c>
      <c r="D10" s="94">
        <v>42899</v>
      </c>
      <c r="E10" s="36">
        <v>218.9</v>
      </c>
      <c r="F10" s="95"/>
      <c r="G10" s="95"/>
      <c r="H10" s="36">
        <f t="shared" si="0"/>
        <v>218.9</v>
      </c>
      <c r="I10" s="96"/>
    </row>
    <row r="11" spans="1:9" x14ac:dyDescent="0.25">
      <c r="A11" s="49">
        <v>6</v>
      </c>
      <c r="B11" s="58" t="s">
        <v>17</v>
      </c>
      <c r="C11" s="49" t="s">
        <v>15</v>
      </c>
      <c r="D11" s="89">
        <v>42850</v>
      </c>
      <c r="E11" s="25">
        <v>1531.1</v>
      </c>
      <c r="F11" s="60"/>
      <c r="G11" s="60">
        <v>1531.1</v>
      </c>
      <c r="H11" s="25">
        <f t="shared" si="0"/>
        <v>0</v>
      </c>
      <c r="I11" s="90" t="s">
        <v>183</v>
      </c>
    </row>
    <row r="12" spans="1:9" x14ac:dyDescent="0.25">
      <c r="A12" s="49">
        <v>7</v>
      </c>
      <c r="B12" s="58" t="s">
        <v>17</v>
      </c>
      <c r="C12" s="49" t="s">
        <v>15</v>
      </c>
      <c r="D12" s="89">
        <v>42878</v>
      </c>
      <c r="E12" s="25">
        <v>1490.4</v>
      </c>
      <c r="F12" s="60"/>
      <c r="G12" s="60"/>
      <c r="H12" s="25">
        <f t="shared" si="0"/>
        <v>1490.4</v>
      </c>
      <c r="I12" s="90"/>
    </row>
    <row r="13" spans="1:9" x14ac:dyDescent="0.25">
      <c r="A13" s="49">
        <v>8</v>
      </c>
      <c r="B13" s="58" t="s">
        <v>17</v>
      </c>
      <c r="C13" s="49" t="s">
        <v>15</v>
      </c>
      <c r="D13" s="89">
        <v>42885</v>
      </c>
      <c r="E13" s="25">
        <v>2723.9</v>
      </c>
      <c r="F13" s="60"/>
      <c r="G13" s="60"/>
      <c r="H13" s="25">
        <f t="shared" si="0"/>
        <v>2723.9</v>
      </c>
      <c r="I13" s="90"/>
    </row>
    <row r="14" spans="1:9" x14ac:dyDescent="0.25">
      <c r="A14" s="49">
        <v>9</v>
      </c>
      <c r="B14" s="58" t="s">
        <v>17</v>
      </c>
      <c r="C14" s="49" t="s">
        <v>15</v>
      </c>
      <c r="D14" s="89">
        <v>42892</v>
      </c>
      <c r="E14" s="25">
        <v>2256.98</v>
      </c>
      <c r="F14" s="60"/>
      <c r="G14" s="60"/>
      <c r="H14" s="25">
        <f t="shared" si="0"/>
        <v>2256.98</v>
      </c>
      <c r="I14" s="90"/>
    </row>
    <row r="15" spans="1:9" x14ac:dyDescent="0.25">
      <c r="A15" s="64"/>
      <c r="B15" s="93" t="s">
        <v>17</v>
      </c>
      <c r="C15" s="64" t="s">
        <v>15</v>
      </c>
      <c r="D15" s="94">
        <v>42899</v>
      </c>
      <c r="E15" s="36">
        <v>532</v>
      </c>
      <c r="F15" s="95"/>
      <c r="G15" s="95"/>
      <c r="H15" s="36">
        <f t="shared" si="0"/>
        <v>532</v>
      </c>
      <c r="I15" s="96"/>
    </row>
    <row r="16" spans="1:9" x14ac:dyDescent="0.25">
      <c r="A16" s="49">
        <v>10</v>
      </c>
      <c r="B16" s="58" t="s">
        <v>18</v>
      </c>
      <c r="C16" s="49" t="s">
        <v>15</v>
      </c>
      <c r="D16" s="89">
        <v>42878</v>
      </c>
      <c r="E16" s="25">
        <v>872.7</v>
      </c>
      <c r="F16" s="60">
        <v>400</v>
      </c>
      <c r="G16" s="60"/>
      <c r="H16" s="25">
        <f t="shared" si="0"/>
        <v>472.70000000000005</v>
      </c>
      <c r="I16" s="90"/>
    </row>
    <row r="17" spans="1:9" x14ac:dyDescent="0.25">
      <c r="A17" s="64"/>
      <c r="B17" s="93" t="s">
        <v>18</v>
      </c>
      <c r="C17" s="64" t="s">
        <v>15</v>
      </c>
      <c r="D17" s="94">
        <v>42900</v>
      </c>
      <c r="E17" s="36">
        <v>506.46</v>
      </c>
      <c r="F17" s="95"/>
      <c r="G17" s="95"/>
      <c r="H17" s="36">
        <f t="shared" si="0"/>
        <v>506.46</v>
      </c>
      <c r="I17" s="96"/>
    </row>
    <row r="18" spans="1:9" x14ac:dyDescent="0.25">
      <c r="A18" s="49">
        <v>11</v>
      </c>
      <c r="B18" s="58" t="s">
        <v>19</v>
      </c>
      <c r="C18" s="49" t="s">
        <v>15</v>
      </c>
      <c r="D18" s="89">
        <v>42885</v>
      </c>
      <c r="E18" s="25">
        <v>1029.2</v>
      </c>
      <c r="F18" s="60">
        <v>1029.2</v>
      </c>
      <c r="G18" s="60"/>
      <c r="H18" s="25">
        <f t="shared" si="0"/>
        <v>0</v>
      </c>
      <c r="I18" s="90"/>
    </row>
    <row r="19" spans="1:9" x14ac:dyDescent="0.25">
      <c r="A19" s="49">
        <v>12</v>
      </c>
      <c r="B19" s="58" t="s">
        <v>19</v>
      </c>
      <c r="C19" s="49" t="s">
        <v>15</v>
      </c>
      <c r="D19" s="89">
        <v>42892</v>
      </c>
      <c r="E19" s="25">
        <v>2152.6</v>
      </c>
      <c r="F19" s="60"/>
      <c r="G19" s="60"/>
      <c r="H19" s="25">
        <f t="shared" si="0"/>
        <v>2152.6</v>
      </c>
      <c r="I19" s="90"/>
    </row>
    <row r="20" spans="1:9" x14ac:dyDescent="0.25">
      <c r="A20" s="64"/>
      <c r="B20" s="93" t="s">
        <v>19</v>
      </c>
      <c r="C20" s="64" t="s">
        <v>15</v>
      </c>
      <c r="D20" s="94">
        <v>42899</v>
      </c>
      <c r="E20" s="36">
        <v>1972.24</v>
      </c>
      <c r="F20" s="95"/>
      <c r="G20" s="95"/>
      <c r="H20" s="36">
        <f t="shared" si="0"/>
        <v>1972.24</v>
      </c>
      <c r="I20" s="96"/>
    </row>
    <row r="21" spans="1:9" x14ac:dyDescent="0.25">
      <c r="A21" s="49">
        <v>13</v>
      </c>
      <c r="B21" s="58" t="s">
        <v>20</v>
      </c>
      <c r="C21" s="49" t="s">
        <v>15</v>
      </c>
      <c r="D21" s="89">
        <v>42864</v>
      </c>
      <c r="E21" s="25">
        <v>1035.6199999999999</v>
      </c>
      <c r="F21" s="60">
        <v>1035.6199999999999</v>
      </c>
      <c r="G21" s="60"/>
      <c r="H21" s="25">
        <f t="shared" si="0"/>
        <v>0</v>
      </c>
      <c r="I21" s="90"/>
    </row>
    <row r="22" spans="1:9" x14ac:dyDescent="0.25">
      <c r="A22" s="49">
        <v>14</v>
      </c>
      <c r="B22" s="58" t="s">
        <v>20</v>
      </c>
      <c r="C22" s="49" t="s">
        <v>15</v>
      </c>
      <c r="D22" s="89">
        <v>42885</v>
      </c>
      <c r="E22" s="25">
        <v>1129.76</v>
      </c>
      <c r="F22" s="60"/>
      <c r="G22" s="60"/>
      <c r="H22" s="25">
        <f t="shared" si="0"/>
        <v>1129.76</v>
      </c>
      <c r="I22" s="90"/>
    </row>
    <row r="23" spans="1:9" x14ac:dyDescent="0.25">
      <c r="A23" s="49">
        <v>15</v>
      </c>
      <c r="B23" s="58" t="s">
        <v>21</v>
      </c>
      <c r="C23" s="49" t="s">
        <v>15</v>
      </c>
      <c r="D23" s="89">
        <v>42879</v>
      </c>
      <c r="E23" s="25">
        <v>2988.4</v>
      </c>
      <c r="F23" s="60">
        <v>2988.4</v>
      </c>
      <c r="G23" s="60"/>
      <c r="H23" s="25">
        <f t="shared" si="0"/>
        <v>0</v>
      </c>
      <c r="I23" s="90"/>
    </row>
    <row r="24" spans="1:9" x14ac:dyDescent="0.25">
      <c r="A24" s="49">
        <v>16</v>
      </c>
      <c r="B24" s="58" t="s">
        <v>21</v>
      </c>
      <c r="C24" s="49" t="s">
        <v>15</v>
      </c>
      <c r="D24" s="89">
        <v>42886</v>
      </c>
      <c r="E24" s="25">
        <v>2823.85</v>
      </c>
      <c r="F24" s="60"/>
      <c r="G24" s="60"/>
      <c r="H24" s="25">
        <f t="shared" si="0"/>
        <v>2823.85</v>
      </c>
      <c r="I24" s="90"/>
    </row>
    <row r="25" spans="1:9" x14ac:dyDescent="0.25">
      <c r="A25" s="49">
        <v>17</v>
      </c>
      <c r="B25" s="58" t="s">
        <v>21</v>
      </c>
      <c r="C25" s="49" t="s">
        <v>15</v>
      </c>
      <c r="D25" s="89">
        <v>42893</v>
      </c>
      <c r="E25" s="25">
        <v>2436.98</v>
      </c>
      <c r="F25" s="60"/>
      <c r="G25" s="60"/>
      <c r="H25" s="25">
        <f t="shared" si="0"/>
        <v>2436.98</v>
      </c>
      <c r="I25" s="90"/>
    </row>
    <row r="26" spans="1:9" x14ac:dyDescent="0.25">
      <c r="A26" s="64"/>
      <c r="B26" s="93" t="s">
        <v>21</v>
      </c>
      <c r="C26" s="64" t="s">
        <v>15</v>
      </c>
      <c r="D26" s="94">
        <v>42900</v>
      </c>
      <c r="E26" s="36">
        <v>579.79999999999995</v>
      </c>
      <c r="F26" s="95"/>
      <c r="G26" s="95"/>
      <c r="H26" s="36">
        <f t="shared" si="0"/>
        <v>579.79999999999995</v>
      </c>
      <c r="I26" s="96"/>
    </row>
    <row r="27" spans="1:9" x14ac:dyDescent="0.25">
      <c r="A27" s="49">
        <v>18</v>
      </c>
      <c r="B27" s="58" t="s">
        <v>22</v>
      </c>
      <c r="C27" s="49" t="s">
        <v>15</v>
      </c>
      <c r="D27" s="89">
        <v>42884</v>
      </c>
      <c r="E27" s="25">
        <v>673.68</v>
      </c>
      <c r="F27" s="60">
        <v>673.68</v>
      </c>
      <c r="G27" s="60"/>
      <c r="H27" s="25">
        <f t="shared" si="0"/>
        <v>0</v>
      </c>
      <c r="I27" s="90"/>
    </row>
    <row r="28" spans="1:9" x14ac:dyDescent="0.25">
      <c r="A28" s="49">
        <v>19</v>
      </c>
      <c r="B28" s="58" t="s">
        <v>22</v>
      </c>
      <c r="C28" s="49" t="s">
        <v>15</v>
      </c>
      <c r="D28" s="89">
        <v>42891</v>
      </c>
      <c r="E28" s="25">
        <v>654.82000000000005</v>
      </c>
      <c r="F28" s="60"/>
      <c r="G28" s="60"/>
      <c r="H28" s="25">
        <f t="shared" si="0"/>
        <v>654.82000000000005</v>
      </c>
      <c r="I28" s="90"/>
    </row>
    <row r="29" spans="1:9" x14ac:dyDescent="0.25">
      <c r="A29" s="64"/>
      <c r="B29" s="93" t="s">
        <v>22</v>
      </c>
      <c r="C29" s="64" t="s">
        <v>15</v>
      </c>
      <c r="D29" s="94">
        <v>42898</v>
      </c>
      <c r="E29" s="36">
        <v>662.8</v>
      </c>
      <c r="F29" s="95"/>
      <c r="G29" s="95"/>
      <c r="H29" s="36">
        <f t="shared" si="0"/>
        <v>662.8</v>
      </c>
      <c r="I29" s="96"/>
    </row>
    <row r="30" spans="1:9" x14ac:dyDescent="0.25">
      <c r="A30" s="49">
        <v>20</v>
      </c>
      <c r="B30" s="58" t="s">
        <v>24</v>
      </c>
      <c r="C30" s="49" t="s">
        <v>15</v>
      </c>
      <c r="D30" s="89">
        <v>42850</v>
      </c>
      <c r="E30" s="25">
        <v>761.3</v>
      </c>
      <c r="F30" s="60"/>
      <c r="G30" s="60"/>
      <c r="H30" s="25">
        <f t="shared" si="0"/>
        <v>761.3</v>
      </c>
      <c r="I30" s="90"/>
    </row>
    <row r="31" spans="1:9" x14ac:dyDescent="0.25">
      <c r="A31" s="49">
        <v>21</v>
      </c>
      <c r="B31" s="58" t="s">
        <v>24</v>
      </c>
      <c r="C31" s="49" t="s">
        <v>15</v>
      </c>
      <c r="D31" s="89">
        <v>42864</v>
      </c>
      <c r="E31" s="25">
        <v>1866.9</v>
      </c>
      <c r="F31" s="60"/>
      <c r="G31" s="60"/>
      <c r="H31" s="25">
        <f t="shared" si="0"/>
        <v>1866.9</v>
      </c>
      <c r="I31" s="90"/>
    </row>
    <row r="32" spans="1:9" x14ac:dyDescent="0.25">
      <c r="A32" s="49">
        <v>22</v>
      </c>
      <c r="B32" s="58" t="s">
        <v>24</v>
      </c>
      <c r="C32" s="49" t="s">
        <v>15</v>
      </c>
      <c r="D32" s="89">
        <v>42885</v>
      </c>
      <c r="E32" s="25">
        <v>547.04999999999995</v>
      </c>
      <c r="F32" s="60"/>
      <c r="G32" s="60"/>
      <c r="H32" s="25">
        <f t="shared" si="0"/>
        <v>547.04999999999995</v>
      </c>
      <c r="I32" s="90"/>
    </row>
    <row r="33" spans="1:9" x14ac:dyDescent="0.25">
      <c r="A33" s="64"/>
      <c r="B33" s="93" t="s">
        <v>24</v>
      </c>
      <c r="C33" s="64" t="s">
        <v>15</v>
      </c>
      <c r="D33" s="94">
        <v>42900</v>
      </c>
      <c r="E33" s="36">
        <v>1311.5</v>
      </c>
      <c r="F33" s="95"/>
      <c r="G33" s="95"/>
      <c r="H33" s="36">
        <f t="shared" si="0"/>
        <v>1311.5</v>
      </c>
      <c r="I33" s="96"/>
    </row>
    <row r="34" spans="1:9" x14ac:dyDescent="0.25">
      <c r="A34" s="49">
        <v>23</v>
      </c>
      <c r="B34" s="58" t="s">
        <v>25</v>
      </c>
      <c r="C34" s="49" t="s">
        <v>15</v>
      </c>
      <c r="D34" s="89">
        <v>42835</v>
      </c>
      <c r="E34" s="25">
        <v>748.67999999999984</v>
      </c>
      <c r="F34" s="60"/>
      <c r="G34" s="60">
        <v>748.68</v>
      </c>
      <c r="H34" s="25">
        <f t="shared" si="0"/>
        <v>0</v>
      </c>
      <c r="I34" s="91"/>
    </row>
    <row r="35" spans="1:9" x14ac:dyDescent="0.25">
      <c r="A35" s="49">
        <v>24</v>
      </c>
      <c r="B35" s="58" t="s">
        <v>25</v>
      </c>
      <c r="C35" s="49" t="s">
        <v>15</v>
      </c>
      <c r="D35" s="89">
        <v>42842</v>
      </c>
      <c r="E35" s="25">
        <v>2220.46</v>
      </c>
      <c r="F35" s="60"/>
      <c r="G35" s="60">
        <v>2220.46</v>
      </c>
      <c r="H35" s="25">
        <f t="shared" si="0"/>
        <v>0</v>
      </c>
      <c r="I35" s="91" t="s">
        <v>150</v>
      </c>
    </row>
    <row r="36" spans="1:9" x14ac:dyDescent="0.25">
      <c r="A36" s="49">
        <v>25</v>
      </c>
      <c r="B36" s="58" t="s">
        <v>25</v>
      </c>
      <c r="C36" s="49" t="s">
        <v>15</v>
      </c>
      <c r="D36" s="89">
        <v>42870</v>
      </c>
      <c r="E36" s="25">
        <v>1132.72</v>
      </c>
      <c r="F36" s="60"/>
      <c r="G36" s="60">
        <v>478.36</v>
      </c>
      <c r="H36" s="25">
        <f t="shared" si="0"/>
        <v>654.36</v>
      </c>
      <c r="I36" s="91"/>
    </row>
    <row r="37" spans="1:9" x14ac:dyDescent="0.25">
      <c r="A37" s="49">
        <v>26</v>
      </c>
      <c r="B37" s="58" t="s">
        <v>25</v>
      </c>
      <c r="C37" s="49" t="s">
        <v>15</v>
      </c>
      <c r="D37" s="89">
        <v>42877</v>
      </c>
      <c r="E37" s="25">
        <v>1209.3399999999999</v>
      </c>
      <c r="F37" s="60"/>
      <c r="G37" s="60"/>
      <c r="H37" s="25">
        <f t="shared" si="0"/>
        <v>1209.3399999999999</v>
      </c>
      <c r="I37" s="91"/>
    </row>
    <row r="38" spans="1:9" x14ac:dyDescent="0.25">
      <c r="A38" s="49">
        <v>27</v>
      </c>
      <c r="B38" s="58" t="s">
        <v>25</v>
      </c>
      <c r="C38" s="49" t="s">
        <v>15</v>
      </c>
      <c r="D38" s="89">
        <v>42884</v>
      </c>
      <c r="E38" s="25">
        <v>2110.38</v>
      </c>
      <c r="F38" s="60"/>
      <c r="G38" s="60"/>
      <c r="H38" s="25">
        <f t="shared" si="0"/>
        <v>2110.38</v>
      </c>
      <c r="I38" s="91"/>
    </row>
    <row r="39" spans="1:9" x14ac:dyDescent="0.25">
      <c r="A39" s="49">
        <v>28</v>
      </c>
      <c r="B39" s="58" t="s">
        <v>26</v>
      </c>
      <c r="C39" s="49" t="s">
        <v>15</v>
      </c>
      <c r="D39" s="89">
        <v>42879</v>
      </c>
      <c r="E39" s="25">
        <v>1000</v>
      </c>
      <c r="F39" s="60">
        <v>1000</v>
      </c>
      <c r="G39" s="60"/>
      <c r="H39" s="25">
        <f t="shared" si="0"/>
        <v>0</v>
      </c>
      <c r="I39" s="91"/>
    </row>
    <row r="40" spans="1:9" x14ac:dyDescent="0.25">
      <c r="A40" s="49">
        <v>29</v>
      </c>
      <c r="B40" s="58" t="s">
        <v>26</v>
      </c>
      <c r="C40" s="49" t="s">
        <v>15</v>
      </c>
      <c r="D40" s="89">
        <v>42893</v>
      </c>
      <c r="E40" s="25">
        <v>2182.6999999999998</v>
      </c>
      <c r="F40" s="60"/>
      <c r="G40" s="60"/>
      <c r="H40" s="25">
        <f t="shared" si="0"/>
        <v>2182.6999999999998</v>
      </c>
      <c r="I40" s="91"/>
    </row>
    <row r="41" spans="1:9" x14ac:dyDescent="0.25">
      <c r="A41" s="49">
        <v>30</v>
      </c>
      <c r="B41" s="58" t="s">
        <v>28</v>
      </c>
      <c r="C41" s="49" t="s">
        <v>15</v>
      </c>
      <c r="D41" s="89">
        <v>42884</v>
      </c>
      <c r="E41" s="25">
        <v>1745.92</v>
      </c>
      <c r="F41" s="60">
        <v>1745.92</v>
      </c>
      <c r="G41" s="60"/>
      <c r="H41" s="25">
        <f t="shared" si="0"/>
        <v>0</v>
      </c>
      <c r="I41" s="91"/>
    </row>
    <row r="42" spans="1:9" x14ac:dyDescent="0.25">
      <c r="A42" s="49">
        <v>31</v>
      </c>
      <c r="B42" s="58" t="s">
        <v>28</v>
      </c>
      <c r="C42" s="49" t="s">
        <v>15</v>
      </c>
      <c r="D42" s="89">
        <v>42891</v>
      </c>
      <c r="E42" s="25">
        <v>3779.52</v>
      </c>
      <c r="F42" s="60"/>
      <c r="G42" s="60"/>
      <c r="H42" s="25">
        <f t="shared" si="0"/>
        <v>3779.52</v>
      </c>
      <c r="I42" s="91"/>
    </row>
    <row r="43" spans="1:9" x14ac:dyDescent="0.25">
      <c r="A43" s="64"/>
      <c r="B43" s="93" t="s">
        <v>28</v>
      </c>
      <c r="C43" s="64" t="s">
        <v>15</v>
      </c>
      <c r="D43" s="94">
        <v>42898</v>
      </c>
      <c r="E43" s="36">
        <v>3182.5</v>
      </c>
      <c r="F43" s="95"/>
      <c r="G43" s="95"/>
      <c r="H43" s="36">
        <f t="shared" si="0"/>
        <v>3182.5</v>
      </c>
      <c r="I43" s="97"/>
    </row>
    <row r="44" spans="1:9" x14ac:dyDescent="0.25">
      <c r="A44" s="49">
        <v>32</v>
      </c>
      <c r="B44" s="58" t="s">
        <v>29</v>
      </c>
      <c r="C44" s="49" t="s">
        <v>15</v>
      </c>
      <c r="D44" s="89">
        <v>42864</v>
      </c>
      <c r="E44" s="25">
        <v>471.20000000000005</v>
      </c>
      <c r="F44" s="60">
        <v>471.2</v>
      </c>
      <c r="G44" s="60"/>
      <c r="H44" s="25">
        <f t="shared" si="0"/>
        <v>5.6843418860808015E-14</v>
      </c>
      <c r="I44" s="91"/>
    </row>
    <row r="45" spans="1:9" x14ac:dyDescent="0.25">
      <c r="A45" s="49">
        <v>33</v>
      </c>
      <c r="B45" s="58" t="s">
        <v>29</v>
      </c>
      <c r="C45" s="49" t="s">
        <v>15</v>
      </c>
      <c r="D45" s="89">
        <v>42878</v>
      </c>
      <c r="E45" s="25">
        <v>1037.48</v>
      </c>
      <c r="F45" s="60"/>
      <c r="G45" s="60"/>
      <c r="H45" s="25">
        <f t="shared" si="0"/>
        <v>1037.48</v>
      </c>
      <c r="I45" s="91"/>
    </row>
    <row r="46" spans="1:9" x14ac:dyDescent="0.25">
      <c r="A46" s="49">
        <v>34</v>
      </c>
      <c r="B46" s="58" t="s">
        <v>29</v>
      </c>
      <c r="C46" s="49" t="s">
        <v>15</v>
      </c>
      <c r="D46" s="89">
        <v>42892</v>
      </c>
      <c r="E46" s="25">
        <v>952.4</v>
      </c>
      <c r="F46" s="60"/>
      <c r="G46" s="60"/>
      <c r="H46" s="25">
        <f t="shared" si="0"/>
        <v>952.4</v>
      </c>
      <c r="I46" s="91"/>
    </row>
    <row r="47" spans="1:9" x14ac:dyDescent="0.25">
      <c r="A47" s="64"/>
      <c r="B47" s="93" t="s">
        <v>29</v>
      </c>
      <c r="C47" s="64" t="s">
        <v>15</v>
      </c>
      <c r="D47" s="94">
        <v>42900</v>
      </c>
      <c r="E47" s="36">
        <v>808</v>
      </c>
      <c r="F47" s="95"/>
      <c r="G47" s="95"/>
      <c r="H47" s="36">
        <f t="shared" si="0"/>
        <v>808</v>
      </c>
      <c r="I47" s="97"/>
    </row>
    <row r="48" spans="1:9" x14ac:dyDescent="0.25">
      <c r="A48" s="49">
        <v>35</v>
      </c>
      <c r="B48" s="58" t="s">
        <v>34</v>
      </c>
      <c r="C48" s="49" t="s">
        <v>15</v>
      </c>
      <c r="D48" s="89">
        <v>42892</v>
      </c>
      <c r="E48" s="25">
        <v>762.4</v>
      </c>
      <c r="F48" s="60">
        <v>762.4</v>
      </c>
      <c r="G48" s="60"/>
      <c r="H48" s="25">
        <f t="shared" si="0"/>
        <v>0</v>
      </c>
      <c r="I48" s="92"/>
    </row>
    <row r="49" spans="1:9" x14ac:dyDescent="0.25">
      <c r="A49" s="49">
        <v>36</v>
      </c>
      <c r="B49" s="58" t="s">
        <v>35</v>
      </c>
      <c r="C49" s="49" t="s">
        <v>15</v>
      </c>
      <c r="D49" s="89">
        <v>42878</v>
      </c>
      <c r="E49" s="25">
        <v>1713.8</v>
      </c>
      <c r="F49" s="60">
        <v>500</v>
      </c>
      <c r="G49" s="60"/>
      <c r="H49" s="25">
        <f t="shared" si="0"/>
        <v>1213.8</v>
      </c>
      <c r="I49" s="92"/>
    </row>
    <row r="50" spans="1:9" x14ac:dyDescent="0.25">
      <c r="A50" s="49">
        <v>37</v>
      </c>
      <c r="B50" s="58" t="s">
        <v>38</v>
      </c>
      <c r="C50" s="49" t="s">
        <v>15</v>
      </c>
      <c r="D50" s="89">
        <v>42871</v>
      </c>
      <c r="E50" s="25">
        <v>1166.4000000000001</v>
      </c>
      <c r="F50" s="60"/>
      <c r="G50" s="60">
        <v>1166.4000000000001</v>
      </c>
      <c r="H50" s="25">
        <f t="shared" si="0"/>
        <v>0</v>
      </c>
      <c r="I50" s="92" t="s">
        <v>184</v>
      </c>
    </row>
    <row r="51" spans="1:9" x14ac:dyDescent="0.25">
      <c r="A51" s="49">
        <v>38</v>
      </c>
      <c r="B51" s="58" t="s">
        <v>38</v>
      </c>
      <c r="C51" s="49" t="s">
        <v>15</v>
      </c>
      <c r="D51" s="89">
        <v>42878</v>
      </c>
      <c r="E51" s="25">
        <v>972.6</v>
      </c>
      <c r="F51" s="60"/>
      <c r="G51" s="60">
        <v>972.6</v>
      </c>
      <c r="H51" s="25">
        <f t="shared" si="0"/>
        <v>0</v>
      </c>
      <c r="I51" s="92" t="s">
        <v>185</v>
      </c>
    </row>
    <row r="52" spans="1:9" x14ac:dyDescent="0.25">
      <c r="A52" s="49">
        <v>39</v>
      </c>
      <c r="B52" s="58" t="s">
        <v>38</v>
      </c>
      <c r="C52" s="49" t="s">
        <v>15</v>
      </c>
      <c r="D52" s="89">
        <v>42892</v>
      </c>
      <c r="E52" s="25">
        <v>550.29999999999995</v>
      </c>
      <c r="F52" s="60"/>
      <c r="G52" s="60"/>
      <c r="H52" s="25">
        <f t="shared" si="0"/>
        <v>550.29999999999995</v>
      </c>
      <c r="I52" s="92"/>
    </row>
    <row r="53" spans="1:9" x14ac:dyDescent="0.25">
      <c r="A53" s="64"/>
      <c r="B53" s="93" t="s">
        <v>38</v>
      </c>
      <c r="C53" s="64" t="s">
        <v>15</v>
      </c>
      <c r="D53" s="94">
        <v>42899</v>
      </c>
      <c r="E53" s="36">
        <v>428.7</v>
      </c>
      <c r="F53" s="95"/>
      <c r="G53" s="95"/>
      <c r="H53" s="36">
        <f t="shared" si="0"/>
        <v>428.7</v>
      </c>
      <c r="I53" s="98"/>
    </row>
    <row r="54" spans="1:9" x14ac:dyDescent="0.25">
      <c r="A54" s="49">
        <v>40</v>
      </c>
      <c r="B54" s="58" t="s">
        <v>39</v>
      </c>
      <c r="C54" s="49" t="s">
        <v>15</v>
      </c>
      <c r="D54" s="89">
        <v>42871</v>
      </c>
      <c r="E54" s="25">
        <v>768</v>
      </c>
      <c r="F54" s="60">
        <v>250</v>
      </c>
      <c r="G54" s="60"/>
      <c r="H54" s="25">
        <f t="shared" si="0"/>
        <v>518</v>
      </c>
      <c r="I54" s="92"/>
    </row>
    <row r="55" spans="1:9" x14ac:dyDescent="0.25">
      <c r="A55" s="49">
        <v>41</v>
      </c>
      <c r="B55" s="58" t="s">
        <v>39</v>
      </c>
      <c r="C55" s="49" t="s">
        <v>15</v>
      </c>
      <c r="D55" s="89">
        <v>42892</v>
      </c>
      <c r="E55" s="25">
        <v>768</v>
      </c>
      <c r="F55" s="60"/>
      <c r="G55" s="60"/>
      <c r="H55" s="25">
        <f t="shared" si="0"/>
        <v>768</v>
      </c>
      <c r="I55" s="92"/>
    </row>
    <row r="56" spans="1:9" x14ac:dyDescent="0.25">
      <c r="A56" s="49">
        <v>42</v>
      </c>
      <c r="B56" s="58" t="s">
        <v>97</v>
      </c>
      <c r="C56" s="49" t="s">
        <v>15</v>
      </c>
      <c r="D56" s="89">
        <v>42892</v>
      </c>
      <c r="E56" s="25">
        <v>894.6</v>
      </c>
      <c r="F56" s="60">
        <v>894.6</v>
      </c>
      <c r="G56" s="60"/>
      <c r="H56" s="25">
        <f t="shared" si="0"/>
        <v>0</v>
      </c>
      <c r="I56" s="92"/>
    </row>
    <row r="57" spans="1:9" x14ac:dyDescent="0.25">
      <c r="A57" s="49">
        <v>43</v>
      </c>
      <c r="B57" s="58" t="s">
        <v>32</v>
      </c>
      <c r="C57" s="49" t="s">
        <v>15</v>
      </c>
      <c r="D57" s="89">
        <v>42891</v>
      </c>
      <c r="E57" s="25">
        <v>294.8</v>
      </c>
      <c r="F57" s="60">
        <v>294.8</v>
      </c>
      <c r="G57" s="60"/>
      <c r="H57" s="25">
        <f t="shared" si="0"/>
        <v>0</v>
      </c>
      <c r="I57" s="92"/>
    </row>
    <row r="58" spans="1:9" x14ac:dyDescent="0.25">
      <c r="A58" s="64"/>
      <c r="B58" s="93" t="s">
        <v>32</v>
      </c>
      <c r="C58" s="64" t="s">
        <v>15</v>
      </c>
      <c r="D58" s="94">
        <v>42898</v>
      </c>
      <c r="E58" s="36">
        <v>171.14</v>
      </c>
      <c r="F58" s="95"/>
      <c r="G58" s="95"/>
      <c r="H58" s="36">
        <f t="shared" si="0"/>
        <v>171.14</v>
      </c>
      <c r="I58" s="98"/>
    </row>
    <row r="59" spans="1:9" x14ac:dyDescent="0.25">
      <c r="A59" s="49">
        <v>44</v>
      </c>
      <c r="B59" s="58" t="s">
        <v>27</v>
      </c>
      <c r="C59" s="49" t="s">
        <v>15</v>
      </c>
      <c r="D59" s="89">
        <v>42893</v>
      </c>
      <c r="E59" s="25">
        <v>542</v>
      </c>
      <c r="F59" s="60"/>
      <c r="G59" s="60"/>
      <c r="H59" s="25">
        <f t="shared" si="0"/>
        <v>542</v>
      </c>
      <c r="I59" s="92"/>
    </row>
    <row r="60" spans="1:9" x14ac:dyDescent="0.25">
      <c r="A60" s="49">
        <v>45</v>
      </c>
      <c r="B60" s="58" t="s">
        <v>33</v>
      </c>
      <c r="C60" s="49" t="s">
        <v>15</v>
      </c>
      <c r="D60" s="89">
        <v>42891</v>
      </c>
      <c r="E60" s="25">
        <v>696.1</v>
      </c>
      <c r="F60" s="60">
        <v>696.1</v>
      </c>
      <c r="G60" s="60"/>
      <c r="H60" s="25">
        <f t="shared" si="0"/>
        <v>0</v>
      </c>
      <c r="I60" s="92"/>
    </row>
    <row r="61" spans="1:9" x14ac:dyDescent="0.25">
      <c r="A61" s="64"/>
      <c r="B61" s="93" t="s">
        <v>33</v>
      </c>
      <c r="C61" s="64" t="s">
        <v>15</v>
      </c>
      <c r="D61" s="94">
        <v>42898</v>
      </c>
      <c r="E61" s="36">
        <v>570.24</v>
      </c>
      <c r="F61" s="95"/>
      <c r="G61" s="95"/>
      <c r="H61" s="36">
        <f t="shared" si="0"/>
        <v>570.24</v>
      </c>
      <c r="I61" s="98"/>
    </row>
    <row r="62" spans="1:9" x14ac:dyDescent="0.25">
      <c r="A62" s="49">
        <v>46</v>
      </c>
      <c r="B62" s="58" t="s">
        <v>31</v>
      </c>
      <c r="C62" s="49" t="s">
        <v>15</v>
      </c>
      <c r="D62" s="89">
        <v>42885</v>
      </c>
      <c r="E62" s="25">
        <v>816.3</v>
      </c>
      <c r="F62" s="60">
        <v>816.3</v>
      </c>
      <c r="G62" s="60"/>
      <c r="H62" s="25">
        <f t="shared" si="0"/>
        <v>0</v>
      </c>
      <c r="I62" s="92"/>
    </row>
    <row r="63" spans="1:9" x14ac:dyDescent="0.25">
      <c r="A63" s="49">
        <v>47</v>
      </c>
      <c r="B63" s="58" t="s">
        <v>31</v>
      </c>
      <c r="C63" s="49" t="s">
        <v>15</v>
      </c>
      <c r="D63" s="89">
        <v>42891</v>
      </c>
      <c r="E63" s="25">
        <v>2155.4499999999998</v>
      </c>
      <c r="F63" s="60"/>
      <c r="G63" s="60"/>
      <c r="H63" s="25">
        <f t="shared" si="0"/>
        <v>2155.4499999999998</v>
      </c>
      <c r="I63" s="92"/>
    </row>
    <row r="64" spans="1:9" x14ac:dyDescent="0.25">
      <c r="A64" s="64"/>
      <c r="B64" s="93" t="s">
        <v>31</v>
      </c>
      <c r="C64" s="64" t="s">
        <v>15</v>
      </c>
      <c r="D64" s="94">
        <v>42898</v>
      </c>
      <c r="E64" s="36">
        <v>1429.4</v>
      </c>
      <c r="F64" s="95"/>
      <c r="G64" s="95"/>
      <c r="H64" s="36">
        <f t="shared" si="0"/>
        <v>1429.4</v>
      </c>
      <c r="I64" s="98"/>
    </row>
    <row r="65" spans="1:9" x14ac:dyDescent="0.25">
      <c r="A65" s="49">
        <v>48</v>
      </c>
      <c r="B65" s="58" t="s">
        <v>81</v>
      </c>
      <c r="C65" s="49" t="s">
        <v>15</v>
      </c>
      <c r="D65" s="89">
        <v>42891</v>
      </c>
      <c r="E65" s="25">
        <v>341.2</v>
      </c>
      <c r="F65" s="60">
        <v>341.2</v>
      </c>
      <c r="G65" s="60"/>
      <c r="H65" s="25">
        <f t="shared" si="0"/>
        <v>0</v>
      </c>
      <c r="I65" s="92"/>
    </row>
    <row r="66" spans="1:9" x14ac:dyDescent="0.25">
      <c r="A66" s="49">
        <v>49</v>
      </c>
      <c r="B66" s="58" t="s">
        <v>81</v>
      </c>
      <c r="C66" s="49" t="s">
        <v>15</v>
      </c>
      <c r="D66" s="89">
        <v>42891</v>
      </c>
      <c r="E66" s="25">
        <v>373.5</v>
      </c>
      <c r="F66" s="60"/>
      <c r="G66" s="60"/>
      <c r="H66" s="25">
        <f t="shared" si="0"/>
        <v>373.5</v>
      </c>
      <c r="I66" s="92"/>
    </row>
    <row r="67" spans="1:9" x14ac:dyDescent="0.25">
      <c r="A67" s="64"/>
      <c r="B67" s="93" t="s">
        <v>81</v>
      </c>
      <c r="C67" s="64" t="s">
        <v>15</v>
      </c>
      <c r="D67" s="94">
        <v>42898</v>
      </c>
      <c r="E67" s="36">
        <v>131.19999999999999</v>
      </c>
      <c r="F67" s="95"/>
      <c r="G67" s="95"/>
      <c r="H67" s="36">
        <f t="shared" si="0"/>
        <v>131.19999999999999</v>
      </c>
      <c r="I67" s="98"/>
    </row>
    <row r="68" spans="1:9" x14ac:dyDescent="0.25">
      <c r="A68" s="49">
        <v>50</v>
      </c>
      <c r="B68" s="58" t="s">
        <v>30</v>
      </c>
      <c r="C68" s="49" t="s">
        <v>15</v>
      </c>
      <c r="D68" s="89">
        <v>42877</v>
      </c>
      <c r="E68" s="25">
        <v>2499.17</v>
      </c>
      <c r="F68" s="60">
        <v>1000</v>
      </c>
      <c r="G68" s="60"/>
      <c r="H68" s="25">
        <f t="shared" si="0"/>
        <v>1499.17</v>
      </c>
      <c r="I68" s="92"/>
    </row>
    <row r="69" spans="1:9" x14ac:dyDescent="0.25">
      <c r="A69" s="49">
        <v>51</v>
      </c>
      <c r="B69" s="58" t="s">
        <v>30</v>
      </c>
      <c r="C69" s="49" t="s">
        <v>15</v>
      </c>
      <c r="D69" s="89">
        <v>42891</v>
      </c>
      <c r="E69" s="25">
        <v>3119.5</v>
      </c>
      <c r="F69" s="60"/>
      <c r="G69" s="60"/>
      <c r="H69" s="25">
        <f t="shared" si="0"/>
        <v>3119.5</v>
      </c>
      <c r="I69" s="92"/>
    </row>
    <row r="70" spans="1:9" x14ac:dyDescent="0.25">
      <c r="A70" s="49">
        <v>52</v>
      </c>
      <c r="B70" s="58" t="s">
        <v>139</v>
      </c>
      <c r="C70" s="49" t="s">
        <v>15</v>
      </c>
      <c r="D70" s="89">
        <v>42886</v>
      </c>
      <c r="E70" s="25">
        <v>1015.74</v>
      </c>
      <c r="F70" s="60">
        <v>1015.74</v>
      </c>
      <c r="G70" s="60"/>
      <c r="H70" s="25">
        <f t="shared" si="0"/>
        <v>0</v>
      </c>
      <c r="I70" s="92"/>
    </row>
    <row r="71" spans="1:9" x14ac:dyDescent="0.25">
      <c r="A71" s="64"/>
      <c r="B71" s="93" t="s">
        <v>139</v>
      </c>
      <c r="C71" s="64" t="s">
        <v>15</v>
      </c>
      <c r="D71" s="94">
        <v>42900</v>
      </c>
      <c r="E71" s="36">
        <v>1276.4000000000001</v>
      </c>
      <c r="F71" s="95"/>
      <c r="G71" s="95"/>
      <c r="H71" s="36">
        <f t="shared" si="0"/>
        <v>1276.4000000000001</v>
      </c>
      <c r="I71" s="98"/>
    </row>
    <row r="72" spans="1:9" x14ac:dyDescent="0.25">
      <c r="A72" s="49">
        <v>53</v>
      </c>
      <c r="B72" s="58" t="s">
        <v>40</v>
      </c>
      <c r="C72" s="49" t="s">
        <v>15</v>
      </c>
      <c r="D72" s="89">
        <v>42891</v>
      </c>
      <c r="E72" s="25">
        <v>1964.6</v>
      </c>
      <c r="F72" s="60">
        <v>1964.6</v>
      </c>
      <c r="G72" s="60"/>
      <c r="H72" s="25">
        <f t="shared" si="0"/>
        <v>0</v>
      </c>
      <c r="I72" s="92"/>
    </row>
    <row r="73" spans="1:9" x14ac:dyDescent="0.25">
      <c r="A73" s="49">
        <v>54</v>
      </c>
      <c r="B73" s="58" t="s">
        <v>80</v>
      </c>
      <c r="C73" s="49" t="s">
        <v>15</v>
      </c>
      <c r="D73" s="89">
        <v>42891</v>
      </c>
      <c r="E73" s="25">
        <v>905.66</v>
      </c>
      <c r="F73" s="60"/>
      <c r="G73" s="60"/>
      <c r="H73" s="25">
        <f t="shared" si="0"/>
        <v>905.66</v>
      </c>
      <c r="I73" s="92"/>
    </row>
    <row r="74" spans="1:9" x14ac:dyDescent="0.25">
      <c r="A74" s="64"/>
      <c r="B74" s="93" t="s">
        <v>131</v>
      </c>
      <c r="C74" s="64" t="s">
        <v>15</v>
      </c>
      <c r="D74" s="94">
        <v>42899</v>
      </c>
      <c r="E74" s="36">
        <v>962</v>
      </c>
      <c r="F74" s="95"/>
      <c r="G74" s="95"/>
      <c r="H74" s="36">
        <f t="shared" si="0"/>
        <v>962</v>
      </c>
      <c r="I74" s="98"/>
    </row>
    <row r="75" spans="1:9" x14ac:dyDescent="0.25">
      <c r="A75" s="64"/>
      <c r="B75" s="93" t="s">
        <v>124</v>
      </c>
      <c r="C75" s="64" t="s">
        <v>15</v>
      </c>
      <c r="D75" s="94">
        <v>42900</v>
      </c>
      <c r="E75" s="36">
        <v>1152.2</v>
      </c>
      <c r="F75" s="95"/>
      <c r="G75" s="95"/>
      <c r="H75" s="36">
        <f t="shared" si="0"/>
        <v>1152.2</v>
      </c>
      <c r="I75" s="98"/>
    </row>
    <row r="76" spans="1:9" x14ac:dyDescent="0.25">
      <c r="A76" s="64"/>
      <c r="B76" s="93" t="s">
        <v>166</v>
      </c>
      <c r="C76" s="64" t="s">
        <v>15</v>
      </c>
      <c r="D76" s="94">
        <v>42902</v>
      </c>
      <c r="E76" s="36">
        <v>2081.9499999999998</v>
      </c>
      <c r="F76" s="95"/>
      <c r="G76" s="95"/>
      <c r="H76" s="36">
        <f t="shared" si="0"/>
        <v>2081.9499999999998</v>
      </c>
      <c r="I76" s="98"/>
    </row>
    <row r="77" spans="1:9" x14ac:dyDescent="0.25">
      <c r="A77" s="49">
        <v>55</v>
      </c>
      <c r="B77" s="58" t="s">
        <v>43</v>
      </c>
      <c r="C77" s="49" t="s">
        <v>44</v>
      </c>
      <c r="D77" s="89"/>
      <c r="E77" s="25">
        <v>2550</v>
      </c>
      <c r="F77" s="60"/>
      <c r="G77" s="60"/>
      <c r="H77" s="25">
        <f t="shared" si="0"/>
        <v>2550</v>
      </c>
      <c r="I77" s="90"/>
    </row>
    <row r="78" spans="1:9" x14ac:dyDescent="0.25">
      <c r="A78" s="49">
        <v>56</v>
      </c>
      <c r="B78" s="58" t="s">
        <v>45</v>
      </c>
      <c r="C78" s="49" t="s">
        <v>44</v>
      </c>
      <c r="D78" s="89">
        <v>42881</v>
      </c>
      <c r="E78" s="25">
        <v>1204.9000000000001</v>
      </c>
      <c r="F78" s="60"/>
      <c r="G78" s="60"/>
      <c r="H78" s="25">
        <f t="shared" si="0"/>
        <v>1204.9000000000001</v>
      </c>
      <c r="I78" s="90"/>
    </row>
    <row r="79" spans="1:9" x14ac:dyDescent="0.25">
      <c r="A79" s="49">
        <v>57</v>
      </c>
      <c r="B79" s="58" t="s">
        <v>45</v>
      </c>
      <c r="C79" s="49" t="s">
        <v>44</v>
      </c>
      <c r="D79" s="89">
        <v>42888</v>
      </c>
      <c r="E79" s="25">
        <v>680.4</v>
      </c>
      <c r="F79" s="60"/>
      <c r="G79" s="60"/>
      <c r="H79" s="25">
        <f t="shared" si="0"/>
        <v>680.4</v>
      </c>
      <c r="I79" s="90"/>
    </row>
    <row r="80" spans="1:9" x14ac:dyDescent="0.25">
      <c r="A80" s="49">
        <v>58</v>
      </c>
      <c r="B80" s="58" t="s">
        <v>45</v>
      </c>
      <c r="C80" s="49" t="s">
        <v>44</v>
      </c>
      <c r="D80" s="89">
        <v>42895</v>
      </c>
      <c r="E80" s="25">
        <v>550.65</v>
      </c>
      <c r="F80" s="60">
        <v>550.65</v>
      </c>
      <c r="G80" s="60"/>
      <c r="H80" s="25">
        <f t="shared" si="0"/>
        <v>0</v>
      </c>
      <c r="I80" s="90"/>
    </row>
    <row r="81" spans="1:9" x14ac:dyDescent="0.25">
      <c r="A81" s="64"/>
      <c r="B81" s="93" t="s">
        <v>45</v>
      </c>
      <c r="C81" s="64" t="s">
        <v>44</v>
      </c>
      <c r="D81" s="94">
        <v>42902</v>
      </c>
      <c r="E81" s="36">
        <v>1454.9</v>
      </c>
      <c r="F81" s="95"/>
      <c r="G81" s="95"/>
      <c r="H81" s="36">
        <f t="shared" si="0"/>
        <v>1454.9</v>
      </c>
      <c r="I81" s="96"/>
    </row>
    <row r="82" spans="1:9" x14ac:dyDescent="0.25">
      <c r="A82" s="49">
        <v>59</v>
      </c>
      <c r="B82" s="58" t="s">
        <v>46</v>
      </c>
      <c r="C82" s="49" t="s">
        <v>44</v>
      </c>
      <c r="D82" s="89">
        <v>42888</v>
      </c>
      <c r="E82" s="25">
        <v>1640.55</v>
      </c>
      <c r="F82" s="60"/>
      <c r="G82" s="60"/>
      <c r="H82" s="25">
        <f t="shared" si="0"/>
        <v>1640.55</v>
      </c>
      <c r="I82" s="90"/>
    </row>
    <row r="83" spans="1:9" x14ac:dyDescent="0.25">
      <c r="A83" s="49">
        <v>60</v>
      </c>
      <c r="B83" s="58" t="s">
        <v>47</v>
      </c>
      <c r="C83" s="49" t="s">
        <v>44</v>
      </c>
      <c r="D83" s="89">
        <v>42867</v>
      </c>
      <c r="E83" s="25">
        <v>15550.88</v>
      </c>
      <c r="F83" s="60"/>
      <c r="G83" s="60"/>
      <c r="H83" s="25">
        <f t="shared" si="0"/>
        <v>15550.88</v>
      </c>
      <c r="I83" s="90"/>
    </row>
    <row r="84" spans="1:9" x14ac:dyDescent="0.25">
      <c r="A84" s="49">
        <v>61</v>
      </c>
      <c r="B84" s="58" t="s">
        <v>47</v>
      </c>
      <c r="C84" s="49" t="s">
        <v>44</v>
      </c>
      <c r="D84" s="89">
        <v>42881</v>
      </c>
      <c r="E84" s="25">
        <v>2233.4499999999998</v>
      </c>
      <c r="F84" s="60"/>
      <c r="G84" s="60">
        <v>2233.4499999999998</v>
      </c>
      <c r="H84" s="25">
        <f t="shared" si="0"/>
        <v>0</v>
      </c>
      <c r="I84" s="90"/>
    </row>
    <row r="85" spans="1:9" x14ac:dyDescent="0.25">
      <c r="A85" s="49">
        <v>62</v>
      </c>
      <c r="B85" s="58" t="s">
        <v>47</v>
      </c>
      <c r="C85" s="49" t="s">
        <v>44</v>
      </c>
      <c r="D85" s="89">
        <v>42887</v>
      </c>
      <c r="E85" s="25">
        <v>2061.12</v>
      </c>
      <c r="F85" s="60"/>
      <c r="G85" s="60">
        <v>2061.12</v>
      </c>
      <c r="H85" s="25">
        <f t="shared" si="0"/>
        <v>0</v>
      </c>
      <c r="I85" s="90" t="s">
        <v>186</v>
      </c>
    </row>
    <row r="86" spans="1:9" x14ac:dyDescent="0.25">
      <c r="A86" s="49">
        <v>63</v>
      </c>
      <c r="B86" s="58" t="s">
        <v>47</v>
      </c>
      <c r="C86" s="49" t="s">
        <v>44</v>
      </c>
      <c r="D86" s="89">
        <v>42894</v>
      </c>
      <c r="E86" s="25">
        <v>4815.34</v>
      </c>
      <c r="F86" s="60"/>
      <c r="G86" s="60"/>
      <c r="H86" s="25">
        <f t="shared" si="0"/>
        <v>4815.34</v>
      </c>
      <c r="I86" s="90"/>
    </row>
    <row r="87" spans="1:9" x14ac:dyDescent="0.25">
      <c r="A87" s="64"/>
      <c r="B87" s="93" t="s">
        <v>47</v>
      </c>
      <c r="C87" s="64" t="s">
        <v>44</v>
      </c>
      <c r="D87" s="94">
        <v>42901</v>
      </c>
      <c r="E87" s="36">
        <v>5065.45</v>
      </c>
      <c r="F87" s="95"/>
      <c r="G87" s="95"/>
      <c r="H87" s="36">
        <f t="shared" si="0"/>
        <v>5065.45</v>
      </c>
      <c r="I87" s="96"/>
    </row>
    <row r="88" spans="1:9" x14ac:dyDescent="0.25">
      <c r="A88" s="49">
        <v>64</v>
      </c>
      <c r="B88" s="58" t="s">
        <v>48</v>
      </c>
      <c r="C88" s="49" t="s">
        <v>44</v>
      </c>
      <c r="D88" s="89">
        <v>42879</v>
      </c>
      <c r="E88" s="25">
        <v>678.98</v>
      </c>
      <c r="F88" s="60">
        <v>678.98</v>
      </c>
      <c r="G88" s="60"/>
      <c r="H88" s="25">
        <f t="shared" si="0"/>
        <v>0</v>
      </c>
      <c r="I88" s="90"/>
    </row>
    <row r="89" spans="1:9" x14ac:dyDescent="0.25">
      <c r="A89" s="49">
        <v>65</v>
      </c>
      <c r="B89" s="58" t="s">
        <v>48</v>
      </c>
      <c r="C89" s="49" t="s">
        <v>44</v>
      </c>
      <c r="D89" s="89">
        <v>42887</v>
      </c>
      <c r="E89" s="25">
        <v>1430.32</v>
      </c>
      <c r="F89" s="60">
        <v>430.32</v>
      </c>
      <c r="G89" s="60"/>
      <c r="H89" s="25">
        <f t="shared" si="0"/>
        <v>1000</v>
      </c>
      <c r="I89" s="90"/>
    </row>
    <row r="90" spans="1:9" x14ac:dyDescent="0.25">
      <c r="A90" s="49">
        <v>66</v>
      </c>
      <c r="B90" s="58" t="s">
        <v>48</v>
      </c>
      <c r="C90" s="49" t="s">
        <v>44</v>
      </c>
      <c r="D90" s="89">
        <v>42894</v>
      </c>
      <c r="E90" s="25">
        <v>1235</v>
      </c>
      <c r="F90" s="60"/>
      <c r="G90" s="60"/>
      <c r="H90" s="25">
        <f t="shared" ref="H90:H104" si="1">E90-F90-G90</f>
        <v>1235</v>
      </c>
      <c r="I90" s="90"/>
    </row>
    <row r="91" spans="1:9" x14ac:dyDescent="0.25">
      <c r="A91" s="49">
        <v>67</v>
      </c>
      <c r="B91" s="58" t="s">
        <v>98</v>
      </c>
      <c r="C91" s="49" t="s">
        <v>44</v>
      </c>
      <c r="D91" s="89">
        <v>42895</v>
      </c>
      <c r="E91" s="25">
        <v>1939.05</v>
      </c>
      <c r="F91" s="60">
        <v>1939.05</v>
      </c>
      <c r="G91" s="60"/>
      <c r="H91" s="25">
        <f t="shared" si="1"/>
        <v>0</v>
      </c>
      <c r="I91" s="92"/>
    </row>
    <row r="92" spans="1:9" x14ac:dyDescent="0.25">
      <c r="A92" s="64"/>
      <c r="B92" s="93" t="s">
        <v>98</v>
      </c>
      <c r="C92" s="64" t="s">
        <v>44</v>
      </c>
      <c r="D92" s="94">
        <v>42902</v>
      </c>
      <c r="E92" s="36">
        <v>563.20000000000005</v>
      </c>
      <c r="F92" s="95"/>
      <c r="G92" s="95"/>
      <c r="H92" s="36">
        <f t="shared" si="1"/>
        <v>563.20000000000005</v>
      </c>
      <c r="I92" s="98"/>
    </row>
    <row r="93" spans="1:9" x14ac:dyDescent="0.25">
      <c r="A93" s="49">
        <v>68</v>
      </c>
      <c r="B93" s="58" t="s">
        <v>53</v>
      </c>
      <c r="C93" s="49" t="s">
        <v>44</v>
      </c>
      <c r="D93" s="89">
        <v>42888</v>
      </c>
      <c r="E93" s="25">
        <v>1068.0999999999999</v>
      </c>
      <c r="F93" s="60">
        <v>1068.0999999999999</v>
      </c>
      <c r="G93" s="60"/>
      <c r="H93" s="25">
        <f t="shared" si="1"/>
        <v>0</v>
      </c>
      <c r="I93" s="92"/>
    </row>
    <row r="94" spans="1:9" x14ac:dyDescent="0.25">
      <c r="A94" s="64"/>
      <c r="B94" s="93" t="s">
        <v>53</v>
      </c>
      <c r="C94" s="64" t="s">
        <v>44</v>
      </c>
      <c r="D94" s="94">
        <v>42902</v>
      </c>
      <c r="E94" s="36">
        <v>1892</v>
      </c>
      <c r="F94" s="95"/>
      <c r="G94" s="95"/>
      <c r="H94" s="36">
        <f t="shared" si="1"/>
        <v>1892</v>
      </c>
      <c r="I94" s="98"/>
    </row>
    <row r="95" spans="1:9" x14ac:dyDescent="0.25">
      <c r="A95" s="49">
        <v>69</v>
      </c>
      <c r="B95" s="58" t="s">
        <v>50</v>
      </c>
      <c r="C95" s="49" t="s">
        <v>44</v>
      </c>
      <c r="D95" s="89">
        <v>42887</v>
      </c>
      <c r="E95" s="25">
        <v>300</v>
      </c>
      <c r="F95" s="60">
        <v>300</v>
      </c>
      <c r="G95" s="60"/>
      <c r="H95" s="25">
        <f t="shared" si="1"/>
        <v>0</v>
      </c>
      <c r="I95" s="92"/>
    </row>
    <row r="96" spans="1:9" x14ac:dyDescent="0.25">
      <c r="A96" s="49">
        <v>70</v>
      </c>
      <c r="B96" s="58" t="s">
        <v>50</v>
      </c>
      <c r="C96" s="49" t="s">
        <v>44</v>
      </c>
      <c r="D96" s="89">
        <v>42894</v>
      </c>
      <c r="E96" s="25">
        <v>373.2</v>
      </c>
      <c r="F96" s="60"/>
      <c r="G96" s="60"/>
      <c r="H96" s="25">
        <f t="shared" si="1"/>
        <v>373.2</v>
      </c>
      <c r="I96" s="92"/>
    </row>
    <row r="97" spans="1:9" x14ac:dyDescent="0.25">
      <c r="A97" s="49">
        <v>71</v>
      </c>
      <c r="B97" s="58" t="s">
        <v>57</v>
      </c>
      <c r="C97" s="49" t="s">
        <v>44</v>
      </c>
      <c r="D97" s="89">
        <v>42894</v>
      </c>
      <c r="E97" s="25">
        <v>950</v>
      </c>
      <c r="F97" s="60">
        <v>950</v>
      </c>
      <c r="G97" s="60"/>
      <c r="H97" s="25">
        <f t="shared" si="1"/>
        <v>0</v>
      </c>
      <c r="I97" s="92"/>
    </row>
    <row r="98" spans="1:9" x14ac:dyDescent="0.25">
      <c r="A98" s="49">
        <v>72</v>
      </c>
      <c r="B98" s="58" t="s">
        <v>49</v>
      </c>
      <c r="C98" s="49" t="s">
        <v>44</v>
      </c>
      <c r="D98" s="89">
        <v>42888</v>
      </c>
      <c r="E98" s="25">
        <v>2742.11</v>
      </c>
      <c r="F98" s="60">
        <v>400</v>
      </c>
      <c r="G98" s="60"/>
      <c r="H98" s="25">
        <f t="shared" si="1"/>
        <v>2342.11</v>
      </c>
      <c r="I98" s="92"/>
    </row>
    <row r="99" spans="1:9" x14ac:dyDescent="0.25">
      <c r="A99" s="49">
        <v>73</v>
      </c>
      <c r="B99" s="58" t="s">
        <v>58</v>
      </c>
      <c r="C99" s="49" t="s">
        <v>44</v>
      </c>
      <c r="D99" s="89">
        <v>42895</v>
      </c>
      <c r="E99" s="25">
        <v>327.7</v>
      </c>
      <c r="F99" s="60"/>
      <c r="G99" s="60"/>
      <c r="H99" s="25">
        <f t="shared" si="1"/>
        <v>327.7</v>
      </c>
      <c r="I99" s="92"/>
    </row>
    <row r="100" spans="1:9" x14ac:dyDescent="0.25">
      <c r="A100" s="49">
        <v>74</v>
      </c>
      <c r="B100" s="58" t="s">
        <v>82</v>
      </c>
      <c r="C100" s="49" t="s">
        <v>44</v>
      </c>
      <c r="D100" s="89">
        <v>42894</v>
      </c>
      <c r="E100" s="25">
        <v>545.12</v>
      </c>
      <c r="F100" s="60">
        <v>545.12</v>
      </c>
      <c r="G100" s="60"/>
      <c r="H100" s="25">
        <f t="shared" si="1"/>
        <v>0</v>
      </c>
      <c r="I100" s="92"/>
    </row>
    <row r="101" spans="1:9" x14ac:dyDescent="0.25">
      <c r="A101" s="49">
        <v>75</v>
      </c>
      <c r="B101" s="58" t="s">
        <v>60</v>
      </c>
      <c r="C101" s="49" t="s">
        <v>44</v>
      </c>
      <c r="D101" s="89">
        <v>42894</v>
      </c>
      <c r="E101" s="25">
        <v>3704.74</v>
      </c>
      <c r="F101" s="60">
        <v>3704.74</v>
      </c>
      <c r="G101" s="60"/>
      <c r="H101" s="25">
        <f t="shared" si="1"/>
        <v>0</v>
      </c>
      <c r="I101" s="92"/>
    </row>
    <row r="102" spans="1:9" x14ac:dyDescent="0.25">
      <c r="A102" s="64"/>
      <c r="B102" s="93" t="s">
        <v>51</v>
      </c>
      <c r="C102" s="64" t="s">
        <v>44</v>
      </c>
      <c r="D102" s="94">
        <v>42902</v>
      </c>
      <c r="E102" s="36">
        <v>2257.8000000000002</v>
      </c>
      <c r="F102" s="95"/>
      <c r="G102" s="95"/>
      <c r="H102" s="36">
        <f t="shared" si="1"/>
        <v>2257.8000000000002</v>
      </c>
      <c r="I102" s="98"/>
    </row>
    <row r="103" spans="1:9" x14ac:dyDescent="0.25">
      <c r="A103" s="64"/>
      <c r="B103" s="93" t="s">
        <v>182</v>
      </c>
      <c r="C103" s="64" t="s">
        <v>44</v>
      </c>
      <c r="D103" s="94">
        <v>42902</v>
      </c>
      <c r="E103" s="36">
        <v>1945.5</v>
      </c>
      <c r="F103" s="95"/>
      <c r="G103" s="95"/>
      <c r="H103" s="36">
        <f t="shared" si="1"/>
        <v>1945.5</v>
      </c>
      <c r="I103" s="98"/>
    </row>
    <row r="104" spans="1:9" x14ac:dyDescent="0.25">
      <c r="A104" s="64"/>
      <c r="B104" s="93" t="s">
        <v>125</v>
      </c>
      <c r="C104" s="64" t="s">
        <v>44</v>
      </c>
      <c r="D104" s="94">
        <v>42895</v>
      </c>
      <c r="E104" s="36">
        <v>415.26</v>
      </c>
      <c r="F104" s="95"/>
      <c r="G104" s="95"/>
      <c r="H104" s="36">
        <f t="shared" si="1"/>
        <v>415.26</v>
      </c>
      <c r="I104" s="98"/>
    </row>
    <row r="105" spans="1:9" x14ac:dyDescent="0.25">
      <c r="A105" s="49"/>
      <c r="B105" s="78"/>
      <c r="C105" s="78"/>
      <c r="D105" s="78" t="s">
        <v>61</v>
      </c>
      <c r="E105" s="79">
        <f>SUM(E5:E104)</f>
        <v>148405.74999999997</v>
      </c>
      <c r="F105" s="60">
        <f>SUM(F5:F104)</f>
        <v>29441.329999999994</v>
      </c>
      <c r="G105" s="60"/>
      <c r="H105" s="61"/>
      <c r="I105" s="60"/>
    </row>
    <row r="106" spans="1:9" x14ac:dyDescent="0.25">
      <c r="B106" s="68"/>
      <c r="C106" s="68"/>
      <c r="D106" s="68"/>
      <c r="E106" s="68"/>
      <c r="F106" s="71"/>
      <c r="G106" s="71"/>
      <c r="H106" s="68"/>
      <c r="I106" s="68"/>
    </row>
    <row r="107" spans="1:9" x14ac:dyDescent="0.25">
      <c r="B107" s="68" t="s">
        <v>62</v>
      </c>
      <c r="C107" s="68"/>
      <c r="D107" s="68"/>
      <c r="E107" s="68"/>
      <c r="F107" s="71" t="s">
        <v>63</v>
      </c>
      <c r="G107" s="71"/>
      <c r="H107" s="68"/>
      <c r="I107" s="68"/>
    </row>
    <row r="108" spans="1:9" x14ac:dyDescent="0.25">
      <c r="B108" s="81" t="s">
        <v>78</v>
      </c>
      <c r="C108" s="68"/>
      <c r="D108" s="68"/>
      <c r="E108" s="68"/>
      <c r="F108" s="71" t="s">
        <v>14</v>
      </c>
      <c r="G108" s="71"/>
      <c r="H108" s="68"/>
      <c r="I108" s="68"/>
    </row>
    <row r="109" spans="1:9" x14ac:dyDescent="0.25">
      <c r="B109" s="68"/>
      <c r="C109" s="68"/>
      <c r="D109" s="68"/>
      <c r="E109" s="68"/>
      <c r="F109" s="71"/>
      <c r="G109" s="71"/>
      <c r="H109" s="68"/>
      <c r="I109" s="68"/>
    </row>
    <row r="110" spans="1:9" x14ac:dyDescent="0.25">
      <c r="B110" s="68"/>
      <c r="C110" s="68"/>
      <c r="D110" s="68"/>
      <c r="E110" s="68"/>
      <c r="F110" s="71"/>
      <c r="G110" s="71"/>
      <c r="H110" s="68"/>
      <c r="I110" s="68"/>
    </row>
    <row r="111" spans="1:9" x14ac:dyDescent="0.25">
      <c r="I111" s="42"/>
    </row>
    <row r="112" spans="1:9" x14ac:dyDescent="0.25">
      <c r="I112" s="42"/>
    </row>
  </sheetData>
  <autoFilter ref="A4:I10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89" zoomScaleNormal="100" workbookViewId="0">
      <selection activeCell="H93" sqref="H93"/>
    </sheetView>
  </sheetViews>
  <sheetFormatPr defaultRowHeight="15" x14ac:dyDescent="0.25"/>
  <cols>
    <col min="1" max="1" width="5.42578125" style="42" bestFit="1" customWidth="1"/>
    <col min="2" max="2" width="20.85546875" style="42" customWidth="1"/>
    <col min="3" max="3" width="13.5703125" style="42" customWidth="1"/>
    <col min="4" max="4" width="12.42578125" style="42" bestFit="1" customWidth="1"/>
    <col min="5" max="5" width="15.140625" style="42" bestFit="1" customWidth="1"/>
    <col min="6" max="6" width="17.5703125" style="44" bestFit="1" customWidth="1"/>
    <col min="7" max="7" width="11.140625" style="44" bestFit="1" customWidth="1"/>
    <col min="8" max="8" width="14.28515625" style="42" bestFit="1" customWidth="1"/>
    <col min="9" max="9" width="6.85546875" style="63" customWidth="1"/>
    <col min="10" max="16384" width="9.140625" style="42"/>
  </cols>
  <sheetData>
    <row r="1" spans="1:9" x14ac:dyDescent="0.25">
      <c r="A1" s="68"/>
      <c r="B1" s="69" t="s">
        <v>0</v>
      </c>
      <c r="C1" s="68" t="s">
        <v>1</v>
      </c>
      <c r="D1" s="68"/>
      <c r="E1" s="70"/>
      <c r="F1" s="71" t="s">
        <v>2</v>
      </c>
      <c r="G1" s="71"/>
      <c r="H1" s="147">
        <v>42896</v>
      </c>
      <c r="I1" s="147"/>
    </row>
    <row r="2" spans="1:9" x14ac:dyDescent="0.25">
      <c r="A2" s="68"/>
      <c r="B2" s="69" t="s">
        <v>3</v>
      </c>
      <c r="C2" s="68" t="s">
        <v>4</v>
      </c>
      <c r="D2" s="68"/>
      <c r="E2" s="72"/>
      <c r="F2" s="71"/>
      <c r="G2" s="71"/>
      <c r="H2" s="72" t="s">
        <v>187</v>
      </c>
      <c r="I2" s="73"/>
    </row>
    <row r="3" spans="1:9" x14ac:dyDescent="0.25">
      <c r="A3" s="68"/>
      <c r="B3" s="69"/>
      <c r="C3" s="68"/>
      <c r="D3" s="68"/>
      <c r="E3" s="74"/>
      <c r="F3" s="71"/>
      <c r="G3" s="71"/>
      <c r="H3" s="74"/>
      <c r="I3" s="73"/>
    </row>
    <row r="4" spans="1:9" s="52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52" customFormat="1" x14ac:dyDescent="0.25">
      <c r="A5" s="49">
        <v>1</v>
      </c>
      <c r="B5" s="53" t="s">
        <v>14</v>
      </c>
      <c r="C5" s="49" t="s">
        <v>15</v>
      </c>
      <c r="D5" s="49" t="s">
        <v>123</v>
      </c>
      <c r="E5" s="25">
        <v>479</v>
      </c>
      <c r="F5" s="50"/>
      <c r="G5" s="50"/>
      <c r="H5" s="25">
        <f>E5-F5-G5</f>
        <v>479</v>
      </c>
      <c r="I5" s="51"/>
    </row>
    <row r="6" spans="1:9" s="52" customFormat="1" x14ac:dyDescent="0.25">
      <c r="A6" s="49">
        <v>2</v>
      </c>
      <c r="B6" s="53" t="s">
        <v>14</v>
      </c>
      <c r="C6" s="49" t="s">
        <v>15</v>
      </c>
      <c r="D6" s="49" t="s">
        <v>123</v>
      </c>
      <c r="E6" s="25">
        <v>377.4</v>
      </c>
      <c r="F6" s="50">
        <v>377.4</v>
      </c>
      <c r="G6" s="50"/>
      <c r="H6" s="25">
        <f t="shared" ref="H6:H95" si="0">E6-F6-G6</f>
        <v>0</v>
      </c>
      <c r="I6" s="51"/>
    </row>
    <row r="7" spans="1:9" x14ac:dyDescent="0.25">
      <c r="A7" s="49">
        <v>3</v>
      </c>
      <c r="B7" s="58" t="s">
        <v>16</v>
      </c>
      <c r="C7" s="49" t="s">
        <v>15</v>
      </c>
      <c r="D7" s="89">
        <v>42878</v>
      </c>
      <c r="E7" s="25">
        <v>466.15</v>
      </c>
      <c r="F7" s="60"/>
      <c r="G7" s="60"/>
      <c r="H7" s="25">
        <f t="shared" si="0"/>
        <v>466.15</v>
      </c>
      <c r="I7" s="90"/>
    </row>
    <row r="8" spans="1:9" x14ac:dyDescent="0.25">
      <c r="A8" s="49">
        <v>4</v>
      </c>
      <c r="B8" s="58" t="s">
        <v>16</v>
      </c>
      <c r="C8" s="49" t="s">
        <v>15</v>
      </c>
      <c r="D8" s="89">
        <v>42892</v>
      </c>
      <c r="E8" s="25">
        <v>426.68</v>
      </c>
      <c r="F8" s="60"/>
      <c r="G8" s="60"/>
      <c r="H8" s="25">
        <f t="shared" si="0"/>
        <v>426.68</v>
      </c>
      <c r="I8" s="90"/>
    </row>
    <row r="9" spans="1:9" x14ac:dyDescent="0.25">
      <c r="A9" s="49">
        <v>5</v>
      </c>
      <c r="B9" s="58" t="s">
        <v>16</v>
      </c>
      <c r="C9" s="49" t="s">
        <v>15</v>
      </c>
      <c r="D9" s="89">
        <v>42899</v>
      </c>
      <c r="E9" s="25">
        <v>218.9</v>
      </c>
      <c r="F9" s="60">
        <v>218.9</v>
      </c>
      <c r="G9" s="60"/>
      <c r="H9" s="25">
        <f t="shared" si="0"/>
        <v>0</v>
      </c>
      <c r="I9" s="90"/>
    </row>
    <row r="10" spans="1:9" x14ac:dyDescent="0.25">
      <c r="A10" s="49">
        <v>6</v>
      </c>
      <c r="B10" s="58" t="s">
        <v>17</v>
      </c>
      <c r="C10" s="49" t="s">
        <v>15</v>
      </c>
      <c r="D10" s="89">
        <v>42878</v>
      </c>
      <c r="E10" s="25">
        <v>1490.4</v>
      </c>
      <c r="F10" s="60"/>
      <c r="G10" s="60">
        <v>985</v>
      </c>
      <c r="H10" s="25">
        <f t="shared" si="0"/>
        <v>505.40000000000009</v>
      </c>
      <c r="I10" s="90" t="s">
        <v>190</v>
      </c>
    </row>
    <row r="11" spans="1:9" x14ac:dyDescent="0.25">
      <c r="A11" s="49">
        <v>7</v>
      </c>
      <c r="B11" s="58" t="s">
        <v>17</v>
      </c>
      <c r="C11" s="49" t="s">
        <v>15</v>
      </c>
      <c r="D11" s="89">
        <v>42885</v>
      </c>
      <c r="E11" s="25">
        <v>2723.9</v>
      </c>
      <c r="F11" s="60"/>
      <c r="G11" s="60"/>
      <c r="H11" s="25">
        <f t="shared" si="0"/>
        <v>2723.9</v>
      </c>
      <c r="I11" s="90"/>
    </row>
    <row r="12" spans="1:9" x14ac:dyDescent="0.25">
      <c r="A12" s="49">
        <v>8</v>
      </c>
      <c r="B12" s="58" t="s">
        <v>17</v>
      </c>
      <c r="C12" s="49" t="s">
        <v>15</v>
      </c>
      <c r="D12" s="89">
        <v>42892</v>
      </c>
      <c r="E12" s="25">
        <v>2256.98</v>
      </c>
      <c r="F12" s="60"/>
      <c r="G12" s="60"/>
      <c r="H12" s="25">
        <f t="shared" si="0"/>
        <v>2256.98</v>
      </c>
      <c r="I12" s="90"/>
    </row>
    <row r="13" spans="1:9" x14ac:dyDescent="0.25">
      <c r="A13" s="49">
        <v>9</v>
      </c>
      <c r="B13" s="58" t="s">
        <v>17</v>
      </c>
      <c r="C13" s="49" t="s">
        <v>15</v>
      </c>
      <c r="D13" s="89">
        <v>42899</v>
      </c>
      <c r="E13" s="25">
        <v>532</v>
      </c>
      <c r="F13" s="60"/>
      <c r="G13" s="60">
        <v>532</v>
      </c>
      <c r="H13" s="25">
        <f t="shared" si="0"/>
        <v>0</v>
      </c>
      <c r="I13" s="90"/>
    </row>
    <row r="14" spans="1:9" x14ac:dyDescent="0.25">
      <c r="A14" s="64"/>
      <c r="B14" s="93" t="s">
        <v>17</v>
      </c>
      <c r="C14" s="64" t="s">
        <v>15</v>
      </c>
      <c r="D14" s="94">
        <v>42906</v>
      </c>
      <c r="E14" s="36">
        <v>2091.86</v>
      </c>
      <c r="F14" s="95"/>
      <c r="G14" s="95"/>
      <c r="H14" s="36">
        <f t="shared" si="0"/>
        <v>2091.86</v>
      </c>
      <c r="I14" s="96"/>
    </row>
    <row r="15" spans="1:9" x14ac:dyDescent="0.25">
      <c r="A15" s="49">
        <v>10</v>
      </c>
      <c r="B15" s="58" t="s">
        <v>18</v>
      </c>
      <c r="C15" s="49" t="s">
        <v>15</v>
      </c>
      <c r="D15" s="89">
        <v>42878</v>
      </c>
      <c r="E15" s="25">
        <v>472.70000000000005</v>
      </c>
      <c r="F15" s="60">
        <v>472.7</v>
      </c>
      <c r="G15" s="60"/>
      <c r="H15" s="25">
        <f t="shared" si="0"/>
        <v>5.6843418860808015E-14</v>
      </c>
      <c r="I15" s="90"/>
    </row>
    <row r="16" spans="1:9" x14ac:dyDescent="0.25">
      <c r="A16" s="49">
        <v>11</v>
      </c>
      <c r="B16" s="58" t="s">
        <v>18</v>
      </c>
      <c r="C16" s="49" t="s">
        <v>15</v>
      </c>
      <c r="D16" s="89">
        <v>42900</v>
      </c>
      <c r="E16" s="25">
        <v>506.46</v>
      </c>
      <c r="F16" s="60"/>
      <c r="G16" s="60"/>
      <c r="H16" s="25">
        <f t="shared" si="0"/>
        <v>506.46</v>
      </c>
      <c r="I16" s="90"/>
    </row>
    <row r="17" spans="1:9" x14ac:dyDescent="0.25">
      <c r="A17" s="49">
        <v>12</v>
      </c>
      <c r="B17" s="58" t="s">
        <v>19</v>
      </c>
      <c r="C17" s="49" t="s">
        <v>15</v>
      </c>
      <c r="D17" s="89">
        <v>42892</v>
      </c>
      <c r="E17" s="25">
        <v>2152.6</v>
      </c>
      <c r="F17" s="60">
        <v>2152.6</v>
      </c>
      <c r="G17" s="60"/>
      <c r="H17" s="25">
        <f t="shared" si="0"/>
        <v>0</v>
      </c>
      <c r="I17" s="90"/>
    </row>
    <row r="18" spans="1:9" x14ac:dyDescent="0.25">
      <c r="A18" s="49">
        <v>13</v>
      </c>
      <c r="B18" s="58" t="s">
        <v>19</v>
      </c>
      <c r="C18" s="49" t="s">
        <v>15</v>
      </c>
      <c r="D18" s="89">
        <v>42899</v>
      </c>
      <c r="E18" s="25">
        <v>1972.24</v>
      </c>
      <c r="F18" s="60"/>
      <c r="G18" s="60"/>
      <c r="H18" s="25">
        <f t="shared" si="0"/>
        <v>1972.24</v>
      </c>
      <c r="I18" s="90"/>
    </row>
    <row r="19" spans="1:9" x14ac:dyDescent="0.25">
      <c r="A19" s="64"/>
      <c r="B19" s="93" t="s">
        <v>19</v>
      </c>
      <c r="C19" s="64" t="s">
        <v>15</v>
      </c>
      <c r="D19" s="94">
        <v>42906</v>
      </c>
      <c r="E19" s="36">
        <v>3983</v>
      </c>
      <c r="F19" s="95"/>
      <c r="G19" s="95"/>
      <c r="H19" s="36">
        <f t="shared" si="0"/>
        <v>3983</v>
      </c>
      <c r="I19" s="96"/>
    </row>
    <row r="20" spans="1:9" x14ac:dyDescent="0.25">
      <c r="A20" s="49">
        <v>14</v>
      </c>
      <c r="B20" s="58" t="s">
        <v>20</v>
      </c>
      <c r="C20" s="49" t="s">
        <v>15</v>
      </c>
      <c r="D20" s="89">
        <v>42885</v>
      </c>
      <c r="E20" s="25">
        <v>1129.76</v>
      </c>
      <c r="F20" s="60">
        <v>629.75</v>
      </c>
      <c r="G20" s="60"/>
      <c r="H20" s="25">
        <f t="shared" si="0"/>
        <v>500.01</v>
      </c>
      <c r="I20" s="90"/>
    </row>
    <row r="21" spans="1:9" x14ac:dyDescent="0.25">
      <c r="A21" s="64"/>
      <c r="B21" s="93" t="s">
        <v>20</v>
      </c>
      <c r="C21" s="64" t="s">
        <v>15</v>
      </c>
      <c r="D21" s="94">
        <v>42906</v>
      </c>
      <c r="E21" s="36">
        <v>1101.03</v>
      </c>
      <c r="F21" s="95"/>
      <c r="G21" s="95"/>
      <c r="H21" s="36">
        <f t="shared" si="0"/>
        <v>1101.03</v>
      </c>
      <c r="I21" s="96"/>
    </row>
    <row r="22" spans="1:9" x14ac:dyDescent="0.25">
      <c r="A22" s="49">
        <v>15</v>
      </c>
      <c r="B22" s="58" t="s">
        <v>21</v>
      </c>
      <c r="C22" s="49" t="s">
        <v>15</v>
      </c>
      <c r="D22" s="89">
        <v>42886</v>
      </c>
      <c r="E22" s="25">
        <v>2823.85</v>
      </c>
      <c r="F22" s="60">
        <v>2823.85</v>
      </c>
      <c r="G22" s="60"/>
      <c r="H22" s="25">
        <f t="shared" si="0"/>
        <v>0</v>
      </c>
      <c r="I22" s="90"/>
    </row>
    <row r="23" spans="1:9" x14ac:dyDescent="0.25">
      <c r="A23" s="49">
        <v>16</v>
      </c>
      <c r="B23" s="58" t="s">
        <v>21</v>
      </c>
      <c r="C23" s="49" t="s">
        <v>15</v>
      </c>
      <c r="D23" s="89">
        <v>42893</v>
      </c>
      <c r="E23" s="25">
        <v>2436.98</v>
      </c>
      <c r="F23" s="60"/>
      <c r="G23" s="60"/>
      <c r="H23" s="25">
        <f t="shared" si="0"/>
        <v>2436.98</v>
      </c>
      <c r="I23" s="90"/>
    </row>
    <row r="24" spans="1:9" x14ac:dyDescent="0.25">
      <c r="A24" s="49">
        <v>17</v>
      </c>
      <c r="B24" s="58" t="s">
        <v>21</v>
      </c>
      <c r="C24" s="49" t="s">
        <v>15</v>
      </c>
      <c r="D24" s="89">
        <v>42900</v>
      </c>
      <c r="E24" s="25">
        <v>579.79999999999995</v>
      </c>
      <c r="F24" s="60"/>
      <c r="G24" s="60"/>
      <c r="H24" s="25">
        <f t="shared" si="0"/>
        <v>579.79999999999995</v>
      </c>
      <c r="I24" s="90"/>
    </row>
    <row r="25" spans="1:9" x14ac:dyDescent="0.25">
      <c r="A25" s="64"/>
      <c r="B25" s="93" t="s">
        <v>21</v>
      </c>
      <c r="C25" s="64" t="s">
        <v>15</v>
      </c>
      <c r="D25" s="94">
        <v>42907</v>
      </c>
      <c r="E25" s="36">
        <v>1118.8599999999999</v>
      </c>
      <c r="F25" s="95"/>
      <c r="G25" s="95"/>
      <c r="H25" s="36">
        <f t="shared" si="0"/>
        <v>1118.8599999999999</v>
      </c>
      <c r="I25" s="96"/>
    </row>
    <row r="26" spans="1:9" x14ac:dyDescent="0.25">
      <c r="A26" s="49">
        <v>18</v>
      </c>
      <c r="B26" s="58" t="s">
        <v>22</v>
      </c>
      <c r="C26" s="49" t="s">
        <v>15</v>
      </c>
      <c r="D26" s="89">
        <v>42891</v>
      </c>
      <c r="E26" s="25">
        <v>654.82000000000005</v>
      </c>
      <c r="F26" s="60">
        <v>654.82000000000005</v>
      </c>
      <c r="G26" s="60"/>
      <c r="H26" s="25">
        <f t="shared" si="0"/>
        <v>0</v>
      </c>
      <c r="I26" s="90"/>
    </row>
    <row r="27" spans="1:9" x14ac:dyDescent="0.25">
      <c r="A27" s="49">
        <v>19</v>
      </c>
      <c r="B27" s="58" t="s">
        <v>22</v>
      </c>
      <c r="C27" s="49" t="s">
        <v>15</v>
      </c>
      <c r="D27" s="89">
        <v>42898</v>
      </c>
      <c r="E27" s="25">
        <v>662.8</v>
      </c>
      <c r="F27" s="60"/>
      <c r="G27" s="60"/>
      <c r="H27" s="25">
        <f t="shared" si="0"/>
        <v>662.8</v>
      </c>
      <c r="I27" s="90"/>
    </row>
    <row r="28" spans="1:9" x14ac:dyDescent="0.25">
      <c r="A28" s="64"/>
      <c r="B28" s="93" t="s">
        <v>22</v>
      </c>
      <c r="C28" s="64" t="s">
        <v>15</v>
      </c>
      <c r="D28" s="94">
        <v>42905</v>
      </c>
      <c r="E28" s="36">
        <v>1636.58</v>
      </c>
      <c r="F28" s="95"/>
      <c r="G28" s="95"/>
      <c r="H28" s="36">
        <f t="shared" si="0"/>
        <v>1636.58</v>
      </c>
      <c r="I28" s="96"/>
    </row>
    <row r="29" spans="1:9" x14ac:dyDescent="0.25">
      <c r="A29" s="49">
        <v>20</v>
      </c>
      <c r="B29" s="58" t="s">
        <v>24</v>
      </c>
      <c r="C29" s="49" t="s">
        <v>15</v>
      </c>
      <c r="D29" s="89">
        <v>42850</v>
      </c>
      <c r="E29" s="25">
        <v>761.3</v>
      </c>
      <c r="F29" s="60">
        <v>761.3</v>
      </c>
      <c r="G29" s="60"/>
      <c r="H29" s="25">
        <f t="shared" si="0"/>
        <v>0</v>
      </c>
      <c r="I29" s="90"/>
    </row>
    <row r="30" spans="1:9" x14ac:dyDescent="0.25">
      <c r="A30" s="49">
        <v>21</v>
      </c>
      <c r="B30" s="58" t="s">
        <v>24</v>
      </c>
      <c r="C30" s="49" t="s">
        <v>15</v>
      </c>
      <c r="D30" s="89">
        <v>42864</v>
      </c>
      <c r="E30" s="25">
        <v>1866.9</v>
      </c>
      <c r="F30" s="60"/>
      <c r="G30" s="60"/>
      <c r="H30" s="25">
        <f t="shared" si="0"/>
        <v>1866.9</v>
      </c>
      <c r="I30" s="90"/>
    </row>
    <row r="31" spans="1:9" x14ac:dyDescent="0.25">
      <c r="A31" s="49">
        <v>22</v>
      </c>
      <c r="B31" s="58" t="s">
        <v>24</v>
      </c>
      <c r="C31" s="49" t="s">
        <v>15</v>
      </c>
      <c r="D31" s="89">
        <v>42885</v>
      </c>
      <c r="E31" s="25">
        <v>547.04999999999995</v>
      </c>
      <c r="F31" s="60"/>
      <c r="G31" s="60"/>
      <c r="H31" s="25">
        <f t="shared" si="0"/>
        <v>547.04999999999995</v>
      </c>
      <c r="I31" s="90"/>
    </row>
    <row r="32" spans="1:9" x14ac:dyDescent="0.25">
      <c r="A32" s="49">
        <v>23</v>
      </c>
      <c r="B32" s="58" t="s">
        <v>24</v>
      </c>
      <c r="C32" s="49" t="s">
        <v>15</v>
      </c>
      <c r="D32" s="89">
        <v>42900</v>
      </c>
      <c r="E32" s="25">
        <v>1311.5</v>
      </c>
      <c r="F32" s="60"/>
      <c r="G32" s="60"/>
      <c r="H32" s="25">
        <f t="shared" si="0"/>
        <v>1311.5</v>
      </c>
      <c r="I32" s="90"/>
    </row>
    <row r="33" spans="1:9" x14ac:dyDescent="0.25">
      <c r="A33" s="49">
        <v>24</v>
      </c>
      <c r="B33" s="58" t="s">
        <v>25</v>
      </c>
      <c r="C33" s="49" t="s">
        <v>15</v>
      </c>
      <c r="D33" s="89">
        <v>42870</v>
      </c>
      <c r="E33" s="25">
        <v>654.36</v>
      </c>
      <c r="F33" s="60"/>
      <c r="G33" s="60"/>
      <c r="H33" s="25">
        <f t="shared" si="0"/>
        <v>654.36</v>
      </c>
      <c r="I33" s="91"/>
    </row>
    <row r="34" spans="1:9" x14ac:dyDescent="0.25">
      <c r="A34" s="49">
        <v>25</v>
      </c>
      <c r="B34" s="58" t="s">
        <v>25</v>
      </c>
      <c r="C34" s="49" t="s">
        <v>15</v>
      </c>
      <c r="D34" s="89">
        <v>42877</v>
      </c>
      <c r="E34" s="25">
        <v>1209.3399999999999</v>
      </c>
      <c r="F34" s="60"/>
      <c r="G34" s="60"/>
      <c r="H34" s="25">
        <f t="shared" si="0"/>
        <v>1209.3399999999999</v>
      </c>
      <c r="I34" s="91"/>
    </row>
    <row r="35" spans="1:9" x14ac:dyDescent="0.25">
      <c r="A35" s="49">
        <v>26</v>
      </c>
      <c r="B35" s="58" t="s">
        <v>25</v>
      </c>
      <c r="C35" s="49" t="s">
        <v>15</v>
      </c>
      <c r="D35" s="89">
        <v>42884</v>
      </c>
      <c r="E35" s="25">
        <v>2110.38</v>
      </c>
      <c r="F35" s="60"/>
      <c r="G35" s="60"/>
      <c r="H35" s="25">
        <f t="shared" si="0"/>
        <v>2110.38</v>
      </c>
      <c r="I35" s="91"/>
    </row>
    <row r="36" spans="1:9" x14ac:dyDescent="0.25">
      <c r="A36" s="49">
        <v>27</v>
      </c>
      <c r="B36" s="58" t="s">
        <v>26</v>
      </c>
      <c r="C36" s="49" t="s">
        <v>15</v>
      </c>
      <c r="D36" s="89">
        <v>42893</v>
      </c>
      <c r="E36" s="25">
        <v>2182.6999999999998</v>
      </c>
      <c r="F36" s="60">
        <v>1000</v>
      </c>
      <c r="G36" s="60"/>
      <c r="H36" s="25">
        <f t="shared" si="0"/>
        <v>1182.6999999999998</v>
      </c>
      <c r="I36" s="91"/>
    </row>
    <row r="37" spans="1:9" x14ac:dyDescent="0.25">
      <c r="A37" s="64"/>
      <c r="B37" s="93" t="s">
        <v>26</v>
      </c>
      <c r="C37" s="64" t="s">
        <v>15</v>
      </c>
      <c r="D37" s="94">
        <v>42907</v>
      </c>
      <c r="E37" s="36">
        <v>1782.25</v>
      </c>
      <c r="F37" s="95"/>
      <c r="G37" s="95"/>
      <c r="H37" s="36">
        <f t="shared" si="0"/>
        <v>1782.25</v>
      </c>
      <c r="I37" s="97"/>
    </row>
    <row r="38" spans="1:9" x14ac:dyDescent="0.25">
      <c r="A38" s="49">
        <v>28</v>
      </c>
      <c r="B38" s="58" t="s">
        <v>28</v>
      </c>
      <c r="C38" s="49" t="s">
        <v>15</v>
      </c>
      <c r="D38" s="89">
        <v>42891</v>
      </c>
      <c r="E38" s="25">
        <v>3779.52</v>
      </c>
      <c r="F38" s="60"/>
      <c r="G38" s="60"/>
      <c r="H38" s="25">
        <f t="shared" si="0"/>
        <v>3779.52</v>
      </c>
      <c r="I38" s="91"/>
    </row>
    <row r="39" spans="1:9" x14ac:dyDescent="0.25">
      <c r="A39" s="49">
        <v>29</v>
      </c>
      <c r="B39" s="58" t="s">
        <v>28</v>
      </c>
      <c r="C39" s="49" t="s">
        <v>15</v>
      </c>
      <c r="D39" s="89">
        <v>42898</v>
      </c>
      <c r="E39" s="25">
        <v>3182.5</v>
      </c>
      <c r="F39" s="60">
        <v>3182.5</v>
      </c>
      <c r="G39" s="60"/>
      <c r="H39" s="25">
        <f t="shared" si="0"/>
        <v>0</v>
      </c>
      <c r="I39" s="91"/>
    </row>
    <row r="40" spans="1:9" x14ac:dyDescent="0.25">
      <c r="A40" s="64"/>
      <c r="B40" s="93" t="s">
        <v>28</v>
      </c>
      <c r="C40" s="64" t="s">
        <v>15</v>
      </c>
      <c r="D40" s="94">
        <v>42905</v>
      </c>
      <c r="E40" s="36">
        <v>1259.79</v>
      </c>
      <c r="F40" s="95"/>
      <c r="G40" s="95"/>
      <c r="H40" s="36">
        <f t="shared" si="0"/>
        <v>1259.79</v>
      </c>
      <c r="I40" s="97"/>
    </row>
    <row r="41" spans="1:9" x14ac:dyDescent="0.25">
      <c r="A41" s="49">
        <v>30</v>
      </c>
      <c r="B41" s="58" t="s">
        <v>29</v>
      </c>
      <c r="C41" s="49" t="s">
        <v>15</v>
      </c>
      <c r="D41" s="89">
        <v>42878</v>
      </c>
      <c r="E41" s="25">
        <v>1037.48</v>
      </c>
      <c r="F41" s="60"/>
      <c r="G41" s="60"/>
      <c r="H41" s="25">
        <f t="shared" si="0"/>
        <v>1037.48</v>
      </c>
      <c r="I41" s="91"/>
    </row>
    <row r="42" spans="1:9" x14ac:dyDescent="0.25">
      <c r="A42" s="49">
        <v>31</v>
      </c>
      <c r="B42" s="58" t="s">
        <v>29</v>
      </c>
      <c r="C42" s="49" t="s">
        <v>15</v>
      </c>
      <c r="D42" s="89">
        <v>42892</v>
      </c>
      <c r="E42" s="25">
        <v>952.4</v>
      </c>
      <c r="F42" s="60"/>
      <c r="G42" s="60"/>
      <c r="H42" s="25">
        <f t="shared" si="0"/>
        <v>952.4</v>
      </c>
      <c r="I42" s="91"/>
    </row>
    <row r="43" spans="1:9" x14ac:dyDescent="0.25">
      <c r="A43" s="49">
        <v>32</v>
      </c>
      <c r="B43" s="58" t="s">
        <v>29</v>
      </c>
      <c r="C43" s="49" t="s">
        <v>15</v>
      </c>
      <c r="D43" s="89">
        <v>42900</v>
      </c>
      <c r="E43" s="25">
        <v>808</v>
      </c>
      <c r="F43" s="60"/>
      <c r="G43" s="60"/>
      <c r="H43" s="25">
        <f t="shared" si="0"/>
        <v>808</v>
      </c>
      <c r="I43" s="91"/>
    </row>
    <row r="44" spans="1:9" x14ac:dyDescent="0.25">
      <c r="A44" s="49">
        <v>33</v>
      </c>
      <c r="B44" s="58" t="s">
        <v>35</v>
      </c>
      <c r="C44" s="49" t="s">
        <v>15</v>
      </c>
      <c r="D44" s="89">
        <v>42878</v>
      </c>
      <c r="E44" s="25">
        <v>1213.8</v>
      </c>
      <c r="F44" s="60">
        <v>900</v>
      </c>
      <c r="G44" s="60"/>
      <c r="H44" s="25">
        <f t="shared" si="0"/>
        <v>313.79999999999995</v>
      </c>
      <c r="I44" s="92"/>
    </row>
    <row r="45" spans="1:9" x14ac:dyDescent="0.25">
      <c r="A45" s="64"/>
      <c r="B45" s="93" t="s">
        <v>35</v>
      </c>
      <c r="C45" s="64" t="s">
        <v>15</v>
      </c>
      <c r="D45" s="94">
        <v>42905</v>
      </c>
      <c r="E45" s="36">
        <v>987.35</v>
      </c>
      <c r="F45" s="95"/>
      <c r="G45" s="95"/>
      <c r="H45" s="36">
        <f t="shared" si="0"/>
        <v>987.35</v>
      </c>
      <c r="I45" s="98"/>
    </row>
    <row r="46" spans="1:9" x14ac:dyDescent="0.25">
      <c r="A46" s="49">
        <v>34</v>
      </c>
      <c r="B46" s="58" t="s">
        <v>38</v>
      </c>
      <c r="C46" s="49" t="s">
        <v>15</v>
      </c>
      <c r="D46" s="89">
        <v>42892</v>
      </c>
      <c r="E46" s="25">
        <v>550.29999999999995</v>
      </c>
      <c r="F46" s="60"/>
      <c r="G46" s="60"/>
      <c r="H46" s="25">
        <f t="shared" si="0"/>
        <v>550.29999999999995</v>
      </c>
      <c r="I46" s="92"/>
    </row>
    <row r="47" spans="1:9" x14ac:dyDescent="0.25">
      <c r="A47" s="49">
        <v>35</v>
      </c>
      <c r="B47" s="58" t="s">
        <v>38</v>
      </c>
      <c r="C47" s="49" t="s">
        <v>15</v>
      </c>
      <c r="D47" s="89">
        <v>42899</v>
      </c>
      <c r="E47" s="25">
        <v>428.7</v>
      </c>
      <c r="F47" s="60"/>
      <c r="G47" s="60"/>
      <c r="H47" s="25">
        <f t="shared" si="0"/>
        <v>428.7</v>
      </c>
      <c r="I47" s="92"/>
    </row>
    <row r="48" spans="1:9" x14ac:dyDescent="0.25">
      <c r="A48" s="64"/>
      <c r="B48" s="93" t="s">
        <v>38</v>
      </c>
      <c r="C48" s="64" t="s">
        <v>15</v>
      </c>
      <c r="D48" s="94">
        <v>42907</v>
      </c>
      <c r="E48" s="36">
        <v>963.24</v>
      </c>
      <c r="F48" s="95"/>
      <c r="G48" s="95"/>
      <c r="H48" s="36">
        <f t="shared" si="0"/>
        <v>963.24</v>
      </c>
      <c r="I48" s="98"/>
    </row>
    <row r="49" spans="1:9" x14ac:dyDescent="0.25">
      <c r="A49" s="49">
        <v>36</v>
      </c>
      <c r="B49" s="58" t="s">
        <v>39</v>
      </c>
      <c r="C49" s="49" t="s">
        <v>15</v>
      </c>
      <c r="D49" s="89">
        <v>42871</v>
      </c>
      <c r="E49" s="25">
        <v>518</v>
      </c>
      <c r="F49" s="60">
        <v>518</v>
      </c>
      <c r="G49" s="60"/>
      <c r="H49" s="25">
        <f t="shared" si="0"/>
        <v>0</v>
      </c>
      <c r="I49" s="92"/>
    </row>
    <row r="50" spans="1:9" x14ac:dyDescent="0.25">
      <c r="A50" s="49">
        <v>37</v>
      </c>
      <c r="B50" s="58" t="s">
        <v>39</v>
      </c>
      <c r="C50" s="49" t="s">
        <v>15</v>
      </c>
      <c r="D50" s="89">
        <v>42892</v>
      </c>
      <c r="E50" s="25">
        <v>768</v>
      </c>
      <c r="F50" s="60"/>
      <c r="G50" s="60"/>
      <c r="H50" s="25">
        <f t="shared" si="0"/>
        <v>768</v>
      </c>
      <c r="I50" s="92"/>
    </row>
    <row r="51" spans="1:9" x14ac:dyDescent="0.25">
      <c r="A51" s="64"/>
      <c r="B51" s="93" t="s">
        <v>39</v>
      </c>
      <c r="C51" s="64" t="s">
        <v>15</v>
      </c>
      <c r="D51" s="94">
        <v>42906</v>
      </c>
      <c r="E51" s="36">
        <v>318</v>
      </c>
      <c r="F51" s="95"/>
      <c r="G51" s="95"/>
      <c r="H51" s="36">
        <f t="shared" si="0"/>
        <v>318</v>
      </c>
      <c r="I51" s="98"/>
    </row>
    <row r="52" spans="1:9" ht="14.25" customHeight="1" x14ac:dyDescent="0.25">
      <c r="A52" s="49">
        <v>38</v>
      </c>
      <c r="B52" s="58" t="s">
        <v>32</v>
      </c>
      <c r="C52" s="49" t="s">
        <v>15</v>
      </c>
      <c r="D52" s="89">
        <v>42898</v>
      </c>
      <c r="E52" s="25">
        <v>171.14</v>
      </c>
      <c r="F52" s="60">
        <v>171.14</v>
      </c>
      <c r="G52" s="60"/>
      <c r="H52" s="25">
        <f t="shared" si="0"/>
        <v>0</v>
      </c>
      <c r="I52" s="92"/>
    </row>
    <row r="53" spans="1:9" ht="14.25" customHeight="1" x14ac:dyDescent="0.25">
      <c r="A53" s="64"/>
      <c r="B53" s="93" t="s">
        <v>32</v>
      </c>
      <c r="C53" s="64" t="s">
        <v>15</v>
      </c>
      <c r="D53" s="94">
        <v>42905</v>
      </c>
      <c r="E53" s="36">
        <v>347.8</v>
      </c>
      <c r="F53" s="95"/>
      <c r="G53" s="95"/>
      <c r="H53" s="36">
        <f t="shared" si="0"/>
        <v>347.8</v>
      </c>
      <c r="I53" s="98"/>
    </row>
    <row r="54" spans="1:9" x14ac:dyDescent="0.25">
      <c r="A54" s="49">
        <v>39</v>
      </c>
      <c r="B54" s="58" t="s">
        <v>27</v>
      </c>
      <c r="C54" s="49" t="s">
        <v>15</v>
      </c>
      <c r="D54" s="89">
        <v>42893</v>
      </c>
      <c r="E54" s="25">
        <v>542</v>
      </c>
      <c r="F54" s="60">
        <v>542</v>
      </c>
      <c r="G54" s="60"/>
      <c r="H54" s="25">
        <f t="shared" si="0"/>
        <v>0</v>
      </c>
      <c r="I54" s="92"/>
    </row>
    <row r="55" spans="1:9" x14ac:dyDescent="0.25">
      <c r="A55" s="64"/>
      <c r="B55" s="93" t="s">
        <v>27</v>
      </c>
      <c r="C55" s="64" t="s">
        <v>15</v>
      </c>
      <c r="D55" s="94">
        <v>42907</v>
      </c>
      <c r="E55" s="36">
        <v>317.3</v>
      </c>
      <c r="F55" s="95"/>
      <c r="G55" s="95"/>
      <c r="H55" s="36">
        <f t="shared" si="0"/>
        <v>317.3</v>
      </c>
      <c r="I55" s="98"/>
    </row>
    <row r="56" spans="1:9" x14ac:dyDescent="0.25">
      <c r="A56" s="49">
        <v>40</v>
      </c>
      <c r="B56" s="58" t="s">
        <v>33</v>
      </c>
      <c r="C56" s="49" t="s">
        <v>15</v>
      </c>
      <c r="D56" s="89">
        <v>42898</v>
      </c>
      <c r="E56" s="25">
        <v>570.24</v>
      </c>
      <c r="F56" s="60">
        <v>570.24</v>
      </c>
      <c r="G56" s="60"/>
      <c r="H56" s="25">
        <f t="shared" si="0"/>
        <v>0</v>
      </c>
      <c r="I56" s="92"/>
    </row>
    <row r="57" spans="1:9" x14ac:dyDescent="0.25">
      <c r="A57" s="64"/>
      <c r="B57" s="93" t="s">
        <v>33</v>
      </c>
      <c r="C57" s="64" t="s">
        <v>15</v>
      </c>
      <c r="D57" s="94">
        <v>42905</v>
      </c>
      <c r="E57" s="36">
        <v>698.6</v>
      </c>
      <c r="F57" s="95"/>
      <c r="G57" s="95"/>
      <c r="H57" s="36">
        <f t="shared" si="0"/>
        <v>698.6</v>
      </c>
      <c r="I57" s="98"/>
    </row>
    <row r="58" spans="1:9" x14ac:dyDescent="0.25">
      <c r="A58" s="49">
        <v>41</v>
      </c>
      <c r="B58" s="58" t="s">
        <v>31</v>
      </c>
      <c r="C58" s="49" t="s">
        <v>15</v>
      </c>
      <c r="D58" s="89">
        <v>42891</v>
      </c>
      <c r="E58" s="25">
        <v>2155.4499999999998</v>
      </c>
      <c r="F58" s="60">
        <v>1155.45</v>
      </c>
      <c r="G58" s="60"/>
      <c r="H58" s="25">
        <f t="shared" si="0"/>
        <v>999.99999999999977</v>
      </c>
      <c r="I58" s="92"/>
    </row>
    <row r="59" spans="1:9" x14ac:dyDescent="0.25">
      <c r="A59" s="49">
        <v>42</v>
      </c>
      <c r="B59" s="58" t="s">
        <v>31</v>
      </c>
      <c r="C59" s="49" t="s">
        <v>15</v>
      </c>
      <c r="D59" s="89">
        <v>42898</v>
      </c>
      <c r="E59" s="25">
        <v>1429.4</v>
      </c>
      <c r="F59" s="60"/>
      <c r="G59" s="60"/>
      <c r="H59" s="25">
        <f t="shared" si="0"/>
        <v>1429.4</v>
      </c>
      <c r="I59" s="92"/>
    </row>
    <row r="60" spans="1:9" x14ac:dyDescent="0.25">
      <c r="A60" s="64"/>
      <c r="B60" s="93" t="s">
        <v>31</v>
      </c>
      <c r="C60" s="64" t="s">
        <v>15</v>
      </c>
      <c r="D60" s="94">
        <v>42905</v>
      </c>
      <c r="E60" s="36">
        <v>688.88</v>
      </c>
      <c r="F60" s="95"/>
      <c r="G60" s="95"/>
      <c r="H60" s="36">
        <f t="shared" si="0"/>
        <v>688.88</v>
      </c>
      <c r="I60" s="98"/>
    </row>
    <row r="61" spans="1:9" x14ac:dyDescent="0.25">
      <c r="A61" s="49">
        <v>43</v>
      </c>
      <c r="B61" s="58" t="s">
        <v>81</v>
      </c>
      <c r="C61" s="49" t="s">
        <v>15</v>
      </c>
      <c r="D61" s="89">
        <v>42891</v>
      </c>
      <c r="E61" s="25">
        <v>373.5</v>
      </c>
      <c r="F61" s="60">
        <v>373.5</v>
      </c>
      <c r="G61" s="60"/>
      <c r="H61" s="25">
        <f t="shared" si="0"/>
        <v>0</v>
      </c>
      <c r="I61" s="92"/>
    </row>
    <row r="62" spans="1:9" x14ac:dyDescent="0.25">
      <c r="A62" s="49">
        <v>44</v>
      </c>
      <c r="B62" s="58" t="s">
        <v>81</v>
      </c>
      <c r="C62" s="49" t="s">
        <v>15</v>
      </c>
      <c r="D62" s="89">
        <v>42898</v>
      </c>
      <c r="E62" s="25">
        <v>131.19999999999999</v>
      </c>
      <c r="F62" s="60"/>
      <c r="G62" s="60"/>
      <c r="H62" s="25">
        <f t="shared" si="0"/>
        <v>131.19999999999999</v>
      </c>
      <c r="I62" s="92"/>
    </row>
    <row r="63" spans="1:9" x14ac:dyDescent="0.25">
      <c r="A63" s="49">
        <v>45</v>
      </c>
      <c r="B63" s="58" t="s">
        <v>30</v>
      </c>
      <c r="C63" s="49" t="s">
        <v>15</v>
      </c>
      <c r="D63" s="89">
        <v>42877</v>
      </c>
      <c r="E63" s="25">
        <v>1499.17</v>
      </c>
      <c r="F63" s="60">
        <v>1000</v>
      </c>
      <c r="G63" s="60"/>
      <c r="H63" s="25">
        <f t="shared" si="0"/>
        <v>499.17000000000007</v>
      </c>
      <c r="I63" s="92"/>
    </row>
    <row r="64" spans="1:9" x14ac:dyDescent="0.25">
      <c r="A64" s="49">
        <v>46</v>
      </c>
      <c r="B64" s="58" t="s">
        <v>30</v>
      </c>
      <c r="C64" s="49" t="s">
        <v>15</v>
      </c>
      <c r="D64" s="89">
        <v>42891</v>
      </c>
      <c r="E64" s="25">
        <v>3119.5</v>
      </c>
      <c r="F64" s="60"/>
      <c r="G64" s="60"/>
      <c r="H64" s="25">
        <f t="shared" si="0"/>
        <v>3119.5</v>
      </c>
      <c r="I64" s="92"/>
    </row>
    <row r="65" spans="1:9" x14ac:dyDescent="0.25">
      <c r="A65" s="49">
        <v>47</v>
      </c>
      <c r="B65" s="58" t="s">
        <v>139</v>
      </c>
      <c r="C65" s="49" t="s">
        <v>15</v>
      </c>
      <c r="D65" s="89">
        <v>42900</v>
      </c>
      <c r="E65" s="25">
        <v>1276.4000000000001</v>
      </c>
      <c r="F65" s="60">
        <v>1276.4000000000001</v>
      </c>
      <c r="G65" s="60"/>
      <c r="H65" s="25">
        <f t="shared" si="0"/>
        <v>0</v>
      </c>
      <c r="I65" s="92"/>
    </row>
    <row r="66" spans="1:9" x14ac:dyDescent="0.25">
      <c r="A66" s="49">
        <v>48</v>
      </c>
      <c r="B66" s="58" t="s">
        <v>80</v>
      </c>
      <c r="C66" s="49" t="s">
        <v>15</v>
      </c>
      <c r="D66" s="89">
        <v>42891</v>
      </c>
      <c r="E66" s="25">
        <v>905.66</v>
      </c>
      <c r="F66" s="60">
        <v>905.66</v>
      </c>
      <c r="G66" s="60"/>
      <c r="H66" s="25">
        <f t="shared" si="0"/>
        <v>0</v>
      </c>
      <c r="I66" s="92"/>
    </row>
    <row r="67" spans="1:9" x14ac:dyDescent="0.25">
      <c r="A67" s="64"/>
      <c r="B67" s="93" t="s">
        <v>80</v>
      </c>
      <c r="C67" s="64" t="s">
        <v>15</v>
      </c>
      <c r="D67" s="94">
        <v>42905</v>
      </c>
      <c r="E67" s="36">
        <v>339</v>
      </c>
      <c r="F67" s="95"/>
      <c r="G67" s="95"/>
      <c r="H67" s="36">
        <f t="shared" si="0"/>
        <v>339</v>
      </c>
      <c r="I67" s="98"/>
    </row>
    <row r="68" spans="1:9" x14ac:dyDescent="0.25">
      <c r="A68" s="49">
        <v>49</v>
      </c>
      <c r="B68" s="58" t="s">
        <v>131</v>
      </c>
      <c r="C68" s="49" t="s">
        <v>15</v>
      </c>
      <c r="D68" s="89">
        <v>42899</v>
      </c>
      <c r="E68" s="25">
        <v>962</v>
      </c>
      <c r="F68" s="60"/>
      <c r="G68" s="60"/>
      <c r="H68" s="25">
        <f t="shared" si="0"/>
        <v>962</v>
      </c>
      <c r="I68" s="92"/>
    </row>
    <row r="69" spans="1:9" x14ac:dyDescent="0.25">
      <c r="A69" s="64"/>
      <c r="B69" s="93" t="s">
        <v>131</v>
      </c>
      <c r="C69" s="64" t="s">
        <v>15</v>
      </c>
      <c r="D69" s="94">
        <v>42906</v>
      </c>
      <c r="E69" s="36">
        <v>362.9</v>
      </c>
      <c r="F69" s="95"/>
      <c r="G69" s="95"/>
      <c r="H69" s="36">
        <f t="shared" si="0"/>
        <v>362.9</v>
      </c>
      <c r="I69" s="98"/>
    </row>
    <row r="70" spans="1:9" x14ac:dyDescent="0.25">
      <c r="A70" s="49">
        <v>50</v>
      </c>
      <c r="B70" s="58" t="s">
        <v>124</v>
      </c>
      <c r="C70" s="49" t="s">
        <v>15</v>
      </c>
      <c r="D70" s="89">
        <v>42900</v>
      </c>
      <c r="E70" s="25">
        <v>1152.2</v>
      </c>
      <c r="F70" s="60">
        <v>1152.2</v>
      </c>
      <c r="G70" s="60"/>
      <c r="H70" s="25">
        <f t="shared" si="0"/>
        <v>0</v>
      </c>
      <c r="I70" s="92"/>
    </row>
    <row r="71" spans="1:9" x14ac:dyDescent="0.25">
      <c r="A71" s="49">
        <v>51</v>
      </c>
      <c r="B71" s="58" t="s">
        <v>166</v>
      </c>
      <c r="C71" s="49" t="s">
        <v>15</v>
      </c>
      <c r="D71" s="89">
        <v>42902</v>
      </c>
      <c r="E71" s="25">
        <v>2081.9499999999998</v>
      </c>
      <c r="F71" s="60"/>
      <c r="G71" s="60"/>
      <c r="H71" s="25">
        <f t="shared" si="0"/>
        <v>2081.9499999999998</v>
      </c>
      <c r="I71" s="92"/>
    </row>
    <row r="72" spans="1:9" x14ac:dyDescent="0.25">
      <c r="A72" s="64"/>
      <c r="B72" s="93" t="s">
        <v>34</v>
      </c>
      <c r="C72" s="64" t="s">
        <v>15</v>
      </c>
      <c r="D72" s="94">
        <v>42906</v>
      </c>
      <c r="E72" s="36">
        <v>1416</v>
      </c>
      <c r="F72" s="95"/>
      <c r="G72" s="95"/>
      <c r="H72" s="36">
        <f t="shared" si="0"/>
        <v>1416</v>
      </c>
      <c r="I72" s="98"/>
    </row>
    <row r="73" spans="1:9" x14ac:dyDescent="0.25">
      <c r="A73" s="64"/>
      <c r="B73" s="93" t="s">
        <v>164</v>
      </c>
      <c r="C73" s="64" t="s">
        <v>15</v>
      </c>
      <c r="D73" s="94">
        <v>42907</v>
      </c>
      <c r="E73" s="36">
        <v>445.65</v>
      </c>
      <c r="F73" s="95"/>
      <c r="G73" s="95"/>
      <c r="H73" s="36">
        <f t="shared" si="0"/>
        <v>445.65</v>
      </c>
      <c r="I73" s="98"/>
    </row>
    <row r="74" spans="1:9" x14ac:dyDescent="0.25">
      <c r="A74" s="64"/>
      <c r="B74" s="93" t="s">
        <v>40</v>
      </c>
      <c r="C74" s="64" t="s">
        <v>15</v>
      </c>
      <c r="D74" s="94">
        <v>42905</v>
      </c>
      <c r="E74" s="36">
        <v>2264.8000000000002</v>
      </c>
      <c r="F74" s="95"/>
      <c r="G74" s="95"/>
      <c r="H74" s="36">
        <f t="shared" si="0"/>
        <v>2264.8000000000002</v>
      </c>
      <c r="I74" s="98"/>
    </row>
    <row r="75" spans="1:9" x14ac:dyDescent="0.25">
      <c r="A75" s="64"/>
      <c r="B75" s="93" t="s">
        <v>188</v>
      </c>
      <c r="C75" s="64" t="s">
        <v>15</v>
      </c>
      <c r="D75" s="94">
        <v>42907</v>
      </c>
      <c r="E75" s="36">
        <v>448.87</v>
      </c>
      <c r="F75" s="95"/>
      <c r="G75" s="95"/>
      <c r="H75" s="36">
        <f t="shared" si="0"/>
        <v>448.87</v>
      </c>
      <c r="I75" s="98"/>
    </row>
    <row r="76" spans="1:9" x14ac:dyDescent="0.25">
      <c r="A76" s="64"/>
      <c r="B76" s="93" t="s">
        <v>74</v>
      </c>
      <c r="C76" s="64" t="s">
        <v>15</v>
      </c>
      <c r="D76" s="94">
        <v>42907</v>
      </c>
      <c r="E76" s="36">
        <v>552</v>
      </c>
      <c r="F76" s="95"/>
      <c r="G76" s="95"/>
      <c r="H76" s="36">
        <f t="shared" si="0"/>
        <v>552</v>
      </c>
      <c r="I76" s="98"/>
    </row>
    <row r="77" spans="1:9" x14ac:dyDescent="0.25">
      <c r="A77" s="49">
        <v>52</v>
      </c>
      <c r="B77" s="58" t="s">
        <v>43</v>
      </c>
      <c r="C77" s="49" t="s">
        <v>44</v>
      </c>
      <c r="D77" s="89"/>
      <c r="E77" s="25">
        <v>2550</v>
      </c>
      <c r="F77" s="60"/>
      <c r="G77" s="60"/>
      <c r="H77" s="25">
        <f t="shared" si="0"/>
        <v>2550</v>
      </c>
      <c r="I77" s="90"/>
    </row>
    <row r="78" spans="1:9" x14ac:dyDescent="0.25">
      <c r="A78" s="49">
        <v>53</v>
      </c>
      <c r="B78" s="58" t="s">
        <v>45</v>
      </c>
      <c r="C78" s="49" t="s">
        <v>44</v>
      </c>
      <c r="D78" s="89">
        <v>42881</v>
      </c>
      <c r="E78" s="25">
        <v>1204.9000000000001</v>
      </c>
      <c r="F78" s="60">
        <v>900</v>
      </c>
      <c r="G78" s="60"/>
      <c r="H78" s="25">
        <f t="shared" si="0"/>
        <v>304.90000000000009</v>
      </c>
      <c r="I78" s="90"/>
    </row>
    <row r="79" spans="1:9" x14ac:dyDescent="0.25">
      <c r="A79" s="49">
        <v>54</v>
      </c>
      <c r="B79" s="58" t="s">
        <v>45</v>
      </c>
      <c r="C79" s="49" t="s">
        <v>44</v>
      </c>
      <c r="D79" s="89">
        <v>42888</v>
      </c>
      <c r="E79" s="25">
        <v>680.4</v>
      </c>
      <c r="F79" s="60"/>
      <c r="G79" s="60"/>
      <c r="H79" s="25">
        <f t="shared" si="0"/>
        <v>680.4</v>
      </c>
      <c r="I79" s="90"/>
    </row>
    <row r="80" spans="1:9" x14ac:dyDescent="0.25">
      <c r="A80" s="49">
        <v>55</v>
      </c>
      <c r="B80" s="58" t="s">
        <v>45</v>
      </c>
      <c r="C80" s="49" t="s">
        <v>44</v>
      </c>
      <c r="D80" s="89">
        <v>42902</v>
      </c>
      <c r="E80" s="25">
        <v>1454.9</v>
      </c>
      <c r="F80" s="60"/>
      <c r="G80" s="60"/>
      <c r="H80" s="25">
        <f t="shared" si="0"/>
        <v>1454.9</v>
      </c>
      <c r="I80" s="90"/>
    </row>
    <row r="81" spans="1:10" x14ac:dyDescent="0.25">
      <c r="A81" s="64"/>
      <c r="B81" s="93" t="s">
        <v>45</v>
      </c>
      <c r="C81" s="64" t="s">
        <v>44</v>
      </c>
      <c r="D81" s="94">
        <v>42908</v>
      </c>
      <c r="E81" s="36">
        <v>555.79999999999995</v>
      </c>
      <c r="F81" s="95"/>
      <c r="G81" s="95"/>
      <c r="H81" s="36">
        <f t="shared" si="0"/>
        <v>555.79999999999995</v>
      </c>
      <c r="I81" s="96"/>
    </row>
    <row r="82" spans="1:10" x14ac:dyDescent="0.25">
      <c r="A82" s="49">
        <v>56</v>
      </c>
      <c r="B82" s="58" t="s">
        <v>46</v>
      </c>
      <c r="C82" s="49" t="s">
        <v>44</v>
      </c>
      <c r="D82" s="89">
        <v>42888</v>
      </c>
      <c r="E82" s="25">
        <v>1640.55</v>
      </c>
      <c r="F82" s="60"/>
      <c r="G82" s="60"/>
      <c r="H82" s="25">
        <f t="shared" si="0"/>
        <v>1640.55</v>
      </c>
      <c r="I82" s="90"/>
    </row>
    <row r="83" spans="1:10" x14ac:dyDescent="0.25">
      <c r="A83" s="49">
        <v>57</v>
      </c>
      <c r="B83" s="58" t="s">
        <v>47</v>
      </c>
      <c r="C83" s="49" t="s">
        <v>44</v>
      </c>
      <c r="D83" s="89">
        <v>42867</v>
      </c>
      <c r="E83" s="25">
        <v>15550.88</v>
      </c>
      <c r="F83" s="60"/>
      <c r="G83" s="60">
        <v>3940</v>
      </c>
      <c r="H83" s="25">
        <f t="shared" si="0"/>
        <v>11610.88</v>
      </c>
      <c r="I83" s="90" t="s">
        <v>106</v>
      </c>
    </row>
    <row r="84" spans="1:10" x14ac:dyDescent="0.25">
      <c r="A84" s="49">
        <v>58</v>
      </c>
      <c r="B84" s="58" t="s">
        <v>47</v>
      </c>
      <c r="C84" s="49" t="s">
        <v>44</v>
      </c>
      <c r="D84" s="89">
        <v>42894</v>
      </c>
      <c r="E84" s="25">
        <v>4815.34</v>
      </c>
      <c r="F84" s="60"/>
      <c r="G84" s="60"/>
      <c r="H84" s="25">
        <f t="shared" si="0"/>
        <v>4815.34</v>
      </c>
      <c r="I84" s="90"/>
    </row>
    <row r="85" spans="1:10" x14ac:dyDescent="0.25">
      <c r="A85" s="49">
        <v>59</v>
      </c>
      <c r="B85" s="58" t="s">
        <v>47</v>
      </c>
      <c r="C85" s="49" t="s">
        <v>44</v>
      </c>
      <c r="D85" s="89">
        <v>42901</v>
      </c>
      <c r="E85" s="25">
        <v>5065.45</v>
      </c>
      <c r="F85" s="60"/>
      <c r="G85" s="60"/>
      <c r="H85" s="25">
        <f t="shared" si="0"/>
        <v>5065.45</v>
      </c>
      <c r="I85" s="90"/>
    </row>
    <row r="86" spans="1:10" x14ac:dyDescent="0.25">
      <c r="A86" s="64"/>
      <c r="B86" s="93" t="s">
        <v>47</v>
      </c>
      <c r="C86" s="64" t="s">
        <v>44</v>
      </c>
      <c r="D86" s="94">
        <v>42908</v>
      </c>
      <c r="E86" s="36">
        <v>3563.74</v>
      </c>
      <c r="F86" s="95"/>
      <c r="G86" s="95"/>
      <c r="H86" s="36">
        <f t="shared" si="0"/>
        <v>3563.74</v>
      </c>
      <c r="I86" s="96"/>
    </row>
    <row r="87" spans="1:10" x14ac:dyDescent="0.25">
      <c r="A87" s="49">
        <v>60</v>
      </c>
      <c r="B87" s="58" t="s">
        <v>48</v>
      </c>
      <c r="C87" s="49" t="s">
        <v>44</v>
      </c>
      <c r="D87" s="89">
        <v>42887</v>
      </c>
      <c r="E87" s="25">
        <v>1000</v>
      </c>
      <c r="F87" s="60">
        <v>1000</v>
      </c>
      <c r="G87" s="60"/>
      <c r="H87" s="25">
        <f t="shared" si="0"/>
        <v>0</v>
      </c>
      <c r="I87" s="90"/>
    </row>
    <row r="88" spans="1:10" x14ac:dyDescent="0.25">
      <c r="A88" s="49">
        <v>61</v>
      </c>
      <c r="B88" s="58" t="s">
        <v>48</v>
      </c>
      <c r="C88" s="49" t="s">
        <v>44</v>
      </c>
      <c r="D88" s="89">
        <v>42894</v>
      </c>
      <c r="E88" s="25">
        <v>1235</v>
      </c>
      <c r="F88" s="60"/>
      <c r="G88" s="60"/>
      <c r="H88" s="25">
        <f t="shared" si="0"/>
        <v>1235</v>
      </c>
      <c r="I88" s="90"/>
    </row>
    <row r="89" spans="1:10" x14ac:dyDescent="0.25">
      <c r="A89" s="64"/>
      <c r="B89" s="93" t="s">
        <v>48</v>
      </c>
      <c r="C89" s="64" t="s">
        <v>44</v>
      </c>
      <c r="D89" s="94">
        <v>42908</v>
      </c>
      <c r="E89" s="36">
        <v>3673.3</v>
      </c>
      <c r="F89" s="95"/>
      <c r="G89" s="95"/>
      <c r="H89" s="36">
        <f t="shared" si="0"/>
        <v>3673.3</v>
      </c>
      <c r="I89" s="96"/>
    </row>
    <row r="90" spans="1:10" x14ac:dyDescent="0.25">
      <c r="A90" s="49">
        <v>62</v>
      </c>
      <c r="B90" s="58" t="s">
        <v>98</v>
      </c>
      <c r="C90" s="49" t="s">
        <v>44</v>
      </c>
      <c r="D90" s="89">
        <v>42902</v>
      </c>
      <c r="E90" s="25">
        <v>563.20000000000005</v>
      </c>
      <c r="F90" s="60">
        <v>563.20000000000005</v>
      </c>
      <c r="G90" s="60"/>
      <c r="H90" s="25">
        <f t="shared" si="0"/>
        <v>0</v>
      </c>
      <c r="I90" s="92"/>
    </row>
    <row r="91" spans="1:10" x14ac:dyDescent="0.25">
      <c r="A91" s="64"/>
      <c r="B91" s="93" t="s">
        <v>98</v>
      </c>
      <c r="C91" s="64" t="s">
        <v>44</v>
      </c>
      <c r="D91" s="94">
        <v>42909</v>
      </c>
      <c r="E91" s="36">
        <v>1072.76</v>
      </c>
      <c r="F91" s="95"/>
      <c r="G91" s="95"/>
      <c r="H91" s="36">
        <f t="shared" si="0"/>
        <v>1072.76</v>
      </c>
      <c r="I91" s="98"/>
    </row>
    <row r="92" spans="1:10" x14ac:dyDescent="0.25">
      <c r="A92" s="49">
        <v>63</v>
      </c>
      <c r="B92" s="58" t="s">
        <v>53</v>
      </c>
      <c r="C92" s="49" t="s">
        <v>44</v>
      </c>
      <c r="D92" s="89">
        <v>42902</v>
      </c>
      <c r="E92" s="25">
        <v>1892</v>
      </c>
      <c r="F92" s="60">
        <v>1000</v>
      </c>
      <c r="G92" s="60"/>
      <c r="H92" s="25">
        <f t="shared" si="0"/>
        <v>892</v>
      </c>
      <c r="I92" s="92"/>
    </row>
    <row r="93" spans="1:10" x14ac:dyDescent="0.25">
      <c r="A93" s="49">
        <v>64</v>
      </c>
      <c r="B93" s="58" t="s">
        <v>50</v>
      </c>
      <c r="C93" s="49" t="s">
        <v>44</v>
      </c>
      <c r="D93" s="89">
        <v>42894</v>
      </c>
      <c r="E93" s="25">
        <v>373.2</v>
      </c>
      <c r="F93" s="60">
        <v>223.2</v>
      </c>
      <c r="G93" s="60"/>
      <c r="H93" s="25">
        <f t="shared" si="0"/>
        <v>150</v>
      </c>
      <c r="I93" s="92"/>
      <c r="J93" s="42" t="s">
        <v>192</v>
      </c>
    </row>
    <row r="94" spans="1:10" x14ac:dyDescent="0.25">
      <c r="A94" s="64"/>
      <c r="B94" s="93" t="s">
        <v>50</v>
      </c>
      <c r="C94" s="64" t="s">
        <v>44</v>
      </c>
      <c r="D94" s="94">
        <v>42908</v>
      </c>
      <c r="E94" s="36">
        <v>553.36</v>
      </c>
      <c r="F94" s="95"/>
      <c r="G94" s="95"/>
      <c r="H94" s="36">
        <f t="shared" si="0"/>
        <v>553.36</v>
      </c>
      <c r="I94" s="98"/>
    </row>
    <row r="95" spans="1:10" x14ac:dyDescent="0.25">
      <c r="A95" s="49">
        <v>65</v>
      </c>
      <c r="B95" s="58" t="s">
        <v>49</v>
      </c>
      <c r="C95" s="49" t="s">
        <v>44</v>
      </c>
      <c r="D95" s="89">
        <v>42888</v>
      </c>
      <c r="E95" s="25">
        <v>2342.11</v>
      </c>
      <c r="F95" s="60">
        <v>300</v>
      </c>
      <c r="G95" s="60"/>
      <c r="H95" s="25">
        <f t="shared" si="0"/>
        <v>2042.1100000000001</v>
      </c>
      <c r="I95" s="92"/>
    </row>
    <row r="96" spans="1:10" x14ac:dyDescent="0.25">
      <c r="A96" s="49">
        <v>66</v>
      </c>
      <c r="B96" s="58" t="s">
        <v>58</v>
      </c>
      <c r="C96" s="49" t="s">
        <v>44</v>
      </c>
      <c r="D96" s="89">
        <v>42895</v>
      </c>
      <c r="E96" s="25">
        <v>327.7</v>
      </c>
      <c r="F96" s="60">
        <v>327.7</v>
      </c>
      <c r="G96" s="60"/>
      <c r="H96" s="25">
        <f t="shared" ref="H96:H103" si="1">E96-F96-G96</f>
        <v>0</v>
      </c>
      <c r="I96" s="92"/>
    </row>
    <row r="97" spans="1:9" x14ac:dyDescent="0.25">
      <c r="A97" s="49">
        <v>67</v>
      </c>
      <c r="B97" s="58" t="s">
        <v>51</v>
      </c>
      <c r="C97" s="49" t="s">
        <v>44</v>
      </c>
      <c r="D97" s="89">
        <v>42902</v>
      </c>
      <c r="E97" s="25">
        <v>2257.8000000000002</v>
      </c>
      <c r="F97" s="60">
        <v>1000</v>
      </c>
      <c r="G97" s="60"/>
      <c r="H97" s="25">
        <f t="shared" si="1"/>
        <v>1257.8000000000002</v>
      </c>
      <c r="I97" s="92"/>
    </row>
    <row r="98" spans="1:9" x14ac:dyDescent="0.25">
      <c r="A98" s="49">
        <v>68</v>
      </c>
      <c r="B98" s="58" t="s">
        <v>182</v>
      </c>
      <c r="C98" s="49" t="s">
        <v>44</v>
      </c>
      <c r="D98" s="89">
        <v>42902</v>
      </c>
      <c r="E98" s="25">
        <v>1945.5</v>
      </c>
      <c r="F98" s="60">
        <v>1945.5</v>
      </c>
      <c r="G98" s="60"/>
      <c r="H98" s="25">
        <f t="shared" si="1"/>
        <v>0</v>
      </c>
      <c r="I98" s="92"/>
    </row>
    <row r="99" spans="1:9" x14ac:dyDescent="0.25">
      <c r="A99" s="64"/>
      <c r="B99" s="93" t="s">
        <v>182</v>
      </c>
      <c r="C99" s="64" t="s">
        <v>44</v>
      </c>
      <c r="D99" s="94">
        <v>42909</v>
      </c>
      <c r="E99" s="36">
        <v>558.29999999999995</v>
      </c>
      <c r="F99" s="95"/>
      <c r="G99" s="95"/>
      <c r="H99" s="36">
        <f t="shared" si="1"/>
        <v>558.29999999999995</v>
      </c>
      <c r="I99" s="98"/>
    </row>
    <row r="100" spans="1:9" x14ac:dyDescent="0.25">
      <c r="A100" s="49">
        <v>69</v>
      </c>
      <c r="B100" s="58" t="s">
        <v>125</v>
      </c>
      <c r="C100" s="49" t="s">
        <v>44</v>
      </c>
      <c r="D100" s="89">
        <v>42895</v>
      </c>
      <c r="E100" s="25">
        <v>415.26</v>
      </c>
      <c r="F100" s="60"/>
      <c r="G100" s="60"/>
      <c r="H100" s="25">
        <f t="shared" si="1"/>
        <v>415.26</v>
      </c>
      <c r="I100" s="92"/>
    </row>
    <row r="101" spans="1:9" x14ac:dyDescent="0.25">
      <c r="A101" s="64"/>
      <c r="B101" s="93" t="s">
        <v>82</v>
      </c>
      <c r="C101" s="64" t="s">
        <v>44</v>
      </c>
      <c r="D101" s="94">
        <v>42908</v>
      </c>
      <c r="E101" s="36">
        <v>2006.4</v>
      </c>
      <c r="F101" s="95"/>
      <c r="G101" s="95"/>
      <c r="H101" s="36">
        <f t="shared" si="1"/>
        <v>2006.4</v>
      </c>
      <c r="I101" s="98"/>
    </row>
    <row r="102" spans="1:9" x14ac:dyDescent="0.25">
      <c r="A102" s="64"/>
      <c r="B102" s="93" t="s">
        <v>60</v>
      </c>
      <c r="C102" s="64" t="s">
        <v>44</v>
      </c>
      <c r="D102" s="94">
        <v>42908</v>
      </c>
      <c r="E102" s="36">
        <v>2718.9</v>
      </c>
      <c r="F102" s="95"/>
      <c r="G102" s="95"/>
      <c r="H102" s="36">
        <f t="shared" si="1"/>
        <v>2718.9</v>
      </c>
      <c r="I102" s="98"/>
    </row>
    <row r="103" spans="1:9" x14ac:dyDescent="0.25">
      <c r="A103" s="64"/>
      <c r="B103" s="93" t="s">
        <v>189</v>
      </c>
      <c r="C103" s="64" t="s">
        <v>44</v>
      </c>
      <c r="D103" s="94">
        <v>42908</v>
      </c>
      <c r="E103" s="36">
        <v>290</v>
      </c>
      <c r="F103" s="95"/>
      <c r="G103" s="95"/>
      <c r="H103" s="36">
        <f t="shared" si="1"/>
        <v>290</v>
      </c>
      <c r="I103" s="98"/>
    </row>
    <row r="104" spans="1:9" x14ac:dyDescent="0.25">
      <c r="A104" s="49"/>
      <c r="B104" s="78"/>
      <c r="C104" s="78"/>
      <c r="D104" s="78" t="s">
        <v>61</v>
      </c>
      <c r="E104" s="79">
        <f>SUM(E5:E103)</f>
        <v>146045.96999999991</v>
      </c>
      <c r="F104" s="60">
        <f>SUM(F5:F103)</f>
        <v>28098.010000000006</v>
      </c>
      <c r="G104" s="60"/>
      <c r="H104" s="61">
        <f>SUM(H5:H103)</f>
        <v>112490.95999999998</v>
      </c>
      <c r="I104" s="60"/>
    </row>
    <row r="105" spans="1:9" x14ac:dyDescent="0.25">
      <c r="B105" s="68"/>
      <c r="C105" s="68"/>
      <c r="D105" s="68"/>
      <c r="E105" s="68"/>
      <c r="F105" s="71"/>
      <c r="G105" s="71"/>
      <c r="H105" s="68"/>
      <c r="I105" s="68"/>
    </row>
    <row r="106" spans="1:9" x14ac:dyDescent="0.25">
      <c r="B106" s="68" t="s">
        <v>62</v>
      </c>
      <c r="C106" s="68"/>
      <c r="D106" s="68"/>
      <c r="E106" s="68"/>
      <c r="F106" s="71" t="s">
        <v>63</v>
      </c>
      <c r="G106" s="71"/>
      <c r="H106" s="68"/>
      <c r="I106" s="68"/>
    </row>
    <row r="107" spans="1:9" x14ac:dyDescent="0.25">
      <c r="B107" s="81" t="s">
        <v>78</v>
      </c>
      <c r="C107" s="68"/>
      <c r="D107" s="68"/>
      <c r="E107" s="68"/>
      <c r="F107" s="71" t="s">
        <v>14</v>
      </c>
      <c r="G107" s="71"/>
      <c r="H107" s="68"/>
      <c r="I107" s="68"/>
    </row>
    <row r="108" spans="1:9" x14ac:dyDescent="0.25">
      <c r="B108" s="68"/>
      <c r="C108" s="68"/>
      <c r="D108" s="68"/>
      <c r="E108" s="68"/>
      <c r="F108" s="71"/>
      <c r="G108" s="71"/>
      <c r="H108" s="68"/>
      <c r="I108" s="68"/>
    </row>
    <row r="109" spans="1:9" x14ac:dyDescent="0.25">
      <c r="B109" s="68"/>
      <c r="C109" s="68"/>
      <c r="D109" s="68"/>
      <c r="E109" s="68"/>
      <c r="F109" s="71"/>
      <c r="G109" s="71"/>
      <c r="H109" s="68"/>
      <c r="I109" s="68"/>
    </row>
    <row r="110" spans="1:9" x14ac:dyDescent="0.25">
      <c r="I110" s="42"/>
    </row>
    <row r="111" spans="1:9" x14ac:dyDescent="0.25">
      <c r="I111" s="42"/>
    </row>
  </sheetData>
  <autoFilter ref="A4:I10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Sayfa &amp;P /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zoomScaleNormal="100" workbookViewId="0">
      <selection activeCell="E22" sqref="E22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14062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42903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191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595.79999999999995</v>
      </c>
      <c r="F6" s="107">
        <v>595.79999999999995</v>
      </c>
      <c r="G6" s="107"/>
      <c r="H6" s="111">
        <f t="shared" ref="H6:H124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42878</v>
      </c>
      <c r="E7" s="111">
        <v>466.15</v>
      </c>
      <c r="F7" s="114">
        <v>300</v>
      </c>
      <c r="G7" s="114"/>
      <c r="H7" s="111">
        <f t="shared" si="0"/>
        <v>166.14999999999998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42892</v>
      </c>
      <c r="E8" s="111">
        <v>426.68</v>
      </c>
      <c r="F8" s="114"/>
      <c r="G8" s="114"/>
      <c r="H8" s="111">
        <f t="shared" si="0"/>
        <v>426.68</v>
      </c>
      <c r="I8" s="115"/>
    </row>
    <row r="9" spans="1:9" x14ac:dyDescent="0.25">
      <c r="A9" s="121"/>
      <c r="B9" s="122" t="s">
        <v>16</v>
      </c>
      <c r="C9" s="121" t="s">
        <v>15</v>
      </c>
      <c r="D9" s="123">
        <v>42913</v>
      </c>
      <c r="E9" s="124">
        <v>227.08</v>
      </c>
      <c r="F9" s="125"/>
      <c r="G9" s="125"/>
      <c r="H9" s="124">
        <f t="shared" si="0"/>
        <v>227.08</v>
      </c>
      <c r="I9" s="126"/>
    </row>
    <row r="10" spans="1:9" x14ac:dyDescent="0.25">
      <c r="A10" s="121"/>
      <c r="B10" s="122" t="s">
        <v>16</v>
      </c>
      <c r="C10" s="121" t="s">
        <v>15</v>
      </c>
      <c r="D10" s="123">
        <v>42920</v>
      </c>
      <c r="E10" s="124">
        <v>146.19999999999999</v>
      </c>
      <c r="F10" s="125"/>
      <c r="G10" s="125"/>
      <c r="H10" s="124">
        <f t="shared" si="0"/>
        <v>146.19999999999999</v>
      </c>
      <c r="I10" s="126"/>
    </row>
    <row r="11" spans="1:9" x14ac:dyDescent="0.25">
      <c r="A11" s="106">
        <v>5</v>
      </c>
      <c r="B11" s="112" t="s">
        <v>17</v>
      </c>
      <c r="C11" s="106" t="s">
        <v>15</v>
      </c>
      <c r="D11" s="113">
        <v>42878</v>
      </c>
      <c r="E11" s="111">
        <v>505.4</v>
      </c>
      <c r="F11" s="114">
        <v>505.4</v>
      </c>
      <c r="G11" s="114"/>
      <c r="H11" s="111">
        <f t="shared" si="0"/>
        <v>0</v>
      </c>
      <c r="I11" s="115"/>
    </row>
    <row r="12" spans="1:9" x14ac:dyDescent="0.25">
      <c r="A12" s="106">
        <v>6</v>
      </c>
      <c r="B12" s="112" t="s">
        <v>17</v>
      </c>
      <c r="C12" s="106" t="s">
        <v>15</v>
      </c>
      <c r="D12" s="113">
        <v>42885</v>
      </c>
      <c r="E12" s="111">
        <v>2723.9</v>
      </c>
      <c r="F12" s="114"/>
      <c r="G12" s="114"/>
      <c r="H12" s="111">
        <f t="shared" si="0"/>
        <v>2723.9</v>
      </c>
      <c r="I12" s="115"/>
    </row>
    <row r="13" spans="1:9" x14ac:dyDescent="0.25">
      <c r="A13" s="106">
        <v>7</v>
      </c>
      <c r="B13" s="112" t="s">
        <v>17</v>
      </c>
      <c r="C13" s="106" t="s">
        <v>15</v>
      </c>
      <c r="D13" s="113">
        <v>42892</v>
      </c>
      <c r="E13" s="111">
        <v>2256.98</v>
      </c>
      <c r="F13" s="114"/>
      <c r="G13" s="114"/>
      <c r="H13" s="111">
        <f t="shared" si="0"/>
        <v>2256.98</v>
      </c>
      <c r="I13" s="115"/>
    </row>
    <row r="14" spans="1:9" x14ac:dyDescent="0.25">
      <c r="A14" s="106">
        <v>8</v>
      </c>
      <c r="B14" s="112" t="s">
        <v>17</v>
      </c>
      <c r="C14" s="106" t="s">
        <v>15</v>
      </c>
      <c r="D14" s="113">
        <v>42906</v>
      </c>
      <c r="E14" s="111">
        <v>2091.86</v>
      </c>
      <c r="F14" s="114"/>
      <c r="G14" s="114"/>
      <c r="H14" s="111">
        <f t="shared" si="0"/>
        <v>2091.86</v>
      </c>
      <c r="I14" s="115"/>
    </row>
    <row r="15" spans="1:9" x14ac:dyDescent="0.25">
      <c r="A15" s="121"/>
      <c r="B15" s="122" t="s">
        <v>17</v>
      </c>
      <c r="C15" s="121" t="s">
        <v>15</v>
      </c>
      <c r="D15" s="123">
        <v>42913</v>
      </c>
      <c r="E15" s="124">
        <v>1895.85</v>
      </c>
      <c r="F15" s="125"/>
      <c r="G15" s="125"/>
      <c r="H15" s="124">
        <f t="shared" si="0"/>
        <v>1895.85</v>
      </c>
      <c r="I15" s="126"/>
    </row>
    <row r="16" spans="1:9" x14ac:dyDescent="0.25">
      <c r="A16" s="121"/>
      <c r="B16" s="122" t="s">
        <v>17</v>
      </c>
      <c r="C16" s="121" t="s">
        <v>15</v>
      </c>
      <c r="D16" s="123">
        <v>42920</v>
      </c>
      <c r="E16" s="124">
        <v>1811.16</v>
      </c>
      <c r="F16" s="125"/>
      <c r="G16" s="125"/>
      <c r="H16" s="124">
        <f t="shared" si="0"/>
        <v>1811.16</v>
      </c>
      <c r="I16" s="126"/>
    </row>
    <row r="17" spans="1:9" x14ac:dyDescent="0.25">
      <c r="A17" s="106">
        <v>9</v>
      </c>
      <c r="B17" s="112" t="s">
        <v>18</v>
      </c>
      <c r="C17" s="106" t="s">
        <v>15</v>
      </c>
      <c r="D17" s="113">
        <v>42900</v>
      </c>
      <c r="E17" s="111">
        <v>506.46</v>
      </c>
      <c r="F17" s="114">
        <v>400</v>
      </c>
      <c r="G17" s="114"/>
      <c r="H17" s="111">
        <f t="shared" si="0"/>
        <v>106.45999999999998</v>
      </c>
      <c r="I17" s="115"/>
    </row>
    <row r="18" spans="1:9" x14ac:dyDescent="0.25">
      <c r="A18" s="121"/>
      <c r="B18" s="122" t="s">
        <v>18</v>
      </c>
      <c r="C18" s="121" t="s">
        <v>15</v>
      </c>
      <c r="D18" s="123">
        <v>42914</v>
      </c>
      <c r="E18" s="124">
        <v>998.9</v>
      </c>
      <c r="F18" s="125"/>
      <c r="G18" s="125"/>
      <c r="H18" s="124">
        <f t="shared" si="0"/>
        <v>998.9</v>
      </c>
      <c r="I18" s="126"/>
    </row>
    <row r="19" spans="1:9" x14ac:dyDescent="0.25">
      <c r="A19" s="121"/>
      <c r="B19" s="122" t="s">
        <v>18</v>
      </c>
      <c r="C19" s="121" t="s">
        <v>15</v>
      </c>
      <c r="D19" s="123">
        <v>42921</v>
      </c>
      <c r="E19" s="124">
        <v>495.46</v>
      </c>
      <c r="F19" s="125"/>
      <c r="G19" s="125"/>
      <c r="H19" s="124">
        <f t="shared" si="0"/>
        <v>495.46</v>
      </c>
      <c r="I19" s="126"/>
    </row>
    <row r="20" spans="1:9" x14ac:dyDescent="0.25">
      <c r="A20" s="106">
        <v>10</v>
      </c>
      <c r="B20" s="112" t="s">
        <v>19</v>
      </c>
      <c r="C20" s="106" t="s">
        <v>15</v>
      </c>
      <c r="D20" s="113">
        <v>42899</v>
      </c>
      <c r="E20" s="111">
        <v>1972.24</v>
      </c>
      <c r="F20" s="114">
        <v>1972.24</v>
      </c>
      <c r="G20" s="114"/>
      <c r="H20" s="111">
        <f t="shared" si="0"/>
        <v>0</v>
      </c>
      <c r="I20" s="115"/>
    </row>
    <row r="21" spans="1:9" x14ac:dyDescent="0.25">
      <c r="A21" s="106">
        <v>11</v>
      </c>
      <c r="B21" s="112" t="s">
        <v>19</v>
      </c>
      <c r="C21" s="106" t="s">
        <v>15</v>
      </c>
      <c r="D21" s="113">
        <v>42906</v>
      </c>
      <c r="E21" s="111">
        <v>3983</v>
      </c>
      <c r="F21" s="114"/>
      <c r="G21" s="114"/>
      <c r="H21" s="111">
        <f t="shared" si="0"/>
        <v>3983</v>
      </c>
      <c r="I21" s="115"/>
    </row>
    <row r="22" spans="1:9" x14ac:dyDescent="0.25">
      <c r="A22" s="121"/>
      <c r="B22" s="122" t="s">
        <v>19</v>
      </c>
      <c r="C22" s="121" t="s">
        <v>15</v>
      </c>
      <c r="D22" s="123">
        <v>42913</v>
      </c>
      <c r="E22" s="124">
        <v>13144.76</v>
      </c>
      <c r="F22" s="125"/>
      <c r="G22" s="125"/>
      <c r="H22" s="124">
        <f t="shared" si="0"/>
        <v>13144.76</v>
      </c>
      <c r="I22" s="126"/>
    </row>
    <row r="23" spans="1:9" x14ac:dyDescent="0.25">
      <c r="A23" s="121"/>
      <c r="B23" s="122" t="s">
        <v>19</v>
      </c>
      <c r="C23" s="121" t="s">
        <v>15</v>
      </c>
      <c r="D23" s="123">
        <v>42920</v>
      </c>
      <c r="E23" s="124">
        <v>875.4</v>
      </c>
      <c r="F23" s="125"/>
      <c r="G23" s="125"/>
      <c r="H23" s="124">
        <f t="shared" si="0"/>
        <v>875.4</v>
      </c>
      <c r="I23" s="126"/>
    </row>
    <row r="24" spans="1:9" x14ac:dyDescent="0.25">
      <c r="A24" s="106">
        <v>12</v>
      </c>
      <c r="B24" s="112" t="s">
        <v>20</v>
      </c>
      <c r="C24" s="106" t="s">
        <v>15</v>
      </c>
      <c r="D24" s="113">
        <v>42885</v>
      </c>
      <c r="E24" s="111">
        <v>500.01</v>
      </c>
      <c r="F24" s="114">
        <v>500.01</v>
      </c>
      <c r="G24" s="114"/>
      <c r="H24" s="111">
        <f t="shared" si="0"/>
        <v>0</v>
      </c>
      <c r="I24" s="115"/>
    </row>
    <row r="25" spans="1:9" x14ac:dyDescent="0.25">
      <c r="A25" s="106">
        <v>13</v>
      </c>
      <c r="B25" s="112" t="s">
        <v>20</v>
      </c>
      <c r="C25" s="106" t="s">
        <v>15</v>
      </c>
      <c r="D25" s="113">
        <v>42906</v>
      </c>
      <c r="E25" s="111">
        <v>1101.03</v>
      </c>
      <c r="F25" s="114"/>
      <c r="G25" s="114"/>
      <c r="H25" s="111">
        <f t="shared" si="0"/>
        <v>1101.03</v>
      </c>
      <c r="I25" s="115"/>
    </row>
    <row r="26" spans="1:9" x14ac:dyDescent="0.25">
      <c r="A26" s="121"/>
      <c r="B26" s="122" t="s">
        <v>20</v>
      </c>
      <c r="C26" s="121" t="s">
        <v>15</v>
      </c>
      <c r="D26" s="123">
        <v>42913</v>
      </c>
      <c r="E26" s="124">
        <v>1444.8</v>
      </c>
      <c r="F26" s="125"/>
      <c r="G26" s="125"/>
      <c r="H26" s="124">
        <f t="shared" si="0"/>
        <v>1444.8</v>
      </c>
      <c r="I26" s="126"/>
    </row>
    <row r="27" spans="1:9" x14ac:dyDescent="0.25">
      <c r="A27" s="121"/>
      <c r="B27" s="122" t="s">
        <v>20</v>
      </c>
      <c r="C27" s="121" t="s">
        <v>15</v>
      </c>
      <c r="D27" s="123">
        <v>42920</v>
      </c>
      <c r="E27" s="124">
        <v>1788</v>
      </c>
      <c r="F27" s="125"/>
      <c r="G27" s="125"/>
      <c r="H27" s="124">
        <f t="shared" si="0"/>
        <v>1788</v>
      </c>
      <c r="I27" s="126"/>
    </row>
    <row r="28" spans="1:9" x14ac:dyDescent="0.25">
      <c r="A28" s="121"/>
      <c r="B28" s="122" t="s">
        <v>20</v>
      </c>
      <c r="C28" s="121" t="s">
        <v>15</v>
      </c>
      <c r="D28" s="123">
        <v>42920</v>
      </c>
      <c r="E28" s="124">
        <v>1476.08</v>
      </c>
      <c r="F28" s="125"/>
      <c r="G28" s="125"/>
      <c r="H28" s="124">
        <f t="shared" si="0"/>
        <v>1476.08</v>
      </c>
      <c r="I28" s="126"/>
    </row>
    <row r="29" spans="1:9" ht="14.25" customHeight="1" x14ac:dyDescent="0.25">
      <c r="A29" s="106">
        <v>14</v>
      </c>
      <c r="B29" s="112" t="s">
        <v>21</v>
      </c>
      <c r="C29" s="106" t="s">
        <v>15</v>
      </c>
      <c r="D29" s="113">
        <v>42893</v>
      </c>
      <c r="E29" s="111">
        <v>2436.98</v>
      </c>
      <c r="F29" s="114">
        <v>2436.98</v>
      </c>
      <c r="G29" s="114"/>
      <c r="H29" s="111">
        <f t="shared" si="0"/>
        <v>0</v>
      </c>
      <c r="I29" s="115"/>
    </row>
    <row r="30" spans="1:9" x14ac:dyDescent="0.25">
      <c r="A30" s="106">
        <v>15</v>
      </c>
      <c r="B30" s="112" t="s">
        <v>21</v>
      </c>
      <c r="C30" s="106" t="s">
        <v>15</v>
      </c>
      <c r="D30" s="113">
        <v>42900</v>
      </c>
      <c r="E30" s="111">
        <v>579.79999999999995</v>
      </c>
      <c r="F30" s="114"/>
      <c r="G30" s="114"/>
      <c r="H30" s="111">
        <f t="shared" si="0"/>
        <v>579.79999999999995</v>
      </c>
      <c r="I30" s="115"/>
    </row>
    <row r="31" spans="1:9" x14ac:dyDescent="0.25">
      <c r="A31" s="106">
        <v>16</v>
      </c>
      <c r="B31" s="112" t="s">
        <v>21</v>
      </c>
      <c r="C31" s="106" t="s">
        <v>15</v>
      </c>
      <c r="D31" s="113">
        <v>42907</v>
      </c>
      <c r="E31" s="111">
        <v>1118.8599999999999</v>
      </c>
      <c r="F31" s="114"/>
      <c r="G31" s="114"/>
      <c r="H31" s="111">
        <f t="shared" si="0"/>
        <v>1118.8599999999999</v>
      </c>
      <c r="I31" s="115"/>
    </row>
    <row r="32" spans="1:9" x14ac:dyDescent="0.25">
      <c r="A32" s="121"/>
      <c r="B32" s="122" t="s">
        <v>21</v>
      </c>
      <c r="C32" s="121" t="s">
        <v>15</v>
      </c>
      <c r="D32" s="123">
        <v>42914</v>
      </c>
      <c r="E32" s="124">
        <v>2099</v>
      </c>
      <c r="F32" s="125"/>
      <c r="G32" s="125"/>
      <c r="H32" s="124">
        <f t="shared" si="0"/>
        <v>2099</v>
      </c>
      <c r="I32" s="126"/>
    </row>
    <row r="33" spans="1:9" x14ac:dyDescent="0.25">
      <c r="A33" s="121"/>
      <c r="B33" s="122" t="s">
        <v>21</v>
      </c>
      <c r="C33" s="121" t="s">
        <v>15</v>
      </c>
      <c r="D33" s="123">
        <v>42921</v>
      </c>
      <c r="E33" s="124">
        <v>3360.6</v>
      </c>
      <c r="F33" s="125"/>
      <c r="G33" s="125"/>
      <c r="H33" s="124">
        <f t="shared" si="0"/>
        <v>3360.6</v>
      </c>
      <c r="I33" s="126"/>
    </row>
    <row r="34" spans="1:9" x14ac:dyDescent="0.25">
      <c r="A34" s="106">
        <v>17</v>
      </c>
      <c r="B34" s="112" t="s">
        <v>22</v>
      </c>
      <c r="C34" s="106" t="s">
        <v>15</v>
      </c>
      <c r="D34" s="113">
        <v>42898</v>
      </c>
      <c r="E34" s="111">
        <v>662.8</v>
      </c>
      <c r="F34" s="114">
        <v>295.39999999999998</v>
      </c>
      <c r="G34" s="114">
        <v>367.4</v>
      </c>
      <c r="H34" s="111">
        <f t="shared" si="0"/>
        <v>0</v>
      </c>
      <c r="I34" s="115" t="s">
        <v>196</v>
      </c>
    </row>
    <row r="35" spans="1:9" x14ac:dyDescent="0.25">
      <c r="A35" s="106">
        <v>18</v>
      </c>
      <c r="B35" s="112" t="s">
        <v>22</v>
      </c>
      <c r="C35" s="106" t="s">
        <v>15</v>
      </c>
      <c r="D35" s="113">
        <v>42905</v>
      </c>
      <c r="E35" s="111">
        <v>1636.58</v>
      </c>
      <c r="F35" s="114"/>
      <c r="G35" s="114"/>
      <c r="H35" s="111">
        <f t="shared" si="0"/>
        <v>1636.58</v>
      </c>
      <c r="I35" s="115"/>
    </row>
    <row r="36" spans="1:9" x14ac:dyDescent="0.25">
      <c r="A36" s="121"/>
      <c r="B36" s="122" t="s">
        <v>22</v>
      </c>
      <c r="C36" s="121" t="s">
        <v>15</v>
      </c>
      <c r="D36" s="123">
        <v>42912</v>
      </c>
      <c r="E36" s="124">
        <v>1392.16</v>
      </c>
      <c r="F36" s="125"/>
      <c r="G36" s="125"/>
      <c r="H36" s="124">
        <f t="shared" si="0"/>
        <v>1392.16</v>
      </c>
      <c r="I36" s="126"/>
    </row>
    <row r="37" spans="1:9" x14ac:dyDescent="0.25">
      <c r="A37" s="121"/>
      <c r="B37" s="122" t="s">
        <v>22</v>
      </c>
      <c r="C37" s="121" t="s">
        <v>15</v>
      </c>
      <c r="D37" s="123">
        <v>42919</v>
      </c>
      <c r="E37" s="124">
        <v>1262.49</v>
      </c>
      <c r="F37" s="125"/>
      <c r="G37" s="125"/>
      <c r="H37" s="124">
        <f t="shared" si="0"/>
        <v>1262.49</v>
      </c>
      <c r="I37" s="126"/>
    </row>
    <row r="38" spans="1:9" x14ac:dyDescent="0.25">
      <c r="A38" s="106">
        <v>19</v>
      </c>
      <c r="B38" s="112" t="s">
        <v>24</v>
      </c>
      <c r="C38" s="106" t="s">
        <v>15</v>
      </c>
      <c r="D38" s="113">
        <v>42864</v>
      </c>
      <c r="E38" s="111">
        <v>1866.9</v>
      </c>
      <c r="F38" s="114"/>
      <c r="G38" s="114"/>
      <c r="H38" s="111">
        <f t="shared" si="0"/>
        <v>1866.9</v>
      </c>
      <c r="I38" s="115"/>
    </row>
    <row r="39" spans="1:9" x14ac:dyDescent="0.25">
      <c r="A39" s="106">
        <v>20</v>
      </c>
      <c r="B39" s="112" t="s">
        <v>24</v>
      </c>
      <c r="C39" s="106" t="s">
        <v>15</v>
      </c>
      <c r="D39" s="113">
        <v>42885</v>
      </c>
      <c r="E39" s="111">
        <v>547.04999999999995</v>
      </c>
      <c r="F39" s="114"/>
      <c r="G39" s="114"/>
      <c r="H39" s="111">
        <f t="shared" si="0"/>
        <v>547.04999999999995</v>
      </c>
      <c r="I39" s="115"/>
    </row>
    <row r="40" spans="1:9" x14ac:dyDescent="0.25">
      <c r="A40" s="106">
        <v>21</v>
      </c>
      <c r="B40" s="112" t="s">
        <v>24</v>
      </c>
      <c r="C40" s="106" t="s">
        <v>15</v>
      </c>
      <c r="D40" s="113">
        <v>42900</v>
      </c>
      <c r="E40" s="111">
        <v>1311.5</v>
      </c>
      <c r="F40" s="114"/>
      <c r="G40" s="114"/>
      <c r="H40" s="111">
        <f t="shared" si="0"/>
        <v>1311.5</v>
      </c>
      <c r="I40" s="115"/>
    </row>
    <row r="41" spans="1:9" x14ac:dyDescent="0.25">
      <c r="A41" s="121"/>
      <c r="B41" s="122" t="s">
        <v>24</v>
      </c>
      <c r="C41" s="121" t="s">
        <v>15</v>
      </c>
      <c r="D41" s="123">
        <v>42914</v>
      </c>
      <c r="E41" s="124">
        <v>985.08</v>
      </c>
      <c r="F41" s="125"/>
      <c r="G41" s="125"/>
      <c r="H41" s="124">
        <f t="shared" si="0"/>
        <v>985.08</v>
      </c>
      <c r="I41" s="126"/>
    </row>
    <row r="42" spans="1:9" x14ac:dyDescent="0.25">
      <c r="A42" s="121"/>
      <c r="B42" s="122" t="s">
        <v>24</v>
      </c>
      <c r="C42" s="121" t="s">
        <v>15</v>
      </c>
      <c r="D42" s="123">
        <v>42921</v>
      </c>
      <c r="E42" s="124">
        <v>293.60000000000002</v>
      </c>
      <c r="F42" s="125"/>
      <c r="G42" s="125"/>
      <c r="H42" s="124">
        <f t="shared" si="0"/>
        <v>293.60000000000002</v>
      </c>
      <c r="I42" s="126"/>
    </row>
    <row r="43" spans="1:9" x14ac:dyDescent="0.25">
      <c r="A43" s="106">
        <v>22</v>
      </c>
      <c r="B43" s="112" t="s">
        <v>25</v>
      </c>
      <c r="C43" s="106" t="s">
        <v>15</v>
      </c>
      <c r="D43" s="113">
        <v>42870</v>
      </c>
      <c r="E43" s="111">
        <v>654.36</v>
      </c>
      <c r="F43" s="114"/>
      <c r="G43" s="114"/>
      <c r="H43" s="111">
        <f t="shared" si="0"/>
        <v>654.36</v>
      </c>
      <c r="I43" s="116"/>
    </row>
    <row r="44" spans="1:9" x14ac:dyDescent="0.25">
      <c r="A44" s="106">
        <v>23</v>
      </c>
      <c r="B44" s="112" t="s">
        <v>25</v>
      </c>
      <c r="C44" s="106" t="s">
        <v>15</v>
      </c>
      <c r="D44" s="113">
        <v>42877</v>
      </c>
      <c r="E44" s="111">
        <v>1209.3399999999999</v>
      </c>
      <c r="F44" s="114"/>
      <c r="G44" s="114"/>
      <c r="H44" s="111">
        <f t="shared" si="0"/>
        <v>1209.3399999999999</v>
      </c>
      <c r="I44" s="116"/>
    </row>
    <row r="45" spans="1:9" x14ac:dyDescent="0.25">
      <c r="A45" s="106">
        <v>24</v>
      </c>
      <c r="B45" s="112" t="s">
        <v>25</v>
      </c>
      <c r="C45" s="106" t="s">
        <v>15</v>
      </c>
      <c r="D45" s="113">
        <v>42884</v>
      </c>
      <c r="E45" s="111">
        <v>2110.38</v>
      </c>
      <c r="F45" s="114"/>
      <c r="G45" s="114"/>
      <c r="H45" s="111">
        <f t="shared" si="0"/>
        <v>2110.38</v>
      </c>
      <c r="I45" s="116"/>
    </row>
    <row r="46" spans="1:9" x14ac:dyDescent="0.25">
      <c r="A46" s="121"/>
      <c r="B46" s="122" t="s">
        <v>25</v>
      </c>
      <c r="C46" s="121" t="s">
        <v>15</v>
      </c>
      <c r="D46" s="123">
        <v>42912</v>
      </c>
      <c r="E46" s="124">
        <v>2445.52</v>
      </c>
      <c r="F46" s="125"/>
      <c r="G46" s="125"/>
      <c r="H46" s="124">
        <f t="shared" si="0"/>
        <v>2445.52</v>
      </c>
      <c r="I46" s="127"/>
    </row>
    <row r="47" spans="1:9" x14ac:dyDescent="0.25">
      <c r="A47" s="121"/>
      <c r="B47" s="122" t="s">
        <v>25</v>
      </c>
      <c r="C47" s="121" t="s">
        <v>15</v>
      </c>
      <c r="D47" s="123">
        <v>42919</v>
      </c>
      <c r="E47" s="124">
        <v>1159.8</v>
      </c>
      <c r="F47" s="125"/>
      <c r="G47" s="125"/>
      <c r="H47" s="124">
        <f t="shared" si="0"/>
        <v>1159.8</v>
      </c>
      <c r="I47" s="127"/>
    </row>
    <row r="48" spans="1:9" x14ac:dyDescent="0.25">
      <c r="A48" s="106">
        <v>25</v>
      </c>
      <c r="B48" s="112" t="s">
        <v>26</v>
      </c>
      <c r="C48" s="106" t="s">
        <v>15</v>
      </c>
      <c r="D48" s="113">
        <v>42893</v>
      </c>
      <c r="E48" s="111">
        <v>1182.6999999999998</v>
      </c>
      <c r="F48" s="114">
        <v>782.7</v>
      </c>
      <c r="G48" s="114"/>
      <c r="H48" s="111">
        <f t="shared" si="0"/>
        <v>399.99999999999977</v>
      </c>
      <c r="I48" s="116"/>
    </row>
    <row r="49" spans="1:9" x14ac:dyDescent="0.25">
      <c r="A49" s="106">
        <v>26</v>
      </c>
      <c r="B49" s="112" t="s">
        <v>26</v>
      </c>
      <c r="C49" s="106" t="s">
        <v>15</v>
      </c>
      <c r="D49" s="113">
        <v>42907</v>
      </c>
      <c r="E49" s="111">
        <v>1782.25</v>
      </c>
      <c r="F49" s="114"/>
      <c r="G49" s="114"/>
      <c r="H49" s="111">
        <f t="shared" si="0"/>
        <v>1782.25</v>
      </c>
      <c r="I49" s="116"/>
    </row>
    <row r="50" spans="1:9" x14ac:dyDescent="0.25">
      <c r="A50" s="121"/>
      <c r="B50" s="122" t="s">
        <v>26</v>
      </c>
      <c r="C50" s="121" t="s">
        <v>15</v>
      </c>
      <c r="D50" s="123">
        <v>42921</v>
      </c>
      <c r="E50" s="124">
        <v>1435.3</v>
      </c>
      <c r="F50" s="125"/>
      <c r="G50" s="125"/>
      <c r="H50" s="124">
        <f t="shared" si="0"/>
        <v>1435.3</v>
      </c>
      <c r="I50" s="127"/>
    </row>
    <row r="51" spans="1:9" x14ac:dyDescent="0.25">
      <c r="A51" s="106">
        <v>27</v>
      </c>
      <c r="B51" s="112" t="s">
        <v>28</v>
      </c>
      <c r="C51" s="106" t="s">
        <v>15</v>
      </c>
      <c r="D51" s="113">
        <v>42891</v>
      </c>
      <c r="E51" s="111">
        <v>3779.52</v>
      </c>
      <c r="F51" s="114">
        <v>3779.52</v>
      </c>
      <c r="G51" s="114"/>
      <c r="H51" s="111">
        <f t="shared" si="0"/>
        <v>0</v>
      </c>
      <c r="I51" s="116"/>
    </row>
    <row r="52" spans="1:9" x14ac:dyDescent="0.25">
      <c r="A52" s="106">
        <v>28</v>
      </c>
      <c r="B52" s="112" t="s">
        <v>28</v>
      </c>
      <c r="C52" s="106" t="s">
        <v>15</v>
      </c>
      <c r="D52" s="113">
        <v>42905</v>
      </c>
      <c r="E52" s="111">
        <v>1259.79</v>
      </c>
      <c r="F52" s="114"/>
      <c r="G52" s="114"/>
      <c r="H52" s="111">
        <f t="shared" si="0"/>
        <v>1259.79</v>
      </c>
      <c r="I52" s="116"/>
    </row>
    <row r="53" spans="1:9" x14ac:dyDescent="0.25">
      <c r="A53" s="121"/>
      <c r="B53" s="122" t="s">
        <v>28</v>
      </c>
      <c r="C53" s="121" t="s">
        <v>15</v>
      </c>
      <c r="D53" s="123">
        <v>42912</v>
      </c>
      <c r="E53" s="124">
        <v>3687.4</v>
      </c>
      <c r="F53" s="125"/>
      <c r="G53" s="125"/>
      <c r="H53" s="124">
        <f t="shared" si="0"/>
        <v>3687.4</v>
      </c>
      <c r="I53" s="127"/>
    </row>
    <row r="54" spans="1:9" x14ac:dyDescent="0.25">
      <c r="A54" s="121"/>
      <c r="B54" s="122" t="s">
        <v>28</v>
      </c>
      <c r="C54" s="121" t="s">
        <v>15</v>
      </c>
      <c r="D54" s="123">
        <v>42919</v>
      </c>
      <c r="E54" s="124">
        <v>1333.6</v>
      </c>
      <c r="F54" s="125"/>
      <c r="G54" s="125"/>
      <c r="H54" s="124">
        <f t="shared" si="0"/>
        <v>1333.6</v>
      </c>
      <c r="I54" s="127"/>
    </row>
    <row r="55" spans="1:9" x14ac:dyDescent="0.25">
      <c r="A55" s="106">
        <v>29</v>
      </c>
      <c r="B55" s="112" t="s">
        <v>29</v>
      </c>
      <c r="C55" s="106" t="s">
        <v>15</v>
      </c>
      <c r="D55" s="113">
        <v>42878</v>
      </c>
      <c r="E55" s="111">
        <v>1037.48</v>
      </c>
      <c r="F55" s="114">
        <v>400</v>
      </c>
      <c r="G55" s="114"/>
      <c r="H55" s="111">
        <f t="shared" si="0"/>
        <v>637.48</v>
      </c>
      <c r="I55" s="116"/>
    </row>
    <row r="56" spans="1:9" x14ac:dyDescent="0.25">
      <c r="A56" s="106">
        <v>30</v>
      </c>
      <c r="B56" s="112" t="s">
        <v>29</v>
      </c>
      <c r="C56" s="106" t="s">
        <v>15</v>
      </c>
      <c r="D56" s="113">
        <v>42892</v>
      </c>
      <c r="E56" s="111">
        <v>952.4</v>
      </c>
      <c r="F56" s="114"/>
      <c r="G56" s="114"/>
      <c r="H56" s="111">
        <f t="shared" si="0"/>
        <v>952.4</v>
      </c>
      <c r="I56" s="116"/>
    </row>
    <row r="57" spans="1:9" x14ac:dyDescent="0.25">
      <c r="A57" s="106">
        <v>31</v>
      </c>
      <c r="B57" s="112" t="s">
        <v>29</v>
      </c>
      <c r="C57" s="106" t="s">
        <v>15</v>
      </c>
      <c r="D57" s="113">
        <v>42900</v>
      </c>
      <c r="E57" s="111">
        <v>808</v>
      </c>
      <c r="F57" s="114"/>
      <c r="G57" s="114"/>
      <c r="H57" s="111">
        <f t="shared" si="0"/>
        <v>808</v>
      </c>
      <c r="I57" s="116"/>
    </row>
    <row r="58" spans="1:9" x14ac:dyDescent="0.25">
      <c r="A58" s="121"/>
      <c r="B58" s="122" t="s">
        <v>29</v>
      </c>
      <c r="C58" s="121" t="s">
        <v>15</v>
      </c>
      <c r="D58" s="123">
        <v>42914</v>
      </c>
      <c r="E58" s="124">
        <v>661.8</v>
      </c>
      <c r="F58" s="125"/>
      <c r="G58" s="125"/>
      <c r="H58" s="124">
        <f t="shared" si="0"/>
        <v>661.8</v>
      </c>
      <c r="I58" s="127"/>
    </row>
    <row r="59" spans="1:9" x14ac:dyDescent="0.25">
      <c r="A59" s="121"/>
      <c r="B59" s="122" t="s">
        <v>29</v>
      </c>
      <c r="C59" s="121" t="s">
        <v>15</v>
      </c>
      <c r="D59" s="123">
        <v>42921</v>
      </c>
      <c r="E59" s="124">
        <v>227.4</v>
      </c>
      <c r="F59" s="125"/>
      <c r="G59" s="125"/>
      <c r="H59" s="124">
        <f t="shared" si="0"/>
        <v>227.4</v>
      </c>
      <c r="I59" s="127"/>
    </row>
    <row r="60" spans="1:9" x14ac:dyDescent="0.25">
      <c r="A60" s="106">
        <v>32</v>
      </c>
      <c r="B60" s="112" t="s">
        <v>35</v>
      </c>
      <c r="C60" s="106" t="s">
        <v>15</v>
      </c>
      <c r="D60" s="113">
        <v>42878</v>
      </c>
      <c r="E60" s="111">
        <v>313.79999999999995</v>
      </c>
      <c r="F60" s="114">
        <v>313.8</v>
      </c>
      <c r="G60" s="114"/>
      <c r="H60" s="111">
        <f t="shared" si="0"/>
        <v>-5.6843418860808015E-14</v>
      </c>
      <c r="I60" s="117"/>
    </row>
    <row r="61" spans="1:9" x14ac:dyDescent="0.25">
      <c r="A61" s="106">
        <v>33</v>
      </c>
      <c r="B61" s="112" t="s">
        <v>35</v>
      </c>
      <c r="C61" s="106" t="s">
        <v>15</v>
      </c>
      <c r="D61" s="113">
        <v>42905</v>
      </c>
      <c r="E61" s="111">
        <v>987.35</v>
      </c>
      <c r="F61" s="114">
        <v>100</v>
      </c>
      <c r="G61" s="114"/>
      <c r="H61" s="111">
        <f t="shared" si="0"/>
        <v>887.35</v>
      </c>
      <c r="I61" s="117"/>
    </row>
    <row r="62" spans="1:9" x14ac:dyDescent="0.25">
      <c r="A62" s="121"/>
      <c r="B62" s="122" t="s">
        <v>35</v>
      </c>
      <c r="C62" s="121" t="s">
        <v>15</v>
      </c>
      <c r="D62" s="123">
        <v>42913</v>
      </c>
      <c r="E62" s="124">
        <v>248</v>
      </c>
      <c r="F62" s="125"/>
      <c r="G62" s="125"/>
      <c r="H62" s="124">
        <f t="shared" si="0"/>
        <v>248</v>
      </c>
      <c r="I62" s="128"/>
    </row>
    <row r="63" spans="1:9" x14ac:dyDescent="0.25">
      <c r="A63" s="121"/>
      <c r="B63" s="122" t="s">
        <v>35</v>
      </c>
      <c r="C63" s="121" t="s">
        <v>15</v>
      </c>
      <c r="D63" s="123">
        <v>42920</v>
      </c>
      <c r="E63" s="124">
        <v>578.5</v>
      </c>
      <c r="F63" s="125"/>
      <c r="G63" s="125"/>
      <c r="H63" s="124">
        <f t="shared" si="0"/>
        <v>578.5</v>
      </c>
      <c r="I63" s="128"/>
    </row>
    <row r="64" spans="1:9" x14ac:dyDescent="0.25">
      <c r="A64" s="106">
        <v>34</v>
      </c>
      <c r="B64" s="112" t="s">
        <v>38</v>
      </c>
      <c r="C64" s="106" t="s">
        <v>15</v>
      </c>
      <c r="D64" s="113">
        <v>42892</v>
      </c>
      <c r="E64" s="111">
        <v>550.29999999999995</v>
      </c>
      <c r="F64" s="114">
        <v>550.29999999999995</v>
      </c>
      <c r="G64" s="114"/>
      <c r="H64" s="111">
        <f t="shared" si="0"/>
        <v>0</v>
      </c>
      <c r="I64" s="117"/>
    </row>
    <row r="65" spans="1:9" x14ac:dyDescent="0.25">
      <c r="A65" s="106">
        <v>35</v>
      </c>
      <c r="B65" s="112" t="s">
        <v>38</v>
      </c>
      <c r="C65" s="106" t="s">
        <v>15</v>
      </c>
      <c r="D65" s="113">
        <v>42899</v>
      </c>
      <c r="E65" s="111">
        <v>428.7</v>
      </c>
      <c r="F65" s="114"/>
      <c r="G65" s="114"/>
      <c r="H65" s="111">
        <f t="shared" si="0"/>
        <v>428.7</v>
      </c>
      <c r="I65" s="117"/>
    </row>
    <row r="66" spans="1:9" x14ac:dyDescent="0.25">
      <c r="A66" s="106">
        <v>36</v>
      </c>
      <c r="B66" s="112" t="s">
        <v>38</v>
      </c>
      <c r="C66" s="106" t="s">
        <v>15</v>
      </c>
      <c r="D66" s="113">
        <v>42907</v>
      </c>
      <c r="E66" s="111">
        <v>963.24</v>
      </c>
      <c r="F66" s="114"/>
      <c r="G66" s="114"/>
      <c r="H66" s="111">
        <f t="shared" si="0"/>
        <v>963.24</v>
      </c>
      <c r="I66" s="117"/>
    </row>
    <row r="67" spans="1:9" x14ac:dyDescent="0.25">
      <c r="A67" s="121"/>
      <c r="B67" s="122" t="s">
        <v>38</v>
      </c>
      <c r="C67" s="121" t="s">
        <v>15</v>
      </c>
      <c r="D67" s="123">
        <v>42913</v>
      </c>
      <c r="E67" s="124">
        <v>755.2</v>
      </c>
      <c r="F67" s="125"/>
      <c r="G67" s="125"/>
      <c r="H67" s="124">
        <f t="shared" si="0"/>
        <v>755.2</v>
      </c>
      <c r="I67" s="128"/>
    </row>
    <row r="68" spans="1:9" x14ac:dyDescent="0.25">
      <c r="A68" s="121"/>
      <c r="B68" s="122" t="s">
        <v>38</v>
      </c>
      <c r="C68" s="121" t="s">
        <v>15</v>
      </c>
      <c r="D68" s="123">
        <v>42920</v>
      </c>
      <c r="E68" s="124">
        <v>1695.6</v>
      </c>
      <c r="F68" s="125"/>
      <c r="G68" s="125"/>
      <c r="H68" s="124">
        <f t="shared" si="0"/>
        <v>1695.6</v>
      </c>
      <c r="I68" s="128"/>
    </row>
    <row r="69" spans="1:9" x14ac:dyDescent="0.25">
      <c r="A69" s="106">
        <v>37</v>
      </c>
      <c r="B69" s="112" t="s">
        <v>39</v>
      </c>
      <c r="C69" s="106" t="s">
        <v>15</v>
      </c>
      <c r="D69" s="113">
        <v>42892</v>
      </c>
      <c r="E69" s="111">
        <v>768</v>
      </c>
      <c r="F69" s="114"/>
      <c r="G69" s="114"/>
      <c r="H69" s="111">
        <f t="shared" si="0"/>
        <v>768</v>
      </c>
      <c r="I69" s="117"/>
    </row>
    <row r="70" spans="1:9" x14ac:dyDescent="0.25">
      <c r="A70" s="106">
        <v>38</v>
      </c>
      <c r="B70" s="112" t="s">
        <v>39</v>
      </c>
      <c r="C70" s="106" t="s">
        <v>15</v>
      </c>
      <c r="D70" s="113">
        <v>42906</v>
      </c>
      <c r="E70" s="111">
        <v>318</v>
      </c>
      <c r="F70" s="114">
        <v>318</v>
      </c>
      <c r="G70" s="114"/>
      <c r="H70" s="111">
        <f t="shared" si="0"/>
        <v>0</v>
      </c>
      <c r="I70" s="117"/>
    </row>
    <row r="71" spans="1:9" ht="14.25" customHeight="1" x14ac:dyDescent="0.25">
      <c r="A71" s="106">
        <v>39</v>
      </c>
      <c r="B71" s="112" t="s">
        <v>32</v>
      </c>
      <c r="C71" s="106" t="s">
        <v>15</v>
      </c>
      <c r="D71" s="113">
        <v>42905</v>
      </c>
      <c r="E71" s="111">
        <v>347.8</v>
      </c>
      <c r="F71" s="114">
        <v>347.8</v>
      </c>
      <c r="G71" s="114"/>
      <c r="H71" s="111">
        <f t="shared" si="0"/>
        <v>0</v>
      </c>
      <c r="I71" s="117"/>
    </row>
    <row r="72" spans="1:9" ht="14.25" customHeight="1" x14ac:dyDescent="0.25">
      <c r="A72" s="121"/>
      <c r="B72" s="122" t="s">
        <v>32</v>
      </c>
      <c r="C72" s="121" t="s">
        <v>15</v>
      </c>
      <c r="D72" s="123">
        <v>42912</v>
      </c>
      <c r="E72" s="124">
        <v>287.5</v>
      </c>
      <c r="F72" s="125"/>
      <c r="G72" s="125"/>
      <c r="H72" s="124">
        <f t="shared" si="0"/>
        <v>287.5</v>
      </c>
      <c r="I72" s="128"/>
    </row>
    <row r="73" spans="1:9" ht="14.25" customHeight="1" x14ac:dyDescent="0.25">
      <c r="A73" s="121"/>
      <c r="B73" s="122" t="s">
        <v>32</v>
      </c>
      <c r="C73" s="121" t="s">
        <v>15</v>
      </c>
      <c r="D73" s="123">
        <v>42919</v>
      </c>
      <c r="E73" s="124">
        <v>144.96</v>
      </c>
      <c r="F73" s="125"/>
      <c r="G73" s="125"/>
      <c r="H73" s="124">
        <f t="shared" si="0"/>
        <v>144.96</v>
      </c>
      <c r="I73" s="128"/>
    </row>
    <row r="74" spans="1:9" ht="14.25" customHeight="1" x14ac:dyDescent="0.25">
      <c r="A74" s="106">
        <v>40</v>
      </c>
      <c r="B74" s="112" t="s">
        <v>27</v>
      </c>
      <c r="C74" s="106" t="s">
        <v>15</v>
      </c>
      <c r="D74" s="113">
        <v>42907</v>
      </c>
      <c r="E74" s="111">
        <v>317.3</v>
      </c>
      <c r="F74" s="114">
        <v>317.3</v>
      </c>
      <c r="G74" s="114"/>
      <c r="H74" s="111">
        <f t="shared" si="0"/>
        <v>0</v>
      </c>
      <c r="I74" s="117"/>
    </row>
    <row r="75" spans="1:9" ht="14.25" customHeight="1" x14ac:dyDescent="0.25">
      <c r="A75" s="121"/>
      <c r="B75" s="122" t="s">
        <v>27</v>
      </c>
      <c r="C75" s="121" t="s">
        <v>15</v>
      </c>
      <c r="D75" s="123">
        <v>42914</v>
      </c>
      <c r="E75" s="124">
        <v>603.70000000000005</v>
      </c>
      <c r="F75" s="125"/>
      <c r="G75" s="125"/>
      <c r="H75" s="124">
        <f t="shared" si="0"/>
        <v>603.70000000000005</v>
      </c>
      <c r="I75" s="128"/>
    </row>
    <row r="76" spans="1:9" ht="14.25" customHeight="1" x14ac:dyDescent="0.25">
      <c r="A76" s="121"/>
      <c r="B76" s="122" t="s">
        <v>27</v>
      </c>
      <c r="C76" s="121" t="s">
        <v>15</v>
      </c>
      <c r="D76" s="123">
        <v>42921</v>
      </c>
      <c r="E76" s="124">
        <v>812.1</v>
      </c>
      <c r="F76" s="125"/>
      <c r="G76" s="125"/>
      <c r="H76" s="124">
        <f t="shared" si="0"/>
        <v>812.1</v>
      </c>
      <c r="I76" s="128"/>
    </row>
    <row r="77" spans="1:9" x14ac:dyDescent="0.25">
      <c r="A77" s="106">
        <v>41</v>
      </c>
      <c r="B77" s="112" t="s">
        <v>33</v>
      </c>
      <c r="C77" s="106" t="s">
        <v>15</v>
      </c>
      <c r="D77" s="113">
        <v>42905</v>
      </c>
      <c r="E77" s="111">
        <v>698.6</v>
      </c>
      <c r="F77" s="114">
        <v>698.6</v>
      </c>
      <c r="G77" s="114"/>
      <c r="H77" s="111">
        <f t="shared" si="0"/>
        <v>0</v>
      </c>
      <c r="I77" s="117"/>
    </row>
    <row r="78" spans="1:9" x14ac:dyDescent="0.25">
      <c r="A78" s="121"/>
      <c r="B78" s="122" t="s">
        <v>33</v>
      </c>
      <c r="C78" s="121" t="s">
        <v>15</v>
      </c>
      <c r="D78" s="123">
        <v>42912</v>
      </c>
      <c r="E78" s="124">
        <v>967.7</v>
      </c>
      <c r="F78" s="125"/>
      <c r="G78" s="125"/>
      <c r="H78" s="124">
        <f t="shared" si="0"/>
        <v>967.7</v>
      </c>
      <c r="I78" s="128"/>
    </row>
    <row r="79" spans="1:9" x14ac:dyDescent="0.25">
      <c r="A79" s="121"/>
      <c r="B79" s="122" t="s">
        <v>33</v>
      </c>
      <c r="C79" s="121" t="s">
        <v>15</v>
      </c>
      <c r="D79" s="123">
        <v>42919</v>
      </c>
      <c r="E79" s="124">
        <v>940.35</v>
      </c>
      <c r="F79" s="125"/>
      <c r="G79" s="125"/>
      <c r="H79" s="124">
        <f t="shared" si="0"/>
        <v>940.35</v>
      </c>
      <c r="I79" s="128"/>
    </row>
    <row r="80" spans="1:9" x14ac:dyDescent="0.25">
      <c r="A80" s="106">
        <v>42</v>
      </c>
      <c r="B80" s="112" t="s">
        <v>31</v>
      </c>
      <c r="C80" s="106" t="s">
        <v>15</v>
      </c>
      <c r="D80" s="113">
        <v>42891</v>
      </c>
      <c r="E80" s="111">
        <v>999.99999999999977</v>
      </c>
      <c r="F80" s="114">
        <v>1000</v>
      </c>
      <c r="G80" s="114"/>
      <c r="H80" s="111">
        <f t="shared" si="0"/>
        <v>-2.2737367544323206E-13</v>
      </c>
      <c r="I80" s="117"/>
    </row>
    <row r="81" spans="1:9" x14ac:dyDescent="0.25">
      <c r="A81" s="106">
        <v>43</v>
      </c>
      <c r="B81" s="112" t="s">
        <v>31</v>
      </c>
      <c r="C81" s="106" t="s">
        <v>15</v>
      </c>
      <c r="D81" s="113">
        <v>42898</v>
      </c>
      <c r="E81" s="111">
        <v>1429.4</v>
      </c>
      <c r="F81" s="114"/>
      <c r="G81" s="114"/>
      <c r="H81" s="111">
        <f t="shared" si="0"/>
        <v>1429.4</v>
      </c>
      <c r="I81" s="117"/>
    </row>
    <row r="82" spans="1:9" x14ac:dyDescent="0.25">
      <c r="A82" s="106">
        <v>44</v>
      </c>
      <c r="B82" s="112" t="s">
        <v>31</v>
      </c>
      <c r="C82" s="106" t="s">
        <v>15</v>
      </c>
      <c r="D82" s="113">
        <v>42905</v>
      </c>
      <c r="E82" s="111">
        <v>688.88</v>
      </c>
      <c r="F82" s="114"/>
      <c r="G82" s="114"/>
      <c r="H82" s="111">
        <f t="shared" si="0"/>
        <v>688.88</v>
      </c>
      <c r="I82" s="117"/>
    </row>
    <row r="83" spans="1:9" x14ac:dyDescent="0.25">
      <c r="A83" s="121"/>
      <c r="B83" s="122" t="s">
        <v>31</v>
      </c>
      <c r="C83" s="121" t="s">
        <v>15</v>
      </c>
      <c r="D83" s="123">
        <v>42912</v>
      </c>
      <c r="E83" s="124">
        <v>1190.3499999999999</v>
      </c>
      <c r="F83" s="125"/>
      <c r="G83" s="125"/>
      <c r="H83" s="124">
        <f t="shared" si="0"/>
        <v>1190.3499999999999</v>
      </c>
      <c r="I83" s="128"/>
    </row>
    <row r="84" spans="1:9" x14ac:dyDescent="0.25">
      <c r="A84" s="121"/>
      <c r="B84" s="122" t="s">
        <v>31</v>
      </c>
      <c r="C84" s="121" t="s">
        <v>15</v>
      </c>
      <c r="D84" s="123">
        <v>42919</v>
      </c>
      <c r="E84" s="124">
        <v>1586.75</v>
      </c>
      <c r="F84" s="125"/>
      <c r="G84" s="125"/>
      <c r="H84" s="124">
        <f t="shared" si="0"/>
        <v>1586.75</v>
      </c>
      <c r="I84" s="128"/>
    </row>
    <row r="85" spans="1:9" x14ac:dyDescent="0.25">
      <c r="A85" s="106">
        <v>45</v>
      </c>
      <c r="B85" s="112" t="s">
        <v>81</v>
      </c>
      <c r="C85" s="106" t="s">
        <v>15</v>
      </c>
      <c r="D85" s="113">
        <v>42898</v>
      </c>
      <c r="E85" s="111">
        <v>131.19999999999999</v>
      </c>
      <c r="F85" s="114">
        <v>131.19999999999999</v>
      </c>
      <c r="G85" s="114"/>
      <c r="H85" s="111">
        <f t="shared" si="0"/>
        <v>0</v>
      </c>
      <c r="I85" s="117"/>
    </row>
    <row r="86" spans="1:9" x14ac:dyDescent="0.25">
      <c r="A86" s="121"/>
      <c r="B86" s="122" t="s">
        <v>81</v>
      </c>
      <c r="C86" s="121" t="s">
        <v>15</v>
      </c>
      <c r="D86" s="123">
        <v>42912</v>
      </c>
      <c r="E86" s="124">
        <v>288.89999999999998</v>
      </c>
      <c r="F86" s="125"/>
      <c r="G86" s="125"/>
      <c r="H86" s="124">
        <f t="shared" si="0"/>
        <v>288.89999999999998</v>
      </c>
      <c r="I86" s="128"/>
    </row>
    <row r="87" spans="1:9" x14ac:dyDescent="0.25">
      <c r="A87" s="121"/>
      <c r="B87" s="122" t="s">
        <v>81</v>
      </c>
      <c r="C87" s="121" t="s">
        <v>15</v>
      </c>
      <c r="D87" s="123">
        <v>42919</v>
      </c>
      <c r="E87" s="124">
        <v>1135.5999999999999</v>
      </c>
      <c r="F87" s="125"/>
      <c r="G87" s="125"/>
      <c r="H87" s="124">
        <f t="shared" si="0"/>
        <v>1135.5999999999999</v>
      </c>
      <c r="I87" s="128"/>
    </row>
    <row r="88" spans="1:9" x14ac:dyDescent="0.25">
      <c r="A88" s="106">
        <v>46</v>
      </c>
      <c r="B88" s="112" t="s">
        <v>30</v>
      </c>
      <c r="C88" s="106" t="s">
        <v>15</v>
      </c>
      <c r="D88" s="113">
        <v>42877</v>
      </c>
      <c r="E88" s="111">
        <v>499.17000000000007</v>
      </c>
      <c r="F88" s="114">
        <v>499.17</v>
      </c>
      <c r="G88" s="114"/>
      <c r="H88" s="111">
        <f t="shared" si="0"/>
        <v>5.6843418860808015E-14</v>
      </c>
      <c r="I88" s="117"/>
    </row>
    <row r="89" spans="1:9" x14ac:dyDescent="0.25">
      <c r="A89" s="106">
        <v>47</v>
      </c>
      <c r="B89" s="112" t="s">
        <v>30</v>
      </c>
      <c r="C89" s="106" t="s">
        <v>15</v>
      </c>
      <c r="D89" s="113">
        <v>42891</v>
      </c>
      <c r="E89" s="111">
        <v>3119.5</v>
      </c>
      <c r="F89" s="114">
        <v>319.5</v>
      </c>
      <c r="G89" s="114"/>
      <c r="H89" s="111">
        <f t="shared" si="0"/>
        <v>2800</v>
      </c>
      <c r="I89" s="117"/>
    </row>
    <row r="90" spans="1:9" x14ac:dyDescent="0.25">
      <c r="A90" s="121"/>
      <c r="B90" s="122" t="s">
        <v>30</v>
      </c>
      <c r="C90" s="121" t="s">
        <v>15</v>
      </c>
      <c r="D90" s="123">
        <v>42919</v>
      </c>
      <c r="E90" s="124">
        <v>3734.4</v>
      </c>
      <c r="F90" s="125"/>
      <c r="G90" s="125"/>
      <c r="H90" s="124">
        <f t="shared" si="0"/>
        <v>3734.4</v>
      </c>
      <c r="I90" s="128"/>
    </row>
    <row r="91" spans="1:9" x14ac:dyDescent="0.25">
      <c r="A91" s="106">
        <v>48</v>
      </c>
      <c r="B91" s="112" t="s">
        <v>80</v>
      </c>
      <c r="C91" s="106" t="s">
        <v>15</v>
      </c>
      <c r="D91" s="113">
        <v>42905</v>
      </c>
      <c r="E91" s="111">
        <v>339</v>
      </c>
      <c r="F91" s="114">
        <v>339</v>
      </c>
      <c r="G91" s="114"/>
      <c r="H91" s="111">
        <f t="shared" si="0"/>
        <v>0</v>
      </c>
      <c r="I91" s="117"/>
    </row>
    <row r="92" spans="1:9" x14ac:dyDescent="0.25">
      <c r="A92" s="121"/>
      <c r="B92" s="122" t="s">
        <v>80</v>
      </c>
      <c r="C92" s="121" t="s">
        <v>15</v>
      </c>
      <c r="D92" s="123">
        <v>42919</v>
      </c>
      <c r="E92" s="124">
        <v>594.80999999999995</v>
      </c>
      <c r="F92" s="125"/>
      <c r="G92" s="125"/>
      <c r="H92" s="124">
        <f t="shared" si="0"/>
        <v>594.80999999999995</v>
      </c>
      <c r="I92" s="128"/>
    </row>
    <row r="93" spans="1:9" x14ac:dyDescent="0.25">
      <c r="A93" s="106">
        <v>49</v>
      </c>
      <c r="B93" s="112" t="s">
        <v>131</v>
      </c>
      <c r="C93" s="106" t="s">
        <v>15</v>
      </c>
      <c r="D93" s="113">
        <v>42899</v>
      </c>
      <c r="E93" s="111">
        <v>962</v>
      </c>
      <c r="F93" s="114"/>
      <c r="G93" s="114"/>
      <c r="H93" s="111">
        <f t="shared" si="0"/>
        <v>962</v>
      </c>
      <c r="I93" s="117"/>
    </row>
    <row r="94" spans="1:9" x14ac:dyDescent="0.25">
      <c r="A94" s="106">
        <v>50</v>
      </c>
      <c r="B94" s="112" t="s">
        <v>131</v>
      </c>
      <c r="C94" s="106" t="s">
        <v>15</v>
      </c>
      <c r="D94" s="113">
        <v>42906</v>
      </c>
      <c r="E94" s="111">
        <v>362.9</v>
      </c>
      <c r="F94" s="114"/>
      <c r="G94" s="114"/>
      <c r="H94" s="111">
        <f t="shared" si="0"/>
        <v>362.9</v>
      </c>
      <c r="I94" s="117"/>
    </row>
    <row r="95" spans="1:9" x14ac:dyDescent="0.25">
      <c r="A95" s="106">
        <v>51</v>
      </c>
      <c r="B95" s="112" t="s">
        <v>166</v>
      </c>
      <c r="C95" s="106" t="s">
        <v>15</v>
      </c>
      <c r="D95" s="113">
        <v>42902</v>
      </c>
      <c r="E95" s="111">
        <v>2081.9499999999998</v>
      </c>
      <c r="F95" s="114"/>
      <c r="G95" s="114">
        <v>2081.9499999999998</v>
      </c>
      <c r="H95" s="111">
        <f t="shared" si="0"/>
        <v>0</v>
      </c>
      <c r="I95" s="117" t="s">
        <v>194</v>
      </c>
    </row>
    <row r="96" spans="1:9" x14ac:dyDescent="0.25">
      <c r="A96" s="106">
        <v>52</v>
      </c>
      <c r="B96" s="112" t="s">
        <v>34</v>
      </c>
      <c r="C96" s="106" t="s">
        <v>15</v>
      </c>
      <c r="D96" s="113">
        <v>42906</v>
      </c>
      <c r="E96" s="111">
        <v>1416</v>
      </c>
      <c r="F96" s="114">
        <v>1416</v>
      </c>
      <c r="G96" s="114"/>
      <c r="H96" s="111">
        <f t="shared" si="0"/>
        <v>0</v>
      </c>
      <c r="I96" s="117"/>
    </row>
    <row r="97" spans="1:9" x14ac:dyDescent="0.25">
      <c r="A97" s="121"/>
      <c r="B97" s="122" t="s">
        <v>34</v>
      </c>
      <c r="C97" s="121" t="s">
        <v>15</v>
      </c>
      <c r="D97" s="123">
        <v>42913</v>
      </c>
      <c r="E97" s="124">
        <v>1370.12</v>
      </c>
      <c r="F97" s="125"/>
      <c r="G97" s="125"/>
      <c r="H97" s="124">
        <f t="shared" si="0"/>
        <v>1370.12</v>
      </c>
      <c r="I97" s="128"/>
    </row>
    <row r="98" spans="1:9" x14ac:dyDescent="0.25">
      <c r="A98" s="121"/>
      <c r="B98" s="122" t="s">
        <v>34</v>
      </c>
      <c r="C98" s="121" t="s">
        <v>15</v>
      </c>
      <c r="D98" s="123">
        <v>42920</v>
      </c>
      <c r="E98" s="124">
        <v>1221.9000000000001</v>
      </c>
      <c r="F98" s="125"/>
      <c r="G98" s="125"/>
      <c r="H98" s="124">
        <f t="shared" si="0"/>
        <v>1221.9000000000001</v>
      </c>
      <c r="I98" s="128"/>
    </row>
    <row r="99" spans="1:9" x14ac:dyDescent="0.25">
      <c r="A99" s="106">
        <v>53</v>
      </c>
      <c r="B99" s="112" t="s">
        <v>164</v>
      </c>
      <c r="C99" s="106" t="s">
        <v>15</v>
      </c>
      <c r="D99" s="113">
        <v>42907</v>
      </c>
      <c r="E99" s="111">
        <v>445.65</v>
      </c>
      <c r="F99" s="114">
        <v>445.65</v>
      </c>
      <c r="G99" s="114"/>
      <c r="H99" s="111">
        <f t="shared" si="0"/>
        <v>0</v>
      </c>
      <c r="I99" s="117"/>
    </row>
    <row r="100" spans="1:9" x14ac:dyDescent="0.25">
      <c r="A100" s="121"/>
      <c r="B100" s="122" t="s">
        <v>164</v>
      </c>
      <c r="C100" s="121" t="s">
        <v>15</v>
      </c>
      <c r="D100" s="123">
        <v>42914</v>
      </c>
      <c r="E100" s="124">
        <v>535</v>
      </c>
      <c r="F100" s="125"/>
      <c r="G100" s="125"/>
      <c r="H100" s="124">
        <f t="shared" si="0"/>
        <v>535</v>
      </c>
      <c r="I100" s="128"/>
    </row>
    <row r="101" spans="1:9" ht="14.25" customHeight="1" x14ac:dyDescent="0.25">
      <c r="A101" s="106">
        <v>54</v>
      </c>
      <c r="B101" s="112" t="s">
        <v>40</v>
      </c>
      <c r="C101" s="106" t="s">
        <v>15</v>
      </c>
      <c r="D101" s="113">
        <v>42905</v>
      </c>
      <c r="E101" s="111">
        <v>2264.8000000000002</v>
      </c>
      <c r="F101" s="114">
        <v>2264.8000000000002</v>
      </c>
      <c r="G101" s="114"/>
      <c r="H101" s="111">
        <f t="shared" si="0"/>
        <v>0</v>
      </c>
      <c r="I101" s="117"/>
    </row>
    <row r="102" spans="1:9" ht="14.25" customHeight="1" x14ac:dyDescent="0.25">
      <c r="A102" s="121"/>
      <c r="B102" s="122" t="s">
        <v>40</v>
      </c>
      <c r="C102" s="121" t="s">
        <v>15</v>
      </c>
      <c r="D102" s="123">
        <v>42912</v>
      </c>
      <c r="E102" s="124">
        <v>1209.5999999999999</v>
      </c>
      <c r="F102" s="125"/>
      <c r="G102" s="125"/>
      <c r="H102" s="124">
        <f t="shared" si="0"/>
        <v>1209.5999999999999</v>
      </c>
      <c r="I102" s="128"/>
    </row>
    <row r="103" spans="1:9" ht="14.25" customHeight="1" x14ac:dyDescent="0.25">
      <c r="A103" s="121"/>
      <c r="B103" s="122" t="s">
        <v>40</v>
      </c>
      <c r="C103" s="121" t="s">
        <v>15</v>
      </c>
      <c r="D103" s="123">
        <v>42912</v>
      </c>
      <c r="E103" s="124">
        <v>1744.98</v>
      </c>
      <c r="F103" s="125"/>
      <c r="G103" s="125"/>
      <c r="H103" s="124">
        <f t="shared" si="0"/>
        <v>1744.98</v>
      </c>
      <c r="I103" s="128"/>
    </row>
    <row r="104" spans="1:9" ht="14.25" customHeight="1" x14ac:dyDescent="0.25">
      <c r="A104" s="121"/>
      <c r="B104" s="122" t="s">
        <v>40</v>
      </c>
      <c r="C104" s="121" t="s">
        <v>15</v>
      </c>
      <c r="D104" s="123">
        <v>42919</v>
      </c>
      <c r="E104" s="124">
        <v>1101.5999999999999</v>
      </c>
      <c r="F104" s="125"/>
      <c r="G104" s="125"/>
      <c r="H104" s="124">
        <f t="shared" si="0"/>
        <v>1101.5999999999999</v>
      </c>
      <c r="I104" s="128"/>
    </row>
    <row r="105" spans="1:9" x14ac:dyDescent="0.25">
      <c r="A105" s="106">
        <v>55</v>
      </c>
      <c r="B105" s="112" t="s">
        <v>188</v>
      </c>
      <c r="C105" s="106" t="s">
        <v>15</v>
      </c>
      <c r="D105" s="113">
        <v>42907</v>
      </c>
      <c r="E105" s="111">
        <v>448.87</v>
      </c>
      <c r="F105" s="114">
        <v>448.87</v>
      </c>
      <c r="G105" s="114"/>
      <c r="H105" s="111">
        <f t="shared" si="0"/>
        <v>0</v>
      </c>
      <c r="I105" s="117"/>
    </row>
    <row r="106" spans="1:9" x14ac:dyDescent="0.25">
      <c r="A106" s="106">
        <v>56</v>
      </c>
      <c r="B106" s="112" t="s">
        <v>74</v>
      </c>
      <c r="C106" s="106" t="s">
        <v>15</v>
      </c>
      <c r="D106" s="113">
        <v>42907</v>
      </c>
      <c r="E106" s="111">
        <v>552</v>
      </c>
      <c r="F106" s="114"/>
      <c r="G106" s="114"/>
      <c r="H106" s="111">
        <f t="shared" si="0"/>
        <v>552</v>
      </c>
      <c r="I106" s="117"/>
    </row>
    <row r="107" spans="1:9" x14ac:dyDescent="0.25">
      <c r="A107" s="121"/>
      <c r="B107" s="122" t="s">
        <v>74</v>
      </c>
      <c r="C107" s="121" t="s">
        <v>15</v>
      </c>
      <c r="D107" s="123">
        <v>42914</v>
      </c>
      <c r="E107" s="124">
        <v>3118.4</v>
      </c>
      <c r="F107" s="125"/>
      <c r="G107" s="125"/>
      <c r="H107" s="124">
        <f t="shared" si="0"/>
        <v>3118.4</v>
      </c>
      <c r="I107" s="128"/>
    </row>
    <row r="108" spans="1:9" x14ac:dyDescent="0.25">
      <c r="A108" s="121"/>
      <c r="B108" s="122" t="s">
        <v>193</v>
      </c>
      <c r="C108" s="121" t="s">
        <v>15</v>
      </c>
      <c r="D108" s="123">
        <v>42914</v>
      </c>
      <c r="E108" s="124">
        <v>1951.35</v>
      </c>
      <c r="F108" s="125"/>
      <c r="G108" s="125"/>
      <c r="H108" s="124">
        <f t="shared" si="0"/>
        <v>1951.35</v>
      </c>
      <c r="I108" s="128"/>
    </row>
    <row r="109" spans="1:9" x14ac:dyDescent="0.25">
      <c r="A109" s="121"/>
      <c r="B109" s="122" t="s">
        <v>193</v>
      </c>
      <c r="C109" s="121" t="s">
        <v>15</v>
      </c>
      <c r="D109" s="123">
        <v>42920</v>
      </c>
      <c r="E109" s="124">
        <v>667.8</v>
      </c>
      <c r="F109" s="125"/>
      <c r="G109" s="125"/>
      <c r="H109" s="124">
        <f t="shared" si="0"/>
        <v>667.8</v>
      </c>
      <c r="I109" s="128"/>
    </row>
    <row r="110" spans="1:9" x14ac:dyDescent="0.25">
      <c r="A110" s="121"/>
      <c r="B110" s="122" t="s">
        <v>79</v>
      </c>
      <c r="C110" s="121" t="s">
        <v>15</v>
      </c>
      <c r="D110" s="123">
        <v>42921</v>
      </c>
      <c r="E110" s="124">
        <v>1538.98</v>
      </c>
      <c r="F110" s="125"/>
      <c r="G110" s="125"/>
      <c r="H110" s="124">
        <f t="shared" si="0"/>
        <v>1538.98</v>
      </c>
      <c r="I110" s="128"/>
    </row>
    <row r="111" spans="1:9" x14ac:dyDescent="0.25">
      <c r="A111" s="121"/>
      <c r="B111" s="122" t="s">
        <v>90</v>
      </c>
      <c r="C111" s="121" t="s">
        <v>15</v>
      </c>
      <c r="D111" s="123">
        <v>42914</v>
      </c>
      <c r="E111" s="124">
        <v>1095</v>
      </c>
      <c r="F111" s="125"/>
      <c r="G111" s="125"/>
      <c r="H111" s="124">
        <f t="shared" si="0"/>
        <v>1095</v>
      </c>
      <c r="I111" s="128"/>
    </row>
    <row r="112" spans="1:9" x14ac:dyDescent="0.25">
      <c r="A112" s="121"/>
      <c r="B112" s="122" t="s">
        <v>139</v>
      </c>
      <c r="C112" s="121" t="s">
        <v>15</v>
      </c>
      <c r="D112" s="123">
        <v>42914</v>
      </c>
      <c r="E112" s="124">
        <v>1165.5999999999999</v>
      </c>
      <c r="F112" s="125"/>
      <c r="G112" s="125"/>
      <c r="H112" s="124">
        <f t="shared" si="0"/>
        <v>1165.5999999999999</v>
      </c>
      <c r="I112" s="128"/>
    </row>
    <row r="113" spans="1:9" x14ac:dyDescent="0.25">
      <c r="A113" s="106">
        <v>57</v>
      </c>
      <c r="B113" s="112" t="s">
        <v>43</v>
      </c>
      <c r="C113" s="106" t="s">
        <v>44</v>
      </c>
      <c r="D113" s="113"/>
      <c r="E113" s="111">
        <v>2550</v>
      </c>
      <c r="F113" s="114"/>
      <c r="G113" s="114"/>
      <c r="H113" s="111">
        <f t="shared" si="0"/>
        <v>2550</v>
      </c>
      <c r="I113" s="115"/>
    </row>
    <row r="114" spans="1:9" x14ac:dyDescent="0.25">
      <c r="A114" s="106">
        <v>58</v>
      </c>
      <c r="B114" s="112" t="s">
        <v>45</v>
      </c>
      <c r="C114" s="106" t="s">
        <v>44</v>
      </c>
      <c r="D114" s="113">
        <v>42881</v>
      </c>
      <c r="E114" s="111">
        <v>304.90000000000009</v>
      </c>
      <c r="F114" s="114">
        <v>304.89999999999998</v>
      </c>
      <c r="G114" s="114"/>
      <c r="H114" s="111">
        <f t="shared" si="0"/>
        <v>1.1368683772161603E-13</v>
      </c>
      <c r="I114" s="115"/>
    </row>
    <row r="115" spans="1:9" x14ac:dyDescent="0.25">
      <c r="A115" s="106">
        <v>59</v>
      </c>
      <c r="B115" s="112" t="s">
        <v>45</v>
      </c>
      <c r="C115" s="106" t="s">
        <v>44</v>
      </c>
      <c r="D115" s="113">
        <v>42888</v>
      </c>
      <c r="E115" s="111">
        <v>680.4</v>
      </c>
      <c r="F115" s="114">
        <v>680.4</v>
      </c>
      <c r="G115" s="114"/>
      <c r="H115" s="111">
        <f t="shared" si="0"/>
        <v>0</v>
      </c>
      <c r="I115" s="115"/>
    </row>
    <row r="116" spans="1:9" x14ac:dyDescent="0.25">
      <c r="A116" s="106">
        <v>60</v>
      </c>
      <c r="B116" s="112" t="s">
        <v>45</v>
      </c>
      <c r="C116" s="106" t="s">
        <v>44</v>
      </c>
      <c r="D116" s="113">
        <v>42902</v>
      </c>
      <c r="E116" s="111">
        <v>1454.9</v>
      </c>
      <c r="F116" s="114"/>
      <c r="G116" s="114"/>
      <c r="H116" s="111">
        <f t="shared" si="0"/>
        <v>1454.9</v>
      </c>
      <c r="I116" s="115"/>
    </row>
    <row r="117" spans="1:9" x14ac:dyDescent="0.25">
      <c r="A117" s="106">
        <v>61</v>
      </c>
      <c r="B117" s="112" t="s">
        <v>45</v>
      </c>
      <c r="C117" s="106" t="s">
        <v>44</v>
      </c>
      <c r="D117" s="113">
        <v>42908</v>
      </c>
      <c r="E117" s="111">
        <v>555.79999999999995</v>
      </c>
      <c r="F117" s="114"/>
      <c r="G117" s="114"/>
      <c r="H117" s="111">
        <f t="shared" si="0"/>
        <v>555.79999999999995</v>
      </c>
      <c r="I117" s="115"/>
    </row>
    <row r="118" spans="1:9" x14ac:dyDescent="0.25">
      <c r="A118" s="121"/>
      <c r="B118" s="122" t="s">
        <v>45</v>
      </c>
      <c r="C118" s="121" t="s">
        <v>44</v>
      </c>
      <c r="D118" s="123">
        <v>42916</v>
      </c>
      <c r="E118" s="124">
        <v>396.4</v>
      </c>
      <c r="F118" s="125"/>
      <c r="G118" s="125"/>
      <c r="H118" s="124">
        <f t="shared" si="0"/>
        <v>396.4</v>
      </c>
      <c r="I118" s="126"/>
    </row>
    <row r="119" spans="1:9" x14ac:dyDescent="0.25">
      <c r="A119" s="121"/>
      <c r="B119" s="122" t="s">
        <v>45</v>
      </c>
      <c r="C119" s="121" t="s">
        <v>44</v>
      </c>
      <c r="D119" s="123">
        <v>42923</v>
      </c>
      <c r="E119" s="124">
        <v>167.8</v>
      </c>
      <c r="F119" s="125"/>
      <c r="G119" s="125"/>
      <c r="H119" s="124">
        <f t="shared" si="0"/>
        <v>167.8</v>
      </c>
      <c r="I119" s="126"/>
    </row>
    <row r="120" spans="1:9" x14ac:dyDescent="0.25">
      <c r="A120" s="106">
        <v>62</v>
      </c>
      <c r="B120" s="112" t="s">
        <v>46</v>
      </c>
      <c r="C120" s="106" t="s">
        <v>44</v>
      </c>
      <c r="D120" s="113">
        <v>42888</v>
      </c>
      <c r="E120" s="111">
        <v>1640.55</v>
      </c>
      <c r="F120" s="114"/>
      <c r="G120" s="114">
        <v>985</v>
      </c>
      <c r="H120" s="111">
        <f t="shared" si="0"/>
        <v>655.55</v>
      </c>
      <c r="I120" s="115" t="s">
        <v>100</v>
      </c>
    </row>
    <row r="121" spans="1:9" x14ac:dyDescent="0.25">
      <c r="A121" s="121"/>
      <c r="B121" s="122" t="s">
        <v>46</v>
      </c>
      <c r="C121" s="121" t="s">
        <v>44</v>
      </c>
      <c r="D121" s="123">
        <v>42923</v>
      </c>
      <c r="E121" s="124">
        <v>974.8</v>
      </c>
      <c r="F121" s="125"/>
      <c r="G121" s="125"/>
      <c r="H121" s="124">
        <f t="shared" si="0"/>
        <v>974.8</v>
      </c>
      <c r="I121" s="126"/>
    </row>
    <row r="122" spans="1:9" x14ac:dyDescent="0.25">
      <c r="A122" s="106">
        <v>63</v>
      </c>
      <c r="B122" s="112" t="s">
        <v>47</v>
      </c>
      <c r="C122" s="106" t="s">
        <v>44</v>
      </c>
      <c r="D122" s="113">
        <v>42867</v>
      </c>
      <c r="E122" s="111">
        <v>11610.88</v>
      </c>
      <c r="F122" s="114"/>
      <c r="G122" s="114">
        <v>4925</v>
      </c>
      <c r="H122" s="111">
        <f t="shared" si="0"/>
        <v>6685.8799999999992</v>
      </c>
      <c r="I122" s="115" t="s">
        <v>113</v>
      </c>
    </row>
    <row r="123" spans="1:9" x14ac:dyDescent="0.25">
      <c r="A123" s="106">
        <v>64</v>
      </c>
      <c r="B123" s="112" t="s">
        <v>47</v>
      </c>
      <c r="C123" s="106" t="s">
        <v>44</v>
      </c>
      <c r="D123" s="113">
        <v>42894</v>
      </c>
      <c r="E123" s="111">
        <v>4815.34</v>
      </c>
      <c r="F123" s="114"/>
      <c r="G123" s="114"/>
      <c r="H123" s="111">
        <f t="shared" si="0"/>
        <v>4815.34</v>
      </c>
      <c r="I123" s="115"/>
    </row>
    <row r="124" spans="1:9" x14ac:dyDescent="0.25">
      <c r="A124" s="106">
        <v>65</v>
      </c>
      <c r="B124" s="112" t="s">
        <v>47</v>
      </c>
      <c r="C124" s="106" t="s">
        <v>44</v>
      </c>
      <c r="D124" s="113">
        <v>42901</v>
      </c>
      <c r="E124" s="111">
        <v>5065.45</v>
      </c>
      <c r="F124" s="114"/>
      <c r="G124" s="114"/>
      <c r="H124" s="111">
        <f t="shared" si="0"/>
        <v>5065.45</v>
      </c>
      <c r="I124" s="115"/>
    </row>
    <row r="125" spans="1:9" x14ac:dyDescent="0.25">
      <c r="A125" s="106">
        <v>66</v>
      </c>
      <c r="B125" s="112" t="s">
        <v>47</v>
      </c>
      <c r="C125" s="106" t="s">
        <v>44</v>
      </c>
      <c r="D125" s="113">
        <v>42908</v>
      </c>
      <c r="E125" s="111">
        <v>3563.74</v>
      </c>
      <c r="F125" s="114"/>
      <c r="G125" s="114"/>
      <c r="H125" s="111">
        <f t="shared" ref="H125:H156" si="1">E125-F125-G125</f>
        <v>3563.74</v>
      </c>
      <c r="I125" s="115"/>
    </row>
    <row r="126" spans="1:9" x14ac:dyDescent="0.25">
      <c r="A126" s="121"/>
      <c r="B126" s="122" t="s">
        <v>47</v>
      </c>
      <c r="C126" s="121" t="s">
        <v>44</v>
      </c>
      <c r="D126" s="123">
        <v>42915</v>
      </c>
      <c r="E126" s="124">
        <v>3039.4</v>
      </c>
      <c r="F126" s="125"/>
      <c r="G126" s="125"/>
      <c r="H126" s="124">
        <f t="shared" si="1"/>
        <v>3039.4</v>
      </c>
      <c r="I126" s="126"/>
    </row>
    <row r="127" spans="1:9" x14ac:dyDescent="0.25">
      <c r="A127" s="121"/>
      <c r="B127" s="122" t="s">
        <v>47</v>
      </c>
      <c r="C127" s="121" t="s">
        <v>44</v>
      </c>
      <c r="D127" s="123">
        <v>42922</v>
      </c>
      <c r="E127" s="124">
        <v>11501.09</v>
      </c>
      <c r="F127" s="125"/>
      <c r="G127" s="125"/>
      <c r="H127" s="124">
        <f t="shared" si="1"/>
        <v>11501.09</v>
      </c>
      <c r="I127" s="126"/>
    </row>
    <row r="128" spans="1:9" x14ac:dyDescent="0.25">
      <c r="A128" s="106">
        <v>67</v>
      </c>
      <c r="B128" s="112" t="s">
        <v>48</v>
      </c>
      <c r="C128" s="106" t="s">
        <v>44</v>
      </c>
      <c r="D128" s="113">
        <v>42894</v>
      </c>
      <c r="E128" s="111">
        <v>1235</v>
      </c>
      <c r="F128" s="114">
        <v>1235</v>
      </c>
      <c r="G128" s="114"/>
      <c r="H128" s="111">
        <f t="shared" si="1"/>
        <v>0</v>
      </c>
      <c r="I128" s="115"/>
    </row>
    <row r="129" spans="1:9" x14ac:dyDescent="0.25">
      <c r="A129" s="106">
        <v>68</v>
      </c>
      <c r="B129" s="112" t="s">
        <v>48</v>
      </c>
      <c r="C129" s="106" t="s">
        <v>44</v>
      </c>
      <c r="D129" s="113">
        <v>42908</v>
      </c>
      <c r="E129" s="111">
        <v>3673.3</v>
      </c>
      <c r="F129" s="114">
        <v>672.3</v>
      </c>
      <c r="G129" s="114"/>
      <c r="H129" s="111">
        <f t="shared" si="1"/>
        <v>3001</v>
      </c>
      <c r="I129" s="115"/>
    </row>
    <row r="130" spans="1:9" x14ac:dyDescent="0.25">
      <c r="A130" s="121"/>
      <c r="B130" s="122" t="s">
        <v>48</v>
      </c>
      <c r="C130" s="121" t="s">
        <v>44</v>
      </c>
      <c r="D130" s="123">
        <v>42915</v>
      </c>
      <c r="E130" s="124">
        <v>1350</v>
      </c>
      <c r="F130" s="125"/>
      <c r="G130" s="125"/>
      <c r="H130" s="124">
        <f t="shared" si="1"/>
        <v>1350</v>
      </c>
      <c r="I130" s="126"/>
    </row>
    <row r="131" spans="1:9" x14ac:dyDescent="0.25">
      <c r="A131" s="121"/>
      <c r="B131" s="122" t="s">
        <v>48</v>
      </c>
      <c r="C131" s="121" t="s">
        <v>44</v>
      </c>
      <c r="D131" s="123">
        <v>42922</v>
      </c>
      <c r="E131" s="124">
        <v>1365.7</v>
      </c>
      <c r="F131" s="125"/>
      <c r="G131" s="125"/>
      <c r="H131" s="124">
        <f t="shared" si="1"/>
        <v>1365.7</v>
      </c>
      <c r="I131" s="126"/>
    </row>
    <row r="132" spans="1:9" ht="15.75" customHeight="1" x14ac:dyDescent="0.25">
      <c r="A132" s="106">
        <v>69</v>
      </c>
      <c r="B132" s="112" t="s">
        <v>98</v>
      </c>
      <c r="C132" s="106" t="s">
        <v>44</v>
      </c>
      <c r="D132" s="113">
        <v>42909</v>
      </c>
      <c r="E132" s="111">
        <v>1072.76</v>
      </c>
      <c r="F132" s="114">
        <v>1072.76</v>
      </c>
      <c r="G132" s="114"/>
      <c r="H132" s="111">
        <f t="shared" si="1"/>
        <v>0</v>
      </c>
      <c r="I132" s="117"/>
    </row>
    <row r="133" spans="1:9" ht="15.75" customHeight="1" x14ac:dyDescent="0.25">
      <c r="A133" s="121"/>
      <c r="B133" s="122" t="s">
        <v>98</v>
      </c>
      <c r="C133" s="121" t="s">
        <v>44</v>
      </c>
      <c r="D133" s="123">
        <v>42923</v>
      </c>
      <c r="E133" s="124">
        <v>1296.7</v>
      </c>
      <c r="F133" s="125"/>
      <c r="G133" s="125"/>
      <c r="H133" s="124">
        <f t="shared" si="1"/>
        <v>1296.7</v>
      </c>
      <c r="I133" s="128"/>
    </row>
    <row r="134" spans="1:9" ht="15.75" customHeight="1" x14ac:dyDescent="0.25">
      <c r="A134" s="106">
        <v>70</v>
      </c>
      <c r="B134" s="112" t="s">
        <v>53</v>
      </c>
      <c r="C134" s="106" t="s">
        <v>44</v>
      </c>
      <c r="D134" s="113">
        <v>42902</v>
      </c>
      <c r="E134" s="111">
        <v>892</v>
      </c>
      <c r="F134" s="114">
        <v>892</v>
      </c>
      <c r="G134" s="114"/>
      <c r="H134" s="111">
        <f t="shared" si="1"/>
        <v>0</v>
      </c>
      <c r="I134" s="117"/>
    </row>
    <row r="135" spans="1:9" ht="15.75" customHeight="1" x14ac:dyDescent="0.25">
      <c r="A135" s="121"/>
      <c r="B135" s="122" t="s">
        <v>53</v>
      </c>
      <c r="C135" s="121" t="s">
        <v>44</v>
      </c>
      <c r="D135" s="123">
        <v>42916</v>
      </c>
      <c r="E135" s="124">
        <v>746.9</v>
      </c>
      <c r="F135" s="125"/>
      <c r="G135" s="125"/>
      <c r="H135" s="124">
        <f t="shared" si="1"/>
        <v>746.9</v>
      </c>
      <c r="I135" s="128"/>
    </row>
    <row r="136" spans="1:9" ht="15.75" customHeight="1" x14ac:dyDescent="0.25">
      <c r="A136" s="121"/>
      <c r="B136" s="122" t="s">
        <v>53</v>
      </c>
      <c r="C136" s="121" t="s">
        <v>44</v>
      </c>
      <c r="D136" s="123">
        <v>42923</v>
      </c>
      <c r="E136" s="124">
        <v>480.8</v>
      </c>
      <c r="F136" s="125"/>
      <c r="G136" s="125"/>
      <c r="H136" s="124">
        <f t="shared" si="1"/>
        <v>480.8</v>
      </c>
      <c r="I136" s="128"/>
    </row>
    <row r="137" spans="1:9" ht="14.25" customHeight="1" x14ac:dyDescent="0.25">
      <c r="A137" s="106">
        <v>71</v>
      </c>
      <c r="B137" s="112" t="s">
        <v>50</v>
      </c>
      <c r="C137" s="106" t="s">
        <v>44</v>
      </c>
      <c r="D137" s="113">
        <v>42894</v>
      </c>
      <c r="E137" s="111">
        <v>50</v>
      </c>
      <c r="F137" s="114">
        <v>50</v>
      </c>
      <c r="G137" s="114"/>
      <c r="H137" s="111">
        <f t="shared" si="1"/>
        <v>0</v>
      </c>
      <c r="I137" s="117"/>
    </row>
    <row r="138" spans="1:9" x14ac:dyDescent="0.25">
      <c r="A138" s="106">
        <v>72</v>
      </c>
      <c r="B138" s="112" t="s">
        <v>50</v>
      </c>
      <c r="C138" s="106" t="s">
        <v>44</v>
      </c>
      <c r="D138" s="113">
        <v>42908</v>
      </c>
      <c r="E138" s="111">
        <v>553.36</v>
      </c>
      <c r="F138" s="114">
        <v>53.36</v>
      </c>
      <c r="G138" s="114"/>
      <c r="H138" s="111">
        <f t="shared" si="1"/>
        <v>500</v>
      </c>
      <c r="I138" s="117"/>
    </row>
    <row r="139" spans="1:9" x14ac:dyDescent="0.25">
      <c r="A139" s="121"/>
      <c r="B139" s="122" t="s">
        <v>50</v>
      </c>
      <c r="C139" s="121" t="s">
        <v>44</v>
      </c>
      <c r="D139" s="123">
        <v>42915</v>
      </c>
      <c r="E139" s="124">
        <v>836.4</v>
      </c>
      <c r="F139" s="125"/>
      <c r="G139" s="125"/>
      <c r="H139" s="124">
        <f t="shared" si="1"/>
        <v>836.4</v>
      </c>
      <c r="I139" s="128"/>
    </row>
    <row r="140" spans="1:9" x14ac:dyDescent="0.25">
      <c r="A140" s="106">
        <v>73</v>
      </c>
      <c r="B140" s="112" t="s">
        <v>49</v>
      </c>
      <c r="C140" s="106" t="s">
        <v>44</v>
      </c>
      <c r="D140" s="113">
        <v>42888</v>
      </c>
      <c r="E140" s="111">
        <v>2042.1100000000001</v>
      </c>
      <c r="F140" s="114">
        <v>400</v>
      </c>
      <c r="G140" s="114"/>
      <c r="H140" s="111">
        <f t="shared" si="1"/>
        <v>1642.1100000000001</v>
      </c>
      <c r="I140" s="117"/>
    </row>
    <row r="141" spans="1:9" x14ac:dyDescent="0.25">
      <c r="A141" s="106">
        <v>74</v>
      </c>
      <c r="B141" s="112" t="s">
        <v>51</v>
      </c>
      <c r="C141" s="106" t="s">
        <v>44</v>
      </c>
      <c r="D141" s="113">
        <v>42902</v>
      </c>
      <c r="E141" s="111">
        <v>1257.8000000000002</v>
      </c>
      <c r="F141" s="114">
        <v>1257.8</v>
      </c>
      <c r="G141" s="114"/>
      <c r="H141" s="111">
        <f t="shared" si="1"/>
        <v>2.2737367544323206E-13</v>
      </c>
      <c r="I141" s="117"/>
    </row>
    <row r="142" spans="1:9" x14ac:dyDescent="0.25">
      <c r="A142" s="121"/>
      <c r="B142" s="122" t="s">
        <v>51</v>
      </c>
      <c r="C142" s="121" t="s">
        <v>44</v>
      </c>
      <c r="D142" s="123">
        <v>42916</v>
      </c>
      <c r="E142" s="124">
        <v>4568.16</v>
      </c>
      <c r="F142" s="125"/>
      <c r="G142" s="125"/>
      <c r="H142" s="124">
        <f t="shared" si="1"/>
        <v>4568.16</v>
      </c>
      <c r="I142" s="128"/>
    </row>
    <row r="143" spans="1:9" x14ac:dyDescent="0.25">
      <c r="A143" s="106">
        <v>75</v>
      </c>
      <c r="B143" s="112" t="s">
        <v>182</v>
      </c>
      <c r="C143" s="106" t="s">
        <v>44</v>
      </c>
      <c r="D143" s="113">
        <v>42909</v>
      </c>
      <c r="E143" s="111">
        <v>558.29999999999995</v>
      </c>
      <c r="F143" s="114">
        <v>558.29999999999995</v>
      </c>
      <c r="G143" s="114"/>
      <c r="H143" s="111">
        <f t="shared" si="1"/>
        <v>0</v>
      </c>
      <c r="I143" s="117"/>
    </row>
    <row r="144" spans="1:9" x14ac:dyDescent="0.25">
      <c r="A144" s="121"/>
      <c r="B144" s="122" t="s">
        <v>182</v>
      </c>
      <c r="C144" s="121" t="s">
        <v>44</v>
      </c>
      <c r="D144" s="123">
        <v>42916</v>
      </c>
      <c r="E144" s="124">
        <v>617.04</v>
      </c>
      <c r="F144" s="125"/>
      <c r="G144" s="125"/>
      <c r="H144" s="124">
        <f t="shared" si="1"/>
        <v>617.04</v>
      </c>
      <c r="I144" s="128"/>
    </row>
    <row r="145" spans="1:9" x14ac:dyDescent="0.25">
      <c r="A145" s="121"/>
      <c r="B145" s="122" t="s">
        <v>182</v>
      </c>
      <c r="C145" s="121" t="s">
        <v>44</v>
      </c>
      <c r="D145" s="123">
        <v>42923</v>
      </c>
      <c r="E145" s="124">
        <v>1882</v>
      </c>
      <c r="F145" s="125"/>
      <c r="G145" s="125"/>
      <c r="H145" s="124">
        <f t="shared" si="1"/>
        <v>1882</v>
      </c>
      <c r="I145" s="128"/>
    </row>
    <row r="146" spans="1:9" x14ac:dyDescent="0.25">
      <c r="A146" s="106">
        <v>76</v>
      </c>
      <c r="B146" s="112" t="s">
        <v>125</v>
      </c>
      <c r="C146" s="106" t="s">
        <v>44</v>
      </c>
      <c r="D146" s="113">
        <v>42895</v>
      </c>
      <c r="E146" s="111">
        <v>415.26</v>
      </c>
      <c r="F146" s="114"/>
      <c r="G146" s="114"/>
      <c r="H146" s="111">
        <f t="shared" si="1"/>
        <v>415.26</v>
      </c>
      <c r="I146" s="117"/>
    </row>
    <row r="147" spans="1:9" x14ac:dyDescent="0.25">
      <c r="A147" s="106">
        <v>77</v>
      </c>
      <c r="B147" s="112" t="s">
        <v>82</v>
      </c>
      <c r="C147" s="106" t="s">
        <v>44</v>
      </c>
      <c r="D147" s="113">
        <v>42908</v>
      </c>
      <c r="E147" s="111">
        <v>2006.4</v>
      </c>
      <c r="F147" s="114"/>
      <c r="G147" s="114"/>
      <c r="H147" s="111">
        <f t="shared" si="1"/>
        <v>2006.4</v>
      </c>
      <c r="I147" s="117"/>
    </row>
    <row r="148" spans="1:9" x14ac:dyDescent="0.25">
      <c r="A148" s="121"/>
      <c r="B148" s="122" t="s">
        <v>82</v>
      </c>
      <c r="C148" s="121" t="s">
        <v>44</v>
      </c>
      <c r="D148" s="123">
        <v>42915</v>
      </c>
      <c r="E148" s="124">
        <v>132.5</v>
      </c>
      <c r="F148" s="125"/>
      <c r="G148" s="125"/>
      <c r="H148" s="124">
        <f t="shared" si="1"/>
        <v>132.5</v>
      </c>
      <c r="I148" s="128"/>
    </row>
    <row r="149" spans="1:9" x14ac:dyDescent="0.25">
      <c r="A149" s="121"/>
      <c r="B149" s="122" t="s">
        <v>82</v>
      </c>
      <c r="C149" s="121" t="s">
        <v>44</v>
      </c>
      <c r="D149" s="123">
        <v>42922</v>
      </c>
      <c r="E149" s="124">
        <v>240.96</v>
      </c>
      <c r="F149" s="125"/>
      <c r="G149" s="125"/>
      <c r="H149" s="124">
        <f t="shared" si="1"/>
        <v>240.96</v>
      </c>
      <c r="I149" s="128"/>
    </row>
    <row r="150" spans="1:9" x14ac:dyDescent="0.25">
      <c r="A150" s="106">
        <v>78</v>
      </c>
      <c r="B150" s="112" t="s">
        <v>60</v>
      </c>
      <c r="C150" s="106" t="s">
        <v>44</v>
      </c>
      <c r="D150" s="113">
        <v>42908</v>
      </c>
      <c r="E150" s="111">
        <v>2718.9</v>
      </c>
      <c r="F150" s="114">
        <v>2718.9</v>
      </c>
      <c r="G150" s="114"/>
      <c r="H150" s="111">
        <f t="shared" si="1"/>
        <v>0</v>
      </c>
      <c r="I150" s="117"/>
    </row>
    <row r="151" spans="1:9" x14ac:dyDescent="0.25">
      <c r="A151" s="121"/>
      <c r="B151" s="122" t="s">
        <v>60</v>
      </c>
      <c r="C151" s="121" t="s">
        <v>44</v>
      </c>
      <c r="D151" s="123">
        <v>42915</v>
      </c>
      <c r="E151" s="124">
        <v>1985.4</v>
      </c>
      <c r="F151" s="125"/>
      <c r="G151" s="125"/>
      <c r="H151" s="124">
        <f t="shared" si="1"/>
        <v>1985.4</v>
      </c>
      <c r="I151" s="128"/>
    </row>
    <row r="152" spans="1:9" x14ac:dyDescent="0.25">
      <c r="A152" s="106">
        <v>79</v>
      </c>
      <c r="B152" s="112" t="s">
        <v>189</v>
      </c>
      <c r="C152" s="106" t="s">
        <v>44</v>
      </c>
      <c r="D152" s="113">
        <v>42908</v>
      </c>
      <c r="E152" s="111">
        <v>290</v>
      </c>
      <c r="F152" s="114">
        <v>290</v>
      </c>
      <c r="G152" s="114"/>
      <c r="H152" s="111">
        <f t="shared" si="1"/>
        <v>0</v>
      </c>
      <c r="I152" s="117"/>
    </row>
    <row r="153" spans="1:9" x14ac:dyDescent="0.25">
      <c r="A153" s="121"/>
      <c r="B153" s="122" t="s">
        <v>189</v>
      </c>
      <c r="C153" s="121" t="s">
        <v>44</v>
      </c>
      <c r="D153" s="123">
        <v>42915</v>
      </c>
      <c r="E153" s="124">
        <v>389</v>
      </c>
      <c r="F153" s="125"/>
      <c r="G153" s="125"/>
      <c r="H153" s="124">
        <f t="shared" si="1"/>
        <v>389</v>
      </c>
      <c r="I153" s="128"/>
    </row>
    <row r="154" spans="1:9" x14ac:dyDescent="0.25">
      <c r="A154" s="121"/>
      <c r="B154" s="122" t="s">
        <v>189</v>
      </c>
      <c r="C154" s="121" t="s">
        <v>44</v>
      </c>
      <c r="D154" s="123">
        <v>42922</v>
      </c>
      <c r="E154" s="124">
        <v>503.4</v>
      </c>
      <c r="F154" s="125"/>
      <c r="G154" s="125"/>
      <c r="H154" s="124">
        <f t="shared" si="1"/>
        <v>503.4</v>
      </c>
      <c r="I154" s="128"/>
    </row>
    <row r="155" spans="1:9" x14ac:dyDescent="0.25">
      <c r="A155" s="121"/>
      <c r="B155" s="122" t="s">
        <v>132</v>
      </c>
      <c r="C155" s="121" t="s">
        <v>44</v>
      </c>
      <c r="D155" s="123">
        <v>42922</v>
      </c>
      <c r="E155" s="124">
        <v>457.63</v>
      </c>
      <c r="F155" s="125"/>
      <c r="G155" s="125"/>
      <c r="H155" s="124">
        <f t="shared" si="1"/>
        <v>457.63</v>
      </c>
      <c r="I155" s="128"/>
    </row>
    <row r="156" spans="1:9" x14ac:dyDescent="0.25">
      <c r="A156" s="121"/>
      <c r="B156" s="122" t="s">
        <v>59</v>
      </c>
      <c r="C156" s="121" t="s">
        <v>44</v>
      </c>
      <c r="D156" s="123">
        <v>42922</v>
      </c>
      <c r="E156" s="124">
        <v>169.7</v>
      </c>
      <c r="F156" s="125"/>
      <c r="G156" s="125"/>
      <c r="H156" s="124">
        <f t="shared" si="1"/>
        <v>169.7</v>
      </c>
      <c r="I156" s="128"/>
    </row>
    <row r="157" spans="1:9" x14ac:dyDescent="0.25">
      <c r="A157" s="106"/>
      <c r="B157" s="112"/>
      <c r="C157" s="112"/>
      <c r="D157" s="112" t="s">
        <v>61</v>
      </c>
      <c r="E157" s="118">
        <f>SUM(E5:E156)</f>
        <v>223020.72999999989</v>
      </c>
      <c r="F157" s="114">
        <f>SUM(F5:F156)</f>
        <v>31663.759999999998</v>
      </c>
      <c r="G157" s="114"/>
      <c r="H157" s="119">
        <f>SUM(H5:H156)</f>
        <v>182997.62000000002</v>
      </c>
      <c r="I157" s="114"/>
    </row>
    <row r="158" spans="1:9" x14ac:dyDescent="0.25">
      <c r="I158" s="99"/>
    </row>
    <row r="159" spans="1:9" x14ac:dyDescent="0.25">
      <c r="B159" s="99" t="s">
        <v>62</v>
      </c>
      <c r="F159" s="102" t="s">
        <v>63</v>
      </c>
      <c r="I159" s="99"/>
    </row>
    <row r="160" spans="1:9" x14ac:dyDescent="0.25">
      <c r="B160" s="120" t="s">
        <v>78</v>
      </c>
      <c r="F160" s="102" t="s">
        <v>14</v>
      </c>
      <c r="I160" s="99"/>
    </row>
    <row r="161" s="99" customFormat="1" x14ac:dyDescent="0.25"/>
    <row r="162" s="99" customFormat="1" x14ac:dyDescent="0.25"/>
    <row r="163" s="99" customFormat="1" x14ac:dyDescent="0.25"/>
    <row r="164" s="99" customFormat="1" x14ac:dyDescent="0.25"/>
  </sheetData>
  <autoFilter ref="A4:I157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zoomScaleNormal="100" workbookViewId="0">
      <selection activeCell="H168" sqref="H168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140625" style="102" customWidth="1"/>
    <col min="8" max="8" width="12.8554687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42910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195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567</v>
      </c>
      <c r="F6" s="107">
        <v>567</v>
      </c>
      <c r="G6" s="107"/>
      <c r="H6" s="111">
        <f t="shared" ref="H6:H80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42878</v>
      </c>
      <c r="E7" s="111">
        <v>166.14999999999998</v>
      </c>
      <c r="F7" s="114">
        <v>166.15</v>
      </c>
      <c r="G7" s="114"/>
      <c r="H7" s="111">
        <f t="shared" si="0"/>
        <v>-2.8421709430404007E-14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42892</v>
      </c>
      <c r="E8" s="111">
        <v>426.68</v>
      </c>
      <c r="F8" s="114"/>
      <c r="G8" s="114"/>
      <c r="H8" s="111">
        <f t="shared" si="0"/>
        <v>426.68</v>
      </c>
      <c r="I8" s="115"/>
    </row>
    <row r="9" spans="1:9" x14ac:dyDescent="0.25">
      <c r="A9" s="106">
        <v>5</v>
      </c>
      <c r="B9" s="112" t="s">
        <v>16</v>
      </c>
      <c r="C9" s="106" t="s">
        <v>15</v>
      </c>
      <c r="D9" s="113">
        <v>42913</v>
      </c>
      <c r="E9" s="111">
        <v>227.08</v>
      </c>
      <c r="F9" s="114">
        <v>227.08</v>
      </c>
      <c r="G9" s="114"/>
      <c r="H9" s="111">
        <f t="shared" si="0"/>
        <v>0</v>
      </c>
      <c r="I9" s="115"/>
    </row>
    <row r="10" spans="1:9" x14ac:dyDescent="0.25">
      <c r="A10" s="106">
        <v>6</v>
      </c>
      <c r="B10" s="112" t="s">
        <v>16</v>
      </c>
      <c r="C10" s="106" t="s">
        <v>15</v>
      </c>
      <c r="D10" s="113">
        <v>42920</v>
      </c>
      <c r="E10" s="111">
        <v>146.19999999999999</v>
      </c>
      <c r="F10" s="114"/>
      <c r="G10" s="114"/>
      <c r="H10" s="111">
        <f t="shared" si="0"/>
        <v>146.19999999999999</v>
      </c>
      <c r="I10" s="115"/>
    </row>
    <row r="11" spans="1:9" x14ac:dyDescent="0.25">
      <c r="A11" s="106">
        <v>7</v>
      </c>
      <c r="B11" s="112" t="s">
        <v>17</v>
      </c>
      <c r="C11" s="106" t="s">
        <v>15</v>
      </c>
      <c r="D11" s="113">
        <v>42885</v>
      </c>
      <c r="E11" s="111">
        <v>2723.9</v>
      </c>
      <c r="F11" s="114"/>
      <c r="G11" s="114">
        <v>2723.9</v>
      </c>
      <c r="H11" s="111">
        <f t="shared" si="0"/>
        <v>0</v>
      </c>
      <c r="I11" s="115" t="s">
        <v>197</v>
      </c>
    </row>
    <row r="12" spans="1:9" x14ac:dyDescent="0.25">
      <c r="A12" s="106">
        <v>8</v>
      </c>
      <c r="B12" s="112" t="s">
        <v>17</v>
      </c>
      <c r="C12" s="106" t="s">
        <v>15</v>
      </c>
      <c r="D12" s="113">
        <v>42892</v>
      </c>
      <c r="E12" s="111">
        <v>2256.98</v>
      </c>
      <c r="F12" s="114"/>
      <c r="G12" s="114"/>
      <c r="H12" s="111">
        <f t="shared" si="0"/>
        <v>2256.98</v>
      </c>
      <c r="I12" s="115"/>
    </row>
    <row r="13" spans="1:9" x14ac:dyDescent="0.25">
      <c r="A13" s="106">
        <v>9</v>
      </c>
      <c r="B13" s="112" t="s">
        <v>17</v>
      </c>
      <c r="C13" s="106" t="s">
        <v>15</v>
      </c>
      <c r="D13" s="113">
        <v>42906</v>
      </c>
      <c r="E13" s="111">
        <v>2091.86</v>
      </c>
      <c r="F13" s="114"/>
      <c r="G13" s="114"/>
      <c r="H13" s="111">
        <f t="shared" si="0"/>
        <v>2091.86</v>
      </c>
      <c r="I13" s="115"/>
    </row>
    <row r="14" spans="1:9" x14ac:dyDescent="0.25">
      <c r="A14" s="106">
        <v>10</v>
      </c>
      <c r="B14" s="112" t="s">
        <v>17</v>
      </c>
      <c r="C14" s="106" t="s">
        <v>15</v>
      </c>
      <c r="D14" s="113">
        <v>42913</v>
      </c>
      <c r="E14" s="111">
        <v>1895.85</v>
      </c>
      <c r="F14" s="114"/>
      <c r="G14" s="114"/>
      <c r="H14" s="111">
        <f t="shared" si="0"/>
        <v>1895.85</v>
      </c>
      <c r="I14" s="115"/>
    </row>
    <row r="15" spans="1:9" x14ac:dyDescent="0.25">
      <c r="A15" s="106">
        <v>11</v>
      </c>
      <c r="B15" s="112" t="s">
        <v>17</v>
      </c>
      <c r="C15" s="106" t="s">
        <v>15</v>
      </c>
      <c r="D15" s="113">
        <v>42920</v>
      </c>
      <c r="E15" s="111">
        <v>1811.16</v>
      </c>
      <c r="F15" s="114"/>
      <c r="G15" s="114"/>
      <c r="H15" s="111">
        <f t="shared" si="0"/>
        <v>1811.16</v>
      </c>
      <c r="I15" s="115"/>
    </row>
    <row r="16" spans="1:9" x14ac:dyDescent="0.25">
      <c r="A16" s="121"/>
      <c r="B16" s="122" t="s">
        <v>17</v>
      </c>
      <c r="C16" s="121" t="s">
        <v>15</v>
      </c>
      <c r="D16" s="123">
        <v>42927</v>
      </c>
      <c r="E16" s="124">
        <v>4047.49</v>
      </c>
      <c r="F16" s="125"/>
      <c r="G16" s="125"/>
      <c r="H16" s="124">
        <f t="shared" si="0"/>
        <v>4047.49</v>
      </c>
      <c r="I16" s="126"/>
    </row>
    <row r="17" spans="1:9" x14ac:dyDescent="0.25">
      <c r="A17" s="106">
        <v>12</v>
      </c>
      <c r="B17" s="112" t="s">
        <v>18</v>
      </c>
      <c r="C17" s="106" t="s">
        <v>15</v>
      </c>
      <c r="D17" s="113">
        <v>42900</v>
      </c>
      <c r="E17" s="111">
        <v>106.45999999999998</v>
      </c>
      <c r="F17" s="114">
        <v>106.46</v>
      </c>
      <c r="G17" s="114"/>
      <c r="H17" s="111">
        <f t="shared" si="0"/>
        <v>-1.4210854715202004E-14</v>
      </c>
      <c r="I17" s="115"/>
    </row>
    <row r="18" spans="1:9" x14ac:dyDescent="0.25">
      <c r="A18" s="106">
        <v>13</v>
      </c>
      <c r="B18" s="112" t="s">
        <v>18</v>
      </c>
      <c r="C18" s="106" t="s">
        <v>15</v>
      </c>
      <c r="D18" s="113">
        <v>42914</v>
      </c>
      <c r="E18" s="111">
        <v>998.9</v>
      </c>
      <c r="F18" s="114"/>
      <c r="G18" s="114"/>
      <c r="H18" s="111">
        <f t="shared" si="0"/>
        <v>998.9</v>
      </c>
      <c r="I18" s="115"/>
    </row>
    <row r="19" spans="1:9" x14ac:dyDescent="0.25">
      <c r="A19" s="106">
        <v>14</v>
      </c>
      <c r="B19" s="112" t="s">
        <v>18</v>
      </c>
      <c r="C19" s="106" t="s">
        <v>15</v>
      </c>
      <c r="D19" s="113">
        <v>42921</v>
      </c>
      <c r="E19" s="111">
        <v>495.46</v>
      </c>
      <c r="F19" s="114">
        <v>495.46</v>
      </c>
      <c r="G19" s="114"/>
      <c r="H19" s="111">
        <f t="shared" si="0"/>
        <v>0</v>
      </c>
      <c r="I19" s="115"/>
    </row>
    <row r="20" spans="1:9" x14ac:dyDescent="0.25">
      <c r="A20" s="106">
        <v>15</v>
      </c>
      <c r="B20" s="112" t="s">
        <v>19</v>
      </c>
      <c r="C20" s="106" t="s">
        <v>15</v>
      </c>
      <c r="D20" s="113">
        <v>42906</v>
      </c>
      <c r="E20" s="111">
        <v>3983</v>
      </c>
      <c r="F20" s="114">
        <v>3983</v>
      </c>
      <c r="G20" s="114"/>
      <c r="H20" s="111">
        <f t="shared" si="0"/>
        <v>0</v>
      </c>
      <c r="I20" s="115"/>
    </row>
    <row r="21" spans="1:9" x14ac:dyDescent="0.25">
      <c r="A21" s="106">
        <v>16</v>
      </c>
      <c r="B21" s="112" t="s">
        <v>19</v>
      </c>
      <c r="C21" s="106" t="s">
        <v>15</v>
      </c>
      <c r="D21" s="113">
        <v>42913</v>
      </c>
      <c r="E21" s="111">
        <v>13144.76</v>
      </c>
      <c r="F21" s="114">
        <v>5000</v>
      </c>
      <c r="G21" s="114"/>
      <c r="H21" s="111">
        <f t="shared" si="0"/>
        <v>8144.76</v>
      </c>
      <c r="I21" s="115"/>
    </row>
    <row r="22" spans="1:9" x14ac:dyDescent="0.25">
      <c r="A22" s="106">
        <v>17</v>
      </c>
      <c r="B22" s="112" t="s">
        <v>19</v>
      </c>
      <c r="C22" s="106" t="s">
        <v>15</v>
      </c>
      <c r="D22" s="113">
        <v>42920</v>
      </c>
      <c r="E22" s="111">
        <v>875.4</v>
      </c>
      <c r="F22" s="114"/>
      <c r="G22" s="114"/>
      <c r="H22" s="111">
        <f t="shared" si="0"/>
        <v>875.4</v>
      </c>
      <c r="I22" s="115"/>
    </row>
    <row r="23" spans="1:9" x14ac:dyDescent="0.25">
      <c r="A23" s="121"/>
      <c r="B23" s="122" t="s">
        <v>19</v>
      </c>
      <c r="C23" s="121" t="s">
        <v>15</v>
      </c>
      <c r="D23" s="123">
        <v>42927</v>
      </c>
      <c r="E23" s="124">
        <v>3692.14</v>
      </c>
      <c r="F23" s="125"/>
      <c r="G23" s="125"/>
      <c r="H23" s="124">
        <f t="shared" si="0"/>
        <v>3692.14</v>
      </c>
      <c r="I23" s="126"/>
    </row>
    <row r="24" spans="1:9" x14ac:dyDescent="0.25">
      <c r="A24" s="106">
        <v>18</v>
      </c>
      <c r="B24" s="112" t="s">
        <v>20</v>
      </c>
      <c r="C24" s="106" t="s">
        <v>15</v>
      </c>
      <c r="D24" s="113">
        <v>42906</v>
      </c>
      <c r="E24" s="111">
        <v>1101.03</v>
      </c>
      <c r="F24" s="114">
        <v>1101.03</v>
      </c>
      <c r="G24" s="114"/>
      <c r="H24" s="111">
        <f t="shared" si="0"/>
        <v>0</v>
      </c>
      <c r="I24" s="115"/>
    </row>
    <row r="25" spans="1:9" x14ac:dyDescent="0.25">
      <c r="A25" s="106">
        <v>19</v>
      </c>
      <c r="B25" s="112" t="s">
        <v>20</v>
      </c>
      <c r="C25" s="106" t="s">
        <v>15</v>
      </c>
      <c r="D25" s="113">
        <v>42913</v>
      </c>
      <c r="E25" s="111">
        <v>1444.8</v>
      </c>
      <c r="F25" s="114">
        <v>859.8</v>
      </c>
      <c r="G25" s="114">
        <v>185</v>
      </c>
      <c r="H25" s="111">
        <f t="shared" si="0"/>
        <v>400</v>
      </c>
      <c r="I25" s="115" t="s">
        <v>198</v>
      </c>
    </row>
    <row r="26" spans="1:9" x14ac:dyDescent="0.25">
      <c r="A26" s="106">
        <v>20</v>
      </c>
      <c r="B26" s="112" t="s">
        <v>20</v>
      </c>
      <c r="C26" s="106" t="s">
        <v>15</v>
      </c>
      <c r="D26" s="113">
        <v>42920</v>
      </c>
      <c r="E26" s="111">
        <v>1788</v>
      </c>
      <c r="F26" s="114"/>
      <c r="G26" s="114"/>
      <c r="H26" s="111">
        <f t="shared" si="0"/>
        <v>1788</v>
      </c>
      <c r="I26" s="115"/>
    </row>
    <row r="27" spans="1:9" x14ac:dyDescent="0.25">
      <c r="A27" s="106">
        <v>21</v>
      </c>
      <c r="B27" s="112" t="s">
        <v>20</v>
      </c>
      <c r="C27" s="106" t="s">
        <v>15</v>
      </c>
      <c r="D27" s="113">
        <v>42920</v>
      </c>
      <c r="E27" s="111">
        <v>1476.08</v>
      </c>
      <c r="F27" s="114"/>
      <c r="G27" s="114"/>
      <c r="H27" s="111">
        <f t="shared" si="0"/>
        <v>1476.08</v>
      </c>
      <c r="I27" s="115"/>
    </row>
    <row r="28" spans="1:9" x14ac:dyDescent="0.25">
      <c r="A28" s="106">
        <v>22</v>
      </c>
      <c r="B28" s="112" t="s">
        <v>21</v>
      </c>
      <c r="C28" s="106" t="s">
        <v>15</v>
      </c>
      <c r="D28" s="113">
        <v>42900</v>
      </c>
      <c r="E28" s="111">
        <v>579.79999999999995</v>
      </c>
      <c r="F28" s="114">
        <v>579.79999999999995</v>
      </c>
      <c r="G28" s="114"/>
      <c r="H28" s="111">
        <f t="shared" si="0"/>
        <v>0</v>
      </c>
      <c r="I28" s="115"/>
    </row>
    <row r="29" spans="1:9" x14ac:dyDescent="0.25">
      <c r="A29" s="106">
        <v>23</v>
      </c>
      <c r="B29" s="112" t="s">
        <v>21</v>
      </c>
      <c r="C29" s="106" t="s">
        <v>15</v>
      </c>
      <c r="D29" s="113">
        <v>42907</v>
      </c>
      <c r="E29" s="111">
        <v>1118.8599999999999</v>
      </c>
      <c r="F29" s="114">
        <v>1118.8599999999999</v>
      </c>
      <c r="G29" s="114"/>
      <c r="H29" s="111">
        <f t="shared" si="0"/>
        <v>0</v>
      </c>
      <c r="I29" s="115"/>
    </row>
    <row r="30" spans="1:9" x14ac:dyDescent="0.25">
      <c r="A30" s="106">
        <v>24</v>
      </c>
      <c r="B30" s="112" t="s">
        <v>21</v>
      </c>
      <c r="C30" s="106" t="s">
        <v>15</v>
      </c>
      <c r="D30" s="113">
        <v>42914</v>
      </c>
      <c r="E30" s="111">
        <v>2099</v>
      </c>
      <c r="F30" s="114">
        <v>2099</v>
      </c>
      <c r="G30" s="114"/>
      <c r="H30" s="111">
        <f t="shared" si="0"/>
        <v>0</v>
      </c>
      <c r="I30" s="115"/>
    </row>
    <row r="31" spans="1:9" x14ac:dyDescent="0.25">
      <c r="A31" s="106">
        <v>25</v>
      </c>
      <c r="B31" s="112" t="s">
        <v>21</v>
      </c>
      <c r="C31" s="106" t="s">
        <v>15</v>
      </c>
      <c r="D31" s="113">
        <v>42921</v>
      </c>
      <c r="E31" s="111">
        <v>3360.6</v>
      </c>
      <c r="F31" s="114"/>
      <c r="G31" s="114"/>
      <c r="H31" s="111">
        <f t="shared" si="0"/>
        <v>3360.6</v>
      </c>
      <c r="I31" s="115"/>
    </row>
    <row r="32" spans="1:9" x14ac:dyDescent="0.25">
      <c r="A32" s="121"/>
      <c r="B32" s="122" t="s">
        <v>21</v>
      </c>
      <c r="C32" s="121" t="s">
        <v>15</v>
      </c>
      <c r="D32" s="123">
        <v>42928</v>
      </c>
      <c r="E32" s="124">
        <v>3833.5</v>
      </c>
      <c r="F32" s="125"/>
      <c r="G32" s="125"/>
      <c r="H32" s="124">
        <f t="shared" si="0"/>
        <v>3833.5</v>
      </c>
      <c r="I32" s="126"/>
    </row>
    <row r="33" spans="1:9" x14ac:dyDescent="0.25">
      <c r="A33" s="106">
        <v>26</v>
      </c>
      <c r="B33" s="112" t="s">
        <v>22</v>
      </c>
      <c r="C33" s="106" t="s">
        <v>15</v>
      </c>
      <c r="D33" s="113">
        <v>42905</v>
      </c>
      <c r="E33" s="111">
        <v>1636.58</v>
      </c>
      <c r="F33" s="114">
        <v>1636.58</v>
      </c>
      <c r="G33" s="114"/>
      <c r="H33" s="111">
        <f t="shared" si="0"/>
        <v>0</v>
      </c>
      <c r="I33" s="115"/>
    </row>
    <row r="34" spans="1:9" x14ac:dyDescent="0.25">
      <c r="A34" s="106">
        <v>27</v>
      </c>
      <c r="B34" s="112" t="s">
        <v>22</v>
      </c>
      <c r="C34" s="106" t="s">
        <v>15</v>
      </c>
      <c r="D34" s="113">
        <v>42912</v>
      </c>
      <c r="E34" s="111">
        <v>1392.16</v>
      </c>
      <c r="F34" s="114">
        <v>1392.16</v>
      </c>
      <c r="G34" s="114"/>
      <c r="H34" s="111">
        <f t="shared" si="0"/>
        <v>0</v>
      </c>
      <c r="I34" s="115"/>
    </row>
    <row r="35" spans="1:9" x14ac:dyDescent="0.25">
      <c r="A35" s="106">
        <v>28</v>
      </c>
      <c r="B35" s="112" t="s">
        <v>22</v>
      </c>
      <c r="C35" s="106" t="s">
        <v>15</v>
      </c>
      <c r="D35" s="113">
        <v>42919</v>
      </c>
      <c r="E35" s="111">
        <v>1262.49</v>
      </c>
      <c r="F35" s="114"/>
      <c r="G35" s="114"/>
      <c r="H35" s="111">
        <f t="shared" si="0"/>
        <v>1262.49</v>
      </c>
      <c r="I35" s="115"/>
    </row>
    <row r="36" spans="1:9" x14ac:dyDescent="0.25">
      <c r="A36" s="121"/>
      <c r="B36" s="122" t="s">
        <v>22</v>
      </c>
      <c r="C36" s="121" t="s">
        <v>15</v>
      </c>
      <c r="D36" s="123">
        <v>42926</v>
      </c>
      <c r="E36" s="124">
        <v>1007.86</v>
      </c>
      <c r="F36" s="125"/>
      <c r="G36" s="125"/>
      <c r="H36" s="124">
        <f t="shared" si="0"/>
        <v>1007.86</v>
      </c>
      <c r="I36" s="126"/>
    </row>
    <row r="37" spans="1:9" x14ac:dyDescent="0.25">
      <c r="A37" s="106">
        <v>29</v>
      </c>
      <c r="B37" s="112" t="s">
        <v>24</v>
      </c>
      <c r="C37" s="106" t="s">
        <v>15</v>
      </c>
      <c r="D37" s="113">
        <v>42864</v>
      </c>
      <c r="E37" s="111">
        <v>1866.9</v>
      </c>
      <c r="F37" s="114"/>
      <c r="G37" s="114"/>
      <c r="H37" s="111">
        <f t="shared" si="0"/>
        <v>1866.9</v>
      </c>
      <c r="I37" s="115"/>
    </row>
    <row r="38" spans="1:9" x14ac:dyDescent="0.25">
      <c r="A38" s="106">
        <v>30</v>
      </c>
      <c r="B38" s="112" t="s">
        <v>24</v>
      </c>
      <c r="C38" s="106" t="s">
        <v>15</v>
      </c>
      <c r="D38" s="113">
        <v>42885</v>
      </c>
      <c r="E38" s="111">
        <v>547.04999999999995</v>
      </c>
      <c r="F38" s="114">
        <v>547.04999999999995</v>
      </c>
      <c r="G38" s="114"/>
      <c r="H38" s="111">
        <f t="shared" si="0"/>
        <v>0</v>
      </c>
      <c r="I38" s="115"/>
    </row>
    <row r="39" spans="1:9" x14ac:dyDescent="0.25">
      <c r="A39" s="106">
        <v>31</v>
      </c>
      <c r="B39" s="112" t="s">
        <v>24</v>
      </c>
      <c r="C39" s="106" t="s">
        <v>15</v>
      </c>
      <c r="D39" s="113">
        <v>42900</v>
      </c>
      <c r="E39" s="111">
        <v>1311.5</v>
      </c>
      <c r="F39" s="114"/>
      <c r="G39" s="114"/>
      <c r="H39" s="111">
        <f t="shared" si="0"/>
        <v>1311.5</v>
      </c>
      <c r="I39" s="115"/>
    </row>
    <row r="40" spans="1:9" x14ac:dyDescent="0.25">
      <c r="A40" s="106">
        <v>32</v>
      </c>
      <c r="B40" s="112" t="s">
        <v>24</v>
      </c>
      <c r="C40" s="106" t="s">
        <v>15</v>
      </c>
      <c r="D40" s="113">
        <v>42914</v>
      </c>
      <c r="E40" s="111">
        <v>985.08</v>
      </c>
      <c r="F40" s="114"/>
      <c r="G40" s="114"/>
      <c r="H40" s="111">
        <f t="shared" si="0"/>
        <v>985.08</v>
      </c>
      <c r="I40" s="115"/>
    </row>
    <row r="41" spans="1:9" x14ac:dyDescent="0.25">
      <c r="A41" s="106">
        <v>33</v>
      </c>
      <c r="B41" s="112" t="s">
        <v>24</v>
      </c>
      <c r="C41" s="106" t="s">
        <v>15</v>
      </c>
      <c r="D41" s="113">
        <v>42921</v>
      </c>
      <c r="E41" s="111">
        <v>293.60000000000002</v>
      </c>
      <c r="F41" s="114"/>
      <c r="G41" s="114"/>
      <c r="H41" s="111">
        <f t="shared" si="0"/>
        <v>293.60000000000002</v>
      </c>
      <c r="I41" s="115"/>
    </row>
    <row r="42" spans="1:9" x14ac:dyDescent="0.25">
      <c r="A42" s="106">
        <v>34</v>
      </c>
      <c r="B42" s="112" t="s">
        <v>25</v>
      </c>
      <c r="C42" s="106" t="s">
        <v>15</v>
      </c>
      <c r="D42" s="113">
        <v>42870</v>
      </c>
      <c r="E42" s="111">
        <v>654.36</v>
      </c>
      <c r="F42" s="114"/>
      <c r="G42" s="114"/>
      <c r="H42" s="111">
        <f t="shared" si="0"/>
        <v>654.36</v>
      </c>
      <c r="I42" s="116"/>
    </row>
    <row r="43" spans="1:9" x14ac:dyDescent="0.25">
      <c r="A43" s="106">
        <v>35</v>
      </c>
      <c r="B43" s="112" t="s">
        <v>25</v>
      </c>
      <c r="C43" s="106" t="s">
        <v>15</v>
      </c>
      <c r="D43" s="113">
        <v>42877</v>
      </c>
      <c r="E43" s="111">
        <v>1209.3399999999999</v>
      </c>
      <c r="F43" s="114"/>
      <c r="G43" s="114"/>
      <c r="H43" s="111">
        <f t="shared" si="0"/>
        <v>1209.3399999999999</v>
      </c>
      <c r="I43" s="116"/>
    </row>
    <row r="44" spans="1:9" x14ac:dyDescent="0.25">
      <c r="A44" s="106">
        <v>36</v>
      </c>
      <c r="B44" s="112" t="s">
        <v>25</v>
      </c>
      <c r="C44" s="106" t="s">
        <v>15</v>
      </c>
      <c r="D44" s="113">
        <v>42884</v>
      </c>
      <c r="E44" s="111">
        <v>2110.38</v>
      </c>
      <c r="F44" s="114"/>
      <c r="G44" s="114"/>
      <c r="H44" s="111">
        <f t="shared" si="0"/>
        <v>2110.38</v>
      </c>
      <c r="I44" s="116"/>
    </row>
    <row r="45" spans="1:9" x14ac:dyDescent="0.25">
      <c r="A45" s="106">
        <v>37</v>
      </c>
      <c r="B45" s="112" t="s">
        <v>25</v>
      </c>
      <c r="C45" s="106" t="s">
        <v>15</v>
      </c>
      <c r="D45" s="113">
        <v>42912</v>
      </c>
      <c r="E45" s="111">
        <v>2445.52</v>
      </c>
      <c r="F45" s="114"/>
      <c r="G45" s="114"/>
      <c r="H45" s="111">
        <f t="shared" si="0"/>
        <v>2445.52</v>
      </c>
      <c r="I45" s="116"/>
    </row>
    <row r="46" spans="1:9" x14ac:dyDescent="0.25">
      <c r="A46" s="106">
        <v>38</v>
      </c>
      <c r="B46" s="112" t="s">
        <v>25</v>
      </c>
      <c r="C46" s="106" t="s">
        <v>15</v>
      </c>
      <c r="D46" s="113">
        <v>42919</v>
      </c>
      <c r="E46" s="111">
        <v>1159.8</v>
      </c>
      <c r="F46" s="114"/>
      <c r="G46" s="114"/>
      <c r="H46" s="111">
        <f t="shared" si="0"/>
        <v>1159.8</v>
      </c>
      <c r="I46" s="116"/>
    </row>
    <row r="47" spans="1:9" x14ac:dyDescent="0.25">
      <c r="A47" s="121"/>
      <c r="B47" s="122" t="s">
        <v>25</v>
      </c>
      <c r="C47" s="121" t="s">
        <v>15</v>
      </c>
      <c r="D47" s="123">
        <v>42926</v>
      </c>
      <c r="E47" s="124">
        <v>1102</v>
      </c>
      <c r="F47" s="125"/>
      <c r="G47" s="125"/>
      <c r="H47" s="124">
        <f t="shared" si="0"/>
        <v>1102</v>
      </c>
      <c r="I47" s="127"/>
    </row>
    <row r="48" spans="1:9" x14ac:dyDescent="0.25">
      <c r="A48" s="106">
        <v>39</v>
      </c>
      <c r="B48" s="112" t="s">
        <v>26</v>
      </c>
      <c r="C48" s="106" t="s">
        <v>15</v>
      </c>
      <c r="D48" s="113">
        <v>42893</v>
      </c>
      <c r="E48" s="111">
        <v>399.99999999999977</v>
      </c>
      <c r="F48" s="114">
        <v>400</v>
      </c>
      <c r="G48" s="114"/>
      <c r="H48" s="111">
        <f t="shared" si="0"/>
        <v>-2.2737367544323206E-13</v>
      </c>
      <c r="I48" s="116"/>
    </row>
    <row r="49" spans="1:9" x14ac:dyDescent="0.25">
      <c r="A49" s="106">
        <v>40</v>
      </c>
      <c r="B49" s="112" t="s">
        <v>26</v>
      </c>
      <c r="C49" s="106" t="s">
        <v>15</v>
      </c>
      <c r="D49" s="113">
        <v>42907</v>
      </c>
      <c r="E49" s="111">
        <v>1782.25</v>
      </c>
      <c r="F49" s="114">
        <v>1782.25</v>
      </c>
      <c r="G49" s="114"/>
      <c r="H49" s="111">
        <f t="shared" si="0"/>
        <v>0</v>
      </c>
      <c r="I49" s="116"/>
    </row>
    <row r="50" spans="1:9" x14ac:dyDescent="0.25">
      <c r="A50" s="106">
        <v>41</v>
      </c>
      <c r="B50" s="112" t="s">
        <v>26</v>
      </c>
      <c r="C50" s="106" t="s">
        <v>15</v>
      </c>
      <c r="D50" s="113">
        <v>42921</v>
      </c>
      <c r="E50" s="111">
        <v>1435.3</v>
      </c>
      <c r="F50" s="114"/>
      <c r="G50" s="114"/>
      <c r="H50" s="111">
        <f t="shared" si="0"/>
        <v>1435.3</v>
      </c>
      <c r="I50" s="116"/>
    </row>
    <row r="51" spans="1:9" x14ac:dyDescent="0.25">
      <c r="A51" s="106">
        <v>42</v>
      </c>
      <c r="B51" s="112" t="s">
        <v>28</v>
      </c>
      <c r="C51" s="106" t="s">
        <v>15</v>
      </c>
      <c r="D51" s="113">
        <v>42905</v>
      </c>
      <c r="E51" s="111">
        <v>1259.79</v>
      </c>
      <c r="F51" s="114">
        <v>1259.79</v>
      </c>
      <c r="G51" s="114"/>
      <c r="H51" s="111">
        <f t="shared" si="0"/>
        <v>0</v>
      </c>
      <c r="I51" s="116"/>
    </row>
    <row r="52" spans="1:9" x14ac:dyDescent="0.25">
      <c r="A52" s="106">
        <v>43</v>
      </c>
      <c r="B52" s="112" t="s">
        <v>28</v>
      </c>
      <c r="C52" s="106" t="s">
        <v>15</v>
      </c>
      <c r="D52" s="113">
        <v>42912</v>
      </c>
      <c r="E52" s="111">
        <v>3687.4</v>
      </c>
      <c r="F52" s="114">
        <v>3687.4</v>
      </c>
      <c r="G52" s="114"/>
      <c r="H52" s="111">
        <f t="shared" si="0"/>
        <v>0</v>
      </c>
      <c r="I52" s="116"/>
    </row>
    <row r="53" spans="1:9" x14ac:dyDescent="0.25">
      <c r="A53" s="106">
        <v>44</v>
      </c>
      <c r="B53" s="112" t="s">
        <v>28</v>
      </c>
      <c r="C53" s="106" t="s">
        <v>15</v>
      </c>
      <c r="D53" s="113">
        <v>42919</v>
      </c>
      <c r="E53" s="111">
        <v>1333.6</v>
      </c>
      <c r="F53" s="114"/>
      <c r="G53" s="114"/>
      <c r="H53" s="111">
        <f t="shared" si="0"/>
        <v>1333.6</v>
      </c>
      <c r="I53" s="116"/>
    </row>
    <row r="54" spans="1:9" x14ac:dyDescent="0.25">
      <c r="A54" s="121"/>
      <c r="B54" s="122" t="s">
        <v>28</v>
      </c>
      <c r="C54" s="121" t="s">
        <v>15</v>
      </c>
      <c r="D54" s="123">
        <v>42926</v>
      </c>
      <c r="E54" s="124">
        <v>4489.09</v>
      </c>
      <c r="F54" s="125"/>
      <c r="G54" s="125"/>
      <c r="H54" s="124">
        <f t="shared" si="0"/>
        <v>4489.09</v>
      </c>
      <c r="I54" s="127"/>
    </row>
    <row r="55" spans="1:9" x14ac:dyDescent="0.25">
      <c r="A55" s="106">
        <v>45</v>
      </c>
      <c r="B55" s="112" t="s">
        <v>29</v>
      </c>
      <c r="C55" s="106" t="s">
        <v>15</v>
      </c>
      <c r="D55" s="113">
        <v>42878</v>
      </c>
      <c r="E55" s="111">
        <v>637.48</v>
      </c>
      <c r="F55" s="114">
        <v>115.4</v>
      </c>
      <c r="G55" s="114">
        <v>522.08000000000004</v>
      </c>
      <c r="H55" s="111">
        <f t="shared" si="0"/>
        <v>0</v>
      </c>
      <c r="I55" s="116" t="s">
        <v>199</v>
      </c>
    </row>
    <row r="56" spans="1:9" x14ac:dyDescent="0.25">
      <c r="A56" s="106">
        <v>46</v>
      </c>
      <c r="B56" s="112" t="s">
        <v>29</v>
      </c>
      <c r="C56" s="106" t="s">
        <v>15</v>
      </c>
      <c r="D56" s="113">
        <v>42892</v>
      </c>
      <c r="E56" s="111">
        <v>952.4</v>
      </c>
      <c r="F56" s="114"/>
      <c r="G56" s="114">
        <v>265.10000000000002</v>
      </c>
      <c r="H56" s="111">
        <f t="shared" si="0"/>
        <v>687.3</v>
      </c>
      <c r="I56" s="116"/>
    </row>
    <row r="57" spans="1:9" x14ac:dyDescent="0.25">
      <c r="A57" s="106">
        <v>47</v>
      </c>
      <c r="B57" s="112" t="s">
        <v>29</v>
      </c>
      <c r="C57" s="106" t="s">
        <v>15</v>
      </c>
      <c r="D57" s="113">
        <v>42900</v>
      </c>
      <c r="E57" s="111">
        <v>808</v>
      </c>
      <c r="F57" s="114"/>
      <c r="G57" s="114"/>
      <c r="H57" s="111">
        <f t="shared" si="0"/>
        <v>808</v>
      </c>
      <c r="I57" s="116"/>
    </row>
    <row r="58" spans="1:9" x14ac:dyDescent="0.25">
      <c r="A58" s="106">
        <v>48</v>
      </c>
      <c r="B58" s="112" t="s">
        <v>29</v>
      </c>
      <c r="C58" s="106" t="s">
        <v>15</v>
      </c>
      <c r="D58" s="113">
        <v>42914</v>
      </c>
      <c r="E58" s="111">
        <v>661.8</v>
      </c>
      <c r="F58" s="114"/>
      <c r="G58" s="114"/>
      <c r="H58" s="111">
        <f t="shared" si="0"/>
        <v>661.8</v>
      </c>
      <c r="I58" s="116"/>
    </row>
    <row r="59" spans="1:9" x14ac:dyDescent="0.25">
      <c r="A59" s="106">
        <v>49</v>
      </c>
      <c r="B59" s="112" t="s">
        <v>29</v>
      </c>
      <c r="C59" s="106" t="s">
        <v>15</v>
      </c>
      <c r="D59" s="113">
        <v>42921</v>
      </c>
      <c r="E59" s="111">
        <v>227.4</v>
      </c>
      <c r="F59" s="114"/>
      <c r="G59" s="114">
        <v>227.4</v>
      </c>
      <c r="H59" s="111">
        <f t="shared" si="0"/>
        <v>0</v>
      </c>
      <c r="I59" s="116"/>
    </row>
    <row r="60" spans="1:9" x14ac:dyDescent="0.25">
      <c r="A60" s="121"/>
      <c r="B60" s="122" t="s">
        <v>29</v>
      </c>
      <c r="C60" s="121" t="s">
        <v>15</v>
      </c>
      <c r="D60" s="123">
        <v>42928</v>
      </c>
      <c r="E60" s="124">
        <v>525.1</v>
      </c>
      <c r="F60" s="125"/>
      <c r="G60" s="125"/>
      <c r="H60" s="124">
        <f t="shared" si="0"/>
        <v>525.1</v>
      </c>
      <c r="I60" s="127"/>
    </row>
    <row r="61" spans="1:9" x14ac:dyDescent="0.25">
      <c r="A61" s="106">
        <v>50</v>
      </c>
      <c r="B61" s="112" t="s">
        <v>35</v>
      </c>
      <c r="C61" s="106" t="s">
        <v>15</v>
      </c>
      <c r="D61" s="113">
        <v>42905</v>
      </c>
      <c r="E61" s="111">
        <v>887.35</v>
      </c>
      <c r="F61" s="114">
        <v>887.35</v>
      </c>
      <c r="G61" s="114"/>
      <c r="H61" s="111">
        <f t="shared" si="0"/>
        <v>0</v>
      </c>
      <c r="I61" s="117"/>
    </row>
    <row r="62" spans="1:9" x14ac:dyDescent="0.25">
      <c r="A62" s="106">
        <v>51</v>
      </c>
      <c r="B62" s="112" t="s">
        <v>35</v>
      </c>
      <c r="C62" s="106" t="s">
        <v>15</v>
      </c>
      <c r="D62" s="113">
        <v>42913</v>
      </c>
      <c r="E62" s="111">
        <v>248</v>
      </c>
      <c r="F62" s="114">
        <v>248</v>
      </c>
      <c r="G62" s="114"/>
      <c r="H62" s="111">
        <f t="shared" si="0"/>
        <v>0</v>
      </c>
      <c r="I62" s="117"/>
    </row>
    <row r="63" spans="1:9" x14ac:dyDescent="0.25">
      <c r="A63" s="106">
        <v>52</v>
      </c>
      <c r="B63" s="112" t="s">
        <v>35</v>
      </c>
      <c r="C63" s="106" t="s">
        <v>15</v>
      </c>
      <c r="D63" s="113">
        <v>42920</v>
      </c>
      <c r="E63" s="111">
        <v>578.5</v>
      </c>
      <c r="F63" s="114"/>
      <c r="G63" s="114"/>
      <c r="H63" s="111">
        <f t="shared" si="0"/>
        <v>578.5</v>
      </c>
      <c r="I63" s="117"/>
    </row>
    <row r="64" spans="1:9" x14ac:dyDescent="0.25">
      <c r="A64" s="121"/>
      <c r="B64" s="122" t="s">
        <v>35</v>
      </c>
      <c r="C64" s="121" t="s">
        <v>15</v>
      </c>
      <c r="D64" s="123">
        <v>42927</v>
      </c>
      <c r="E64" s="124">
        <v>907.5</v>
      </c>
      <c r="F64" s="125"/>
      <c r="G64" s="125"/>
      <c r="H64" s="124">
        <f t="shared" si="0"/>
        <v>907.5</v>
      </c>
      <c r="I64" s="128"/>
    </row>
    <row r="65" spans="1:9" x14ac:dyDescent="0.25">
      <c r="A65" s="106">
        <v>53</v>
      </c>
      <c r="B65" s="112" t="s">
        <v>38</v>
      </c>
      <c r="C65" s="106" t="s">
        <v>15</v>
      </c>
      <c r="D65" s="113">
        <v>42899</v>
      </c>
      <c r="E65" s="111">
        <v>428.7</v>
      </c>
      <c r="F65" s="114">
        <v>428.7</v>
      </c>
      <c r="G65" s="114"/>
      <c r="H65" s="111">
        <f t="shared" si="0"/>
        <v>0</v>
      </c>
      <c r="I65" s="117"/>
    </row>
    <row r="66" spans="1:9" x14ac:dyDescent="0.25">
      <c r="A66" s="106">
        <v>54</v>
      </c>
      <c r="B66" s="112" t="s">
        <v>38</v>
      </c>
      <c r="C66" s="106" t="s">
        <v>15</v>
      </c>
      <c r="D66" s="113">
        <v>42907</v>
      </c>
      <c r="E66" s="111">
        <v>963.24</v>
      </c>
      <c r="F66" s="114"/>
      <c r="G66" s="114"/>
      <c r="H66" s="111">
        <f t="shared" si="0"/>
        <v>963.24</v>
      </c>
      <c r="I66" s="117"/>
    </row>
    <row r="67" spans="1:9" x14ac:dyDescent="0.25">
      <c r="A67" s="106">
        <v>55</v>
      </c>
      <c r="B67" s="112" t="s">
        <v>38</v>
      </c>
      <c r="C67" s="106" t="s">
        <v>15</v>
      </c>
      <c r="D67" s="113">
        <v>42913</v>
      </c>
      <c r="E67" s="111">
        <v>755.2</v>
      </c>
      <c r="F67" s="114"/>
      <c r="G67" s="114"/>
      <c r="H67" s="111">
        <f t="shared" si="0"/>
        <v>755.2</v>
      </c>
      <c r="I67" s="117"/>
    </row>
    <row r="68" spans="1:9" x14ac:dyDescent="0.25">
      <c r="A68" s="106">
        <v>56</v>
      </c>
      <c r="B68" s="112" t="s">
        <v>38</v>
      </c>
      <c r="C68" s="106" t="s">
        <v>15</v>
      </c>
      <c r="D68" s="113">
        <v>42920</v>
      </c>
      <c r="E68" s="111">
        <v>1695.6</v>
      </c>
      <c r="F68" s="114"/>
      <c r="G68" s="114"/>
      <c r="H68" s="111">
        <f t="shared" si="0"/>
        <v>1695.6</v>
      </c>
      <c r="I68" s="117"/>
    </row>
    <row r="69" spans="1:9" x14ac:dyDescent="0.25">
      <c r="A69" s="121"/>
      <c r="B69" s="122" t="s">
        <v>38</v>
      </c>
      <c r="C69" s="121" t="s">
        <v>15</v>
      </c>
      <c r="D69" s="123">
        <v>42927</v>
      </c>
      <c r="E69" s="124">
        <v>350.76</v>
      </c>
      <c r="F69" s="125"/>
      <c r="G69" s="125"/>
      <c r="H69" s="124">
        <f t="shared" si="0"/>
        <v>350.76</v>
      </c>
      <c r="I69" s="128"/>
    </row>
    <row r="70" spans="1:9" x14ac:dyDescent="0.25">
      <c r="A70" s="106">
        <v>57</v>
      </c>
      <c r="B70" s="112" t="s">
        <v>39</v>
      </c>
      <c r="C70" s="106" t="s">
        <v>15</v>
      </c>
      <c r="D70" s="113">
        <v>42892</v>
      </c>
      <c r="E70" s="111">
        <v>768</v>
      </c>
      <c r="F70" s="114">
        <v>300</v>
      </c>
      <c r="G70" s="114"/>
      <c r="H70" s="111">
        <f t="shared" si="0"/>
        <v>468</v>
      </c>
      <c r="I70" s="117"/>
    </row>
    <row r="71" spans="1:9" x14ac:dyDescent="0.25">
      <c r="A71" s="121"/>
      <c r="B71" s="122" t="s">
        <v>39</v>
      </c>
      <c r="C71" s="121" t="s">
        <v>15</v>
      </c>
      <c r="D71" s="123">
        <v>42927</v>
      </c>
      <c r="E71" s="124">
        <v>1216.8</v>
      </c>
      <c r="F71" s="125"/>
      <c r="G71" s="125"/>
      <c r="H71" s="124">
        <f t="shared" si="0"/>
        <v>1216.8</v>
      </c>
      <c r="I71" s="128"/>
    </row>
    <row r="72" spans="1:9" ht="14.25" customHeight="1" x14ac:dyDescent="0.25">
      <c r="A72" s="106">
        <v>58</v>
      </c>
      <c r="B72" s="112" t="s">
        <v>32</v>
      </c>
      <c r="C72" s="106" t="s">
        <v>15</v>
      </c>
      <c r="D72" s="113">
        <v>42912</v>
      </c>
      <c r="E72" s="111">
        <v>287.5</v>
      </c>
      <c r="F72" s="114">
        <v>287.5</v>
      </c>
      <c r="G72" s="114"/>
      <c r="H72" s="111">
        <f t="shared" si="0"/>
        <v>0</v>
      </c>
      <c r="I72" s="117"/>
    </row>
    <row r="73" spans="1:9" ht="14.25" customHeight="1" x14ac:dyDescent="0.25">
      <c r="A73" s="106">
        <v>59</v>
      </c>
      <c r="B73" s="112" t="s">
        <v>32</v>
      </c>
      <c r="C73" s="106" t="s">
        <v>15</v>
      </c>
      <c r="D73" s="113">
        <v>42919</v>
      </c>
      <c r="E73" s="111">
        <v>144.96</v>
      </c>
      <c r="F73" s="114">
        <v>144.96</v>
      </c>
      <c r="G73" s="114"/>
      <c r="H73" s="111">
        <f t="shared" si="0"/>
        <v>0</v>
      </c>
      <c r="I73" s="117"/>
    </row>
    <row r="74" spans="1:9" ht="14.25" customHeight="1" x14ac:dyDescent="0.25">
      <c r="A74" s="106">
        <v>60</v>
      </c>
      <c r="B74" s="112" t="s">
        <v>27</v>
      </c>
      <c r="C74" s="106" t="s">
        <v>15</v>
      </c>
      <c r="D74" s="113">
        <v>42914</v>
      </c>
      <c r="E74" s="111">
        <v>603.70000000000005</v>
      </c>
      <c r="F74" s="114">
        <v>603.70000000000005</v>
      </c>
      <c r="G74" s="114"/>
      <c r="H74" s="111">
        <f t="shared" si="0"/>
        <v>0</v>
      </c>
      <c r="I74" s="117"/>
    </row>
    <row r="75" spans="1:9" ht="14.25" customHeight="1" x14ac:dyDescent="0.25">
      <c r="A75" s="106">
        <v>61</v>
      </c>
      <c r="B75" s="112" t="s">
        <v>27</v>
      </c>
      <c r="C75" s="106" t="s">
        <v>15</v>
      </c>
      <c r="D75" s="113">
        <v>42921</v>
      </c>
      <c r="E75" s="111">
        <v>812.1</v>
      </c>
      <c r="F75" s="114"/>
      <c r="G75" s="114"/>
      <c r="H75" s="111">
        <f t="shared" si="0"/>
        <v>812.1</v>
      </c>
      <c r="I75" s="117"/>
    </row>
    <row r="76" spans="1:9" x14ac:dyDescent="0.25">
      <c r="A76" s="106">
        <v>62</v>
      </c>
      <c r="B76" s="112" t="s">
        <v>33</v>
      </c>
      <c r="C76" s="106" t="s">
        <v>15</v>
      </c>
      <c r="D76" s="113">
        <v>42912</v>
      </c>
      <c r="E76" s="111">
        <v>967.7</v>
      </c>
      <c r="F76" s="114">
        <v>967.7</v>
      </c>
      <c r="G76" s="114"/>
      <c r="H76" s="111">
        <f t="shared" si="0"/>
        <v>0</v>
      </c>
      <c r="I76" s="117"/>
    </row>
    <row r="77" spans="1:9" x14ac:dyDescent="0.25">
      <c r="A77" s="106">
        <v>63</v>
      </c>
      <c r="B77" s="112" t="s">
        <v>33</v>
      </c>
      <c r="C77" s="106" t="s">
        <v>15</v>
      </c>
      <c r="D77" s="113">
        <v>42919</v>
      </c>
      <c r="E77" s="111">
        <v>940.35</v>
      </c>
      <c r="F77" s="114">
        <v>940.35</v>
      </c>
      <c r="G77" s="114"/>
      <c r="H77" s="111">
        <f t="shared" si="0"/>
        <v>0</v>
      </c>
      <c r="I77" s="117"/>
    </row>
    <row r="78" spans="1:9" x14ac:dyDescent="0.25">
      <c r="A78" s="121"/>
      <c r="B78" s="122" t="s">
        <v>33</v>
      </c>
      <c r="C78" s="121" t="s">
        <v>15</v>
      </c>
      <c r="D78" s="123">
        <v>42926</v>
      </c>
      <c r="E78" s="124">
        <v>864.2</v>
      </c>
      <c r="F78" s="125"/>
      <c r="G78" s="125"/>
      <c r="H78" s="124">
        <f t="shared" si="0"/>
        <v>864.2</v>
      </c>
      <c r="I78" s="128"/>
    </row>
    <row r="79" spans="1:9" x14ac:dyDescent="0.25">
      <c r="A79" s="106">
        <v>64</v>
      </c>
      <c r="B79" s="112" t="s">
        <v>31</v>
      </c>
      <c r="C79" s="106" t="s">
        <v>15</v>
      </c>
      <c r="D79" s="113">
        <v>42898</v>
      </c>
      <c r="E79" s="111">
        <v>1429.4</v>
      </c>
      <c r="F79" s="114">
        <v>1429.4</v>
      </c>
      <c r="G79" s="114"/>
      <c r="H79" s="111">
        <f t="shared" si="0"/>
        <v>0</v>
      </c>
      <c r="I79" s="117"/>
    </row>
    <row r="80" spans="1:9" x14ac:dyDescent="0.25">
      <c r="A80" s="106">
        <v>65</v>
      </c>
      <c r="B80" s="112" t="s">
        <v>31</v>
      </c>
      <c r="C80" s="106" t="s">
        <v>15</v>
      </c>
      <c r="D80" s="113">
        <v>42905</v>
      </c>
      <c r="E80" s="111">
        <v>688.88</v>
      </c>
      <c r="F80" s="114">
        <v>688.88</v>
      </c>
      <c r="G80" s="114"/>
      <c r="H80" s="111">
        <f t="shared" si="0"/>
        <v>0</v>
      </c>
      <c r="I80" s="117"/>
    </row>
    <row r="81" spans="1:9" x14ac:dyDescent="0.25">
      <c r="A81" s="106">
        <v>66</v>
      </c>
      <c r="B81" s="112" t="s">
        <v>31</v>
      </c>
      <c r="C81" s="106" t="s">
        <v>15</v>
      </c>
      <c r="D81" s="113">
        <v>42912</v>
      </c>
      <c r="E81" s="111">
        <v>1190.3499999999999</v>
      </c>
      <c r="F81" s="114"/>
      <c r="G81" s="114"/>
      <c r="H81" s="111">
        <f t="shared" ref="H81:H154" si="1">E81-F81-G81</f>
        <v>1190.3499999999999</v>
      </c>
      <c r="I81" s="117"/>
    </row>
    <row r="82" spans="1:9" x14ac:dyDescent="0.25">
      <c r="A82" s="106">
        <v>67</v>
      </c>
      <c r="B82" s="112" t="s">
        <v>31</v>
      </c>
      <c r="C82" s="106" t="s">
        <v>15</v>
      </c>
      <c r="D82" s="113">
        <v>42919</v>
      </c>
      <c r="E82" s="111">
        <v>1586.75</v>
      </c>
      <c r="F82" s="114"/>
      <c r="G82" s="114"/>
      <c r="H82" s="111">
        <f t="shared" si="1"/>
        <v>1586.75</v>
      </c>
      <c r="I82" s="117"/>
    </row>
    <row r="83" spans="1:9" x14ac:dyDescent="0.25">
      <c r="A83" s="121"/>
      <c r="B83" s="122" t="s">
        <v>31</v>
      </c>
      <c r="C83" s="121" t="s">
        <v>15</v>
      </c>
      <c r="D83" s="123">
        <v>42926</v>
      </c>
      <c r="E83" s="124">
        <v>553.6</v>
      </c>
      <c r="F83" s="125"/>
      <c r="G83" s="125"/>
      <c r="H83" s="124">
        <f t="shared" si="1"/>
        <v>553.6</v>
      </c>
      <c r="I83" s="128"/>
    </row>
    <row r="84" spans="1:9" x14ac:dyDescent="0.25">
      <c r="A84" s="106">
        <v>68</v>
      </c>
      <c r="B84" s="112" t="s">
        <v>81</v>
      </c>
      <c r="C84" s="106" t="s">
        <v>15</v>
      </c>
      <c r="D84" s="113">
        <v>42912</v>
      </c>
      <c r="E84" s="111">
        <v>288.89999999999998</v>
      </c>
      <c r="F84" s="114">
        <v>288.89999999999998</v>
      </c>
      <c r="G84" s="114"/>
      <c r="H84" s="111">
        <f t="shared" si="1"/>
        <v>0</v>
      </c>
      <c r="I84" s="117"/>
    </row>
    <row r="85" spans="1:9" x14ac:dyDescent="0.25">
      <c r="A85" s="106">
        <v>69</v>
      </c>
      <c r="B85" s="112" t="s">
        <v>81</v>
      </c>
      <c r="C85" s="106" t="s">
        <v>15</v>
      </c>
      <c r="D85" s="113">
        <v>42919</v>
      </c>
      <c r="E85" s="111">
        <v>1135.5999999999999</v>
      </c>
      <c r="F85" s="114">
        <v>1135.5999999999999</v>
      </c>
      <c r="G85" s="114"/>
      <c r="H85" s="111">
        <f t="shared" si="1"/>
        <v>0</v>
      </c>
      <c r="I85" s="117"/>
    </row>
    <row r="86" spans="1:9" x14ac:dyDescent="0.25">
      <c r="A86" s="106">
        <v>70</v>
      </c>
      <c r="B86" s="112" t="s">
        <v>30</v>
      </c>
      <c r="C86" s="106" t="s">
        <v>15</v>
      </c>
      <c r="D86" s="113">
        <v>42891</v>
      </c>
      <c r="E86" s="111">
        <v>2800</v>
      </c>
      <c r="F86" s="114">
        <v>1300</v>
      </c>
      <c r="G86" s="114"/>
      <c r="H86" s="111">
        <f t="shared" si="1"/>
        <v>1500</v>
      </c>
      <c r="I86" s="117"/>
    </row>
    <row r="87" spans="1:9" x14ac:dyDescent="0.25">
      <c r="A87" s="106">
        <v>71</v>
      </c>
      <c r="B87" s="112" t="s">
        <v>30</v>
      </c>
      <c r="C87" s="106" t="s">
        <v>15</v>
      </c>
      <c r="D87" s="113">
        <v>42919</v>
      </c>
      <c r="E87" s="111">
        <v>3734.4</v>
      </c>
      <c r="F87" s="114"/>
      <c r="G87" s="114"/>
      <c r="H87" s="111">
        <f t="shared" si="1"/>
        <v>3734.4</v>
      </c>
      <c r="I87" s="117"/>
    </row>
    <row r="88" spans="1:9" x14ac:dyDescent="0.25">
      <c r="A88" s="106">
        <v>72</v>
      </c>
      <c r="B88" s="112" t="s">
        <v>80</v>
      </c>
      <c r="C88" s="106" t="s">
        <v>15</v>
      </c>
      <c r="D88" s="113">
        <v>42919</v>
      </c>
      <c r="E88" s="111">
        <v>594.80999999999995</v>
      </c>
      <c r="F88" s="114">
        <v>594.80999999999995</v>
      </c>
      <c r="G88" s="114"/>
      <c r="H88" s="111">
        <f t="shared" si="1"/>
        <v>0</v>
      </c>
      <c r="I88" s="117"/>
    </row>
    <row r="89" spans="1:9" x14ac:dyDescent="0.25">
      <c r="A89" s="106">
        <v>73</v>
      </c>
      <c r="B89" s="112" t="s">
        <v>131</v>
      </c>
      <c r="C89" s="106" t="s">
        <v>15</v>
      </c>
      <c r="D89" s="113">
        <v>42899</v>
      </c>
      <c r="E89" s="111">
        <v>962</v>
      </c>
      <c r="F89" s="114"/>
      <c r="G89" s="114"/>
      <c r="H89" s="111">
        <f t="shared" si="1"/>
        <v>962</v>
      </c>
      <c r="I89" s="117"/>
    </row>
    <row r="90" spans="1:9" x14ac:dyDescent="0.25">
      <c r="A90" s="106">
        <v>74</v>
      </c>
      <c r="B90" s="112" t="s">
        <v>131</v>
      </c>
      <c r="C90" s="106" t="s">
        <v>15</v>
      </c>
      <c r="D90" s="113">
        <v>42906</v>
      </c>
      <c r="E90" s="111">
        <v>362.9</v>
      </c>
      <c r="F90" s="114"/>
      <c r="G90" s="114"/>
      <c r="H90" s="111">
        <f t="shared" si="1"/>
        <v>362.9</v>
      </c>
      <c r="I90" s="117"/>
    </row>
    <row r="91" spans="1:9" x14ac:dyDescent="0.25">
      <c r="A91" s="106">
        <v>75</v>
      </c>
      <c r="B91" s="112" t="s">
        <v>34</v>
      </c>
      <c r="C91" s="106" t="s">
        <v>15</v>
      </c>
      <c r="D91" s="113">
        <v>42913</v>
      </c>
      <c r="E91" s="111">
        <v>1370.12</v>
      </c>
      <c r="F91" s="114">
        <v>1370.12</v>
      </c>
      <c r="G91" s="114"/>
      <c r="H91" s="111">
        <f t="shared" si="1"/>
        <v>0</v>
      </c>
      <c r="I91" s="117"/>
    </row>
    <row r="92" spans="1:9" x14ac:dyDescent="0.25">
      <c r="A92" s="106">
        <v>76</v>
      </c>
      <c r="B92" s="112" t="s">
        <v>34</v>
      </c>
      <c r="C92" s="106" t="s">
        <v>15</v>
      </c>
      <c r="D92" s="113">
        <v>42920</v>
      </c>
      <c r="E92" s="111">
        <v>1221.9000000000001</v>
      </c>
      <c r="F92" s="114">
        <v>1221.9000000000001</v>
      </c>
      <c r="G92" s="114"/>
      <c r="H92" s="111">
        <f t="shared" si="1"/>
        <v>0</v>
      </c>
      <c r="I92" s="117"/>
    </row>
    <row r="93" spans="1:9" x14ac:dyDescent="0.25">
      <c r="A93" s="121"/>
      <c r="B93" s="122" t="s">
        <v>34</v>
      </c>
      <c r="C93" s="121" t="s">
        <v>15</v>
      </c>
      <c r="D93" s="123">
        <v>42927</v>
      </c>
      <c r="E93" s="124">
        <v>1586.7</v>
      </c>
      <c r="F93" s="125"/>
      <c r="G93" s="125"/>
      <c r="H93" s="124">
        <f t="shared" si="1"/>
        <v>1586.7</v>
      </c>
      <c r="I93" s="128"/>
    </row>
    <row r="94" spans="1:9" x14ac:dyDescent="0.25">
      <c r="A94" s="106">
        <v>77</v>
      </c>
      <c r="B94" s="112" t="s">
        <v>164</v>
      </c>
      <c r="C94" s="106" t="s">
        <v>15</v>
      </c>
      <c r="D94" s="113">
        <v>42914</v>
      </c>
      <c r="E94" s="111">
        <v>535</v>
      </c>
      <c r="F94" s="114">
        <v>535</v>
      </c>
      <c r="G94" s="114"/>
      <c r="H94" s="111">
        <f t="shared" si="1"/>
        <v>0</v>
      </c>
      <c r="I94" s="117"/>
    </row>
    <row r="95" spans="1:9" x14ac:dyDescent="0.25">
      <c r="A95" s="121"/>
      <c r="B95" s="122" t="s">
        <v>164</v>
      </c>
      <c r="C95" s="121" t="s">
        <v>15</v>
      </c>
      <c r="D95" s="123">
        <v>42928</v>
      </c>
      <c r="E95" s="124">
        <v>540.45000000000005</v>
      </c>
      <c r="F95" s="125"/>
      <c r="G95" s="125"/>
      <c r="H95" s="124">
        <f t="shared" si="1"/>
        <v>540.45000000000005</v>
      </c>
      <c r="I95" s="128"/>
    </row>
    <row r="96" spans="1:9" ht="14.25" customHeight="1" x14ac:dyDescent="0.25">
      <c r="A96" s="106">
        <v>78</v>
      </c>
      <c r="B96" s="112" t="s">
        <v>40</v>
      </c>
      <c r="C96" s="106" t="s">
        <v>15</v>
      </c>
      <c r="D96" s="113">
        <v>42912</v>
      </c>
      <c r="E96" s="111">
        <v>1209.5999999999999</v>
      </c>
      <c r="F96" s="114">
        <v>1209.5999999999999</v>
      </c>
      <c r="G96" s="114"/>
      <c r="H96" s="111">
        <f t="shared" si="1"/>
        <v>0</v>
      </c>
      <c r="I96" s="117"/>
    </row>
    <row r="97" spans="1:9" ht="14.25" customHeight="1" x14ac:dyDescent="0.25">
      <c r="A97" s="106">
        <v>79</v>
      </c>
      <c r="B97" s="112" t="s">
        <v>40</v>
      </c>
      <c r="C97" s="106" t="s">
        <v>15</v>
      </c>
      <c r="D97" s="113">
        <v>42912</v>
      </c>
      <c r="E97" s="111">
        <v>1744.98</v>
      </c>
      <c r="F97" s="114">
        <v>1744.98</v>
      </c>
      <c r="G97" s="114"/>
      <c r="H97" s="111">
        <f t="shared" si="1"/>
        <v>0</v>
      </c>
      <c r="I97" s="117"/>
    </row>
    <row r="98" spans="1:9" ht="14.25" customHeight="1" x14ac:dyDescent="0.25">
      <c r="A98" s="106">
        <v>80</v>
      </c>
      <c r="B98" s="112" t="s">
        <v>40</v>
      </c>
      <c r="C98" s="106" t="s">
        <v>15</v>
      </c>
      <c r="D98" s="113">
        <v>42919</v>
      </c>
      <c r="E98" s="111">
        <v>1101.5999999999999</v>
      </c>
      <c r="F98" s="114">
        <v>1101.5999999999999</v>
      </c>
      <c r="G98" s="114"/>
      <c r="H98" s="111">
        <f t="shared" si="1"/>
        <v>0</v>
      </c>
      <c r="I98" s="117"/>
    </row>
    <row r="99" spans="1:9" ht="14.25" customHeight="1" x14ac:dyDescent="0.25">
      <c r="A99" s="121"/>
      <c r="B99" s="122" t="s">
        <v>40</v>
      </c>
      <c r="C99" s="121" t="s">
        <v>15</v>
      </c>
      <c r="D99" s="123">
        <v>42926</v>
      </c>
      <c r="E99" s="124">
        <v>1152.3499999999999</v>
      </c>
      <c r="F99" s="125"/>
      <c r="G99" s="125"/>
      <c r="H99" s="124">
        <f t="shared" si="1"/>
        <v>1152.3499999999999</v>
      </c>
      <c r="I99" s="128"/>
    </row>
    <row r="100" spans="1:9" x14ac:dyDescent="0.25">
      <c r="A100" s="106">
        <v>81</v>
      </c>
      <c r="B100" s="112" t="s">
        <v>74</v>
      </c>
      <c r="C100" s="106" t="s">
        <v>15</v>
      </c>
      <c r="D100" s="113">
        <v>42907</v>
      </c>
      <c r="E100" s="111">
        <v>552</v>
      </c>
      <c r="F100" s="114">
        <v>552</v>
      </c>
      <c r="G100" s="114"/>
      <c r="H100" s="111">
        <f t="shared" si="1"/>
        <v>0</v>
      </c>
      <c r="I100" s="117"/>
    </row>
    <row r="101" spans="1:9" x14ac:dyDescent="0.25">
      <c r="A101" s="106">
        <v>82</v>
      </c>
      <c r="B101" s="112" t="s">
        <v>74</v>
      </c>
      <c r="C101" s="106" t="s">
        <v>15</v>
      </c>
      <c r="D101" s="113">
        <v>42914</v>
      </c>
      <c r="E101" s="111">
        <v>3118.4</v>
      </c>
      <c r="F101" s="114">
        <v>1000</v>
      </c>
      <c r="G101" s="114"/>
      <c r="H101" s="111">
        <f t="shared" si="1"/>
        <v>2118.4</v>
      </c>
      <c r="I101" s="117"/>
    </row>
    <row r="102" spans="1:9" x14ac:dyDescent="0.25">
      <c r="A102" s="106">
        <v>83</v>
      </c>
      <c r="B102" s="112" t="s">
        <v>193</v>
      </c>
      <c r="C102" s="106" t="s">
        <v>15</v>
      </c>
      <c r="D102" s="113">
        <v>42914</v>
      </c>
      <c r="E102" s="111">
        <v>1951.35</v>
      </c>
      <c r="F102" s="114">
        <v>1951.35</v>
      </c>
      <c r="G102" s="114"/>
      <c r="H102" s="111">
        <f t="shared" si="1"/>
        <v>0</v>
      </c>
      <c r="I102" s="117"/>
    </row>
    <row r="103" spans="1:9" x14ac:dyDescent="0.25">
      <c r="A103" s="106">
        <v>84</v>
      </c>
      <c r="B103" s="112" t="s">
        <v>193</v>
      </c>
      <c r="C103" s="106" t="s">
        <v>15</v>
      </c>
      <c r="D103" s="113">
        <v>42920</v>
      </c>
      <c r="E103" s="111">
        <v>667.8</v>
      </c>
      <c r="F103" s="114">
        <v>667.8</v>
      </c>
      <c r="G103" s="114"/>
      <c r="H103" s="111">
        <f t="shared" si="1"/>
        <v>0</v>
      </c>
      <c r="I103" s="117"/>
    </row>
    <row r="104" spans="1:9" x14ac:dyDescent="0.25">
      <c r="A104" s="121"/>
      <c r="B104" s="122" t="s">
        <v>193</v>
      </c>
      <c r="C104" s="121" t="s">
        <v>15</v>
      </c>
      <c r="D104" s="123">
        <v>42927</v>
      </c>
      <c r="E104" s="124">
        <v>920.3</v>
      </c>
      <c r="F104" s="125"/>
      <c r="G104" s="125"/>
      <c r="H104" s="124">
        <f t="shared" si="1"/>
        <v>920.3</v>
      </c>
      <c r="I104" s="128"/>
    </row>
    <row r="105" spans="1:9" x14ac:dyDescent="0.25">
      <c r="A105" s="106">
        <v>85</v>
      </c>
      <c r="B105" s="112" t="s">
        <v>79</v>
      </c>
      <c r="C105" s="106" t="s">
        <v>15</v>
      </c>
      <c r="D105" s="113">
        <v>42921</v>
      </c>
      <c r="E105" s="111">
        <v>1538.98</v>
      </c>
      <c r="F105" s="114">
        <v>1538.98</v>
      </c>
      <c r="G105" s="114"/>
      <c r="H105" s="111">
        <f t="shared" si="1"/>
        <v>0</v>
      </c>
      <c r="I105" s="117"/>
    </row>
    <row r="106" spans="1:9" x14ac:dyDescent="0.25">
      <c r="A106" s="106">
        <v>86</v>
      </c>
      <c r="B106" s="112" t="s">
        <v>90</v>
      </c>
      <c r="C106" s="106" t="s">
        <v>15</v>
      </c>
      <c r="D106" s="113">
        <v>42914</v>
      </c>
      <c r="E106" s="111">
        <v>1095</v>
      </c>
      <c r="F106" s="114">
        <v>1095</v>
      </c>
      <c r="G106" s="114"/>
      <c r="H106" s="111">
        <f t="shared" si="1"/>
        <v>0</v>
      </c>
      <c r="I106" s="117"/>
    </row>
    <row r="107" spans="1:9" x14ac:dyDescent="0.25">
      <c r="A107" s="121"/>
      <c r="B107" s="122" t="s">
        <v>90</v>
      </c>
      <c r="C107" s="121" t="s">
        <v>15</v>
      </c>
      <c r="D107" s="123">
        <v>42928</v>
      </c>
      <c r="E107" s="124">
        <v>657</v>
      </c>
      <c r="F107" s="125"/>
      <c r="G107" s="125"/>
      <c r="H107" s="124">
        <f t="shared" si="1"/>
        <v>657</v>
      </c>
      <c r="I107" s="128"/>
    </row>
    <row r="108" spans="1:9" x14ac:dyDescent="0.25">
      <c r="A108" s="106">
        <v>87</v>
      </c>
      <c r="B108" s="112" t="s">
        <v>139</v>
      </c>
      <c r="C108" s="106" t="s">
        <v>15</v>
      </c>
      <c r="D108" s="113">
        <v>42914</v>
      </c>
      <c r="E108" s="111">
        <v>1165.5999999999999</v>
      </c>
      <c r="F108" s="114">
        <v>1165.5999999999999</v>
      </c>
      <c r="G108" s="114"/>
      <c r="H108" s="111">
        <f t="shared" si="1"/>
        <v>0</v>
      </c>
      <c r="I108" s="117"/>
    </row>
    <row r="109" spans="1:9" x14ac:dyDescent="0.25">
      <c r="A109" s="121"/>
      <c r="B109" s="122" t="s">
        <v>139</v>
      </c>
      <c r="C109" s="121" t="s">
        <v>15</v>
      </c>
      <c r="D109" s="123">
        <v>42928</v>
      </c>
      <c r="E109" s="124">
        <v>1429</v>
      </c>
      <c r="F109" s="125"/>
      <c r="G109" s="125"/>
      <c r="H109" s="124">
        <f t="shared" si="1"/>
        <v>1429</v>
      </c>
      <c r="I109" s="128"/>
    </row>
    <row r="110" spans="1:9" x14ac:dyDescent="0.25">
      <c r="A110" s="121"/>
      <c r="B110" s="122" t="s">
        <v>23</v>
      </c>
      <c r="C110" s="121" t="s">
        <v>15</v>
      </c>
      <c r="D110" s="123">
        <v>42926</v>
      </c>
      <c r="E110" s="124">
        <v>289.5</v>
      </c>
      <c r="F110" s="125"/>
      <c r="G110" s="125"/>
      <c r="H110" s="124">
        <f t="shared" si="1"/>
        <v>289.5</v>
      </c>
      <c r="I110" s="128"/>
    </row>
    <row r="111" spans="1:9" x14ac:dyDescent="0.25">
      <c r="A111" s="121"/>
      <c r="B111" s="122" t="s">
        <v>65</v>
      </c>
      <c r="C111" s="121" t="s">
        <v>15</v>
      </c>
      <c r="D111" s="123">
        <v>42927</v>
      </c>
      <c r="E111" s="124">
        <v>3304.8</v>
      </c>
      <c r="F111" s="125"/>
      <c r="G111" s="125"/>
      <c r="H111" s="124">
        <f t="shared" si="1"/>
        <v>3304.8</v>
      </c>
      <c r="I111" s="128"/>
    </row>
    <row r="112" spans="1:9" x14ac:dyDescent="0.25">
      <c r="A112" s="106">
        <v>88</v>
      </c>
      <c r="B112" s="112" t="s">
        <v>43</v>
      </c>
      <c r="C112" s="106" t="s">
        <v>44</v>
      </c>
      <c r="D112" s="113"/>
      <c r="E112" s="111">
        <v>2550</v>
      </c>
      <c r="F112" s="114"/>
      <c r="G112" s="114"/>
      <c r="H112" s="111">
        <f t="shared" si="1"/>
        <v>2550</v>
      </c>
      <c r="I112" s="115"/>
    </row>
    <row r="113" spans="1:9" x14ac:dyDescent="0.25">
      <c r="A113" s="106">
        <v>89</v>
      </c>
      <c r="B113" s="112" t="s">
        <v>45</v>
      </c>
      <c r="C113" s="106" t="s">
        <v>44</v>
      </c>
      <c r="D113" s="113">
        <v>42902</v>
      </c>
      <c r="E113" s="111">
        <v>1454.9</v>
      </c>
      <c r="F113" s="114"/>
      <c r="G113" s="114"/>
      <c r="H113" s="111">
        <f t="shared" si="1"/>
        <v>1454.9</v>
      </c>
      <c r="I113" s="115"/>
    </row>
    <row r="114" spans="1:9" x14ac:dyDescent="0.25">
      <c r="A114" s="106">
        <v>90</v>
      </c>
      <c r="B114" s="112" t="s">
        <v>45</v>
      </c>
      <c r="C114" s="106" t="s">
        <v>44</v>
      </c>
      <c r="D114" s="113">
        <v>42908</v>
      </c>
      <c r="E114" s="111">
        <v>555.79999999999995</v>
      </c>
      <c r="F114" s="114">
        <v>555.79999999999995</v>
      </c>
      <c r="G114" s="114"/>
      <c r="H114" s="111">
        <f t="shared" si="1"/>
        <v>0</v>
      </c>
      <c r="I114" s="115"/>
    </row>
    <row r="115" spans="1:9" x14ac:dyDescent="0.25">
      <c r="A115" s="106">
        <v>91</v>
      </c>
      <c r="B115" s="112" t="s">
        <v>45</v>
      </c>
      <c r="C115" s="106" t="s">
        <v>44</v>
      </c>
      <c r="D115" s="113">
        <v>42916</v>
      </c>
      <c r="E115" s="111">
        <v>396.4</v>
      </c>
      <c r="F115" s="114">
        <v>396.4</v>
      </c>
      <c r="G115" s="114"/>
      <c r="H115" s="111">
        <f t="shared" si="1"/>
        <v>0</v>
      </c>
      <c r="I115" s="115"/>
    </row>
    <row r="116" spans="1:9" x14ac:dyDescent="0.25">
      <c r="A116" s="106">
        <v>92</v>
      </c>
      <c r="B116" s="112" t="s">
        <v>45</v>
      </c>
      <c r="C116" s="106" t="s">
        <v>44</v>
      </c>
      <c r="D116" s="113">
        <v>42923</v>
      </c>
      <c r="E116" s="111">
        <v>167.8</v>
      </c>
      <c r="F116" s="114">
        <v>167.8</v>
      </c>
      <c r="G116" s="114"/>
      <c r="H116" s="111">
        <f t="shared" si="1"/>
        <v>0</v>
      </c>
      <c r="I116" s="115"/>
    </row>
    <row r="117" spans="1:9" x14ac:dyDescent="0.25">
      <c r="A117" s="121"/>
      <c r="B117" s="122" t="s">
        <v>45</v>
      </c>
      <c r="C117" s="121" t="s">
        <v>44</v>
      </c>
      <c r="D117" s="123">
        <v>42930</v>
      </c>
      <c r="E117" s="124">
        <v>659.5</v>
      </c>
      <c r="F117" s="125"/>
      <c r="G117" s="125"/>
      <c r="H117" s="124">
        <f t="shared" si="1"/>
        <v>659.5</v>
      </c>
      <c r="I117" s="126"/>
    </row>
    <row r="118" spans="1:9" x14ac:dyDescent="0.25">
      <c r="A118" s="106">
        <v>93</v>
      </c>
      <c r="B118" s="112" t="s">
        <v>46</v>
      </c>
      <c r="C118" s="106" t="s">
        <v>44</v>
      </c>
      <c r="D118" s="113">
        <v>42888</v>
      </c>
      <c r="E118" s="111">
        <v>655.55</v>
      </c>
      <c r="F118" s="114"/>
      <c r="G118" s="114">
        <v>655.55</v>
      </c>
      <c r="H118" s="111">
        <f t="shared" si="1"/>
        <v>0</v>
      </c>
      <c r="I118" s="115" t="s">
        <v>200</v>
      </c>
    </row>
    <row r="119" spans="1:9" x14ac:dyDescent="0.25">
      <c r="A119" s="106">
        <v>94</v>
      </c>
      <c r="B119" s="112" t="s">
        <v>46</v>
      </c>
      <c r="C119" s="106" t="s">
        <v>44</v>
      </c>
      <c r="D119" s="113">
        <v>42923</v>
      </c>
      <c r="E119" s="111">
        <v>974.8</v>
      </c>
      <c r="F119" s="114"/>
      <c r="G119" s="114"/>
      <c r="H119" s="111">
        <f t="shared" si="1"/>
        <v>974.8</v>
      </c>
      <c r="I119" s="115"/>
    </row>
    <row r="120" spans="1:9" x14ac:dyDescent="0.25">
      <c r="A120" s="106">
        <v>95</v>
      </c>
      <c r="B120" s="112" t="s">
        <v>47</v>
      </c>
      <c r="C120" s="106" t="s">
        <v>44</v>
      </c>
      <c r="D120" s="113">
        <v>42867</v>
      </c>
      <c r="E120" s="111">
        <v>6685.8799999999992</v>
      </c>
      <c r="F120" s="114"/>
      <c r="G120" s="114">
        <v>6685.88</v>
      </c>
      <c r="H120" s="111">
        <f t="shared" si="1"/>
        <v>0</v>
      </c>
      <c r="I120" s="115" t="s">
        <v>201</v>
      </c>
    </row>
    <row r="121" spans="1:9" x14ac:dyDescent="0.25">
      <c r="A121" s="106">
        <v>96</v>
      </c>
      <c r="B121" s="112" t="s">
        <v>47</v>
      </c>
      <c r="C121" s="106" t="s">
        <v>44</v>
      </c>
      <c r="D121" s="113">
        <v>42894</v>
      </c>
      <c r="E121" s="111">
        <v>4815.34</v>
      </c>
      <c r="F121" s="114"/>
      <c r="G121" s="114"/>
      <c r="H121" s="111">
        <f t="shared" si="1"/>
        <v>4815.34</v>
      </c>
      <c r="I121" s="115"/>
    </row>
    <row r="122" spans="1:9" x14ac:dyDescent="0.25">
      <c r="A122" s="106">
        <v>97</v>
      </c>
      <c r="B122" s="112" t="s">
        <v>47</v>
      </c>
      <c r="C122" s="106" t="s">
        <v>44</v>
      </c>
      <c r="D122" s="113">
        <v>42901</v>
      </c>
      <c r="E122" s="111">
        <v>5065.45</v>
      </c>
      <c r="F122" s="114"/>
      <c r="G122" s="114"/>
      <c r="H122" s="111">
        <f t="shared" si="1"/>
        <v>5065.45</v>
      </c>
      <c r="I122" s="115"/>
    </row>
    <row r="123" spans="1:9" x14ac:dyDescent="0.25">
      <c r="A123" s="106">
        <v>98</v>
      </c>
      <c r="B123" s="112" t="s">
        <v>47</v>
      </c>
      <c r="C123" s="106" t="s">
        <v>44</v>
      </c>
      <c r="D123" s="113">
        <v>42908</v>
      </c>
      <c r="E123" s="111">
        <v>3563.74</v>
      </c>
      <c r="F123" s="114"/>
      <c r="G123" s="114"/>
      <c r="H123" s="111">
        <f t="shared" si="1"/>
        <v>3563.74</v>
      </c>
      <c r="I123" s="115"/>
    </row>
    <row r="124" spans="1:9" x14ac:dyDescent="0.25">
      <c r="A124" s="106">
        <v>99</v>
      </c>
      <c r="B124" s="112" t="s">
        <v>47</v>
      </c>
      <c r="C124" s="106" t="s">
        <v>44</v>
      </c>
      <c r="D124" s="113">
        <v>42915</v>
      </c>
      <c r="E124" s="111">
        <v>3039.4</v>
      </c>
      <c r="F124" s="114"/>
      <c r="G124" s="114">
        <v>3039.4</v>
      </c>
      <c r="H124" s="111">
        <f t="shared" si="1"/>
        <v>0</v>
      </c>
      <c r="I124" s="115"/>
    </row>
    <row r="125" spans="1:9" x14ac:dyDescent="0.25">
      <c r="A125" s="106">
        <v>100</v>
      </c>
      <c r="B125" s="112" t="s">
        <v>47</v>
      </c>
      <c r="C125" s="106" t="s">
        <v>44</v>
      </c>
      <c r="D125" s="113">
        <v>42922</v>
      </c>
      <c r="E125" s="111">
        <v>11501.09</v>
      </c>
      <c r="F125" s="114"/>
      <c r="G125" s="114"/>
      <c r="H125" s="111">
        <f t="shared" si="1"/>
        <v>11501.09</v>
      </c>
      <c r="I125" s="115"/>
    </row>
    <row r="126" spans="1:9" x14ac:dyDescent="0.25">
      <c r="A126" s="121"/>
      <c r="B126" s="122" t="s">
        <v>47</v>
      </c>
      <c r="C126" s="121" t="s">
        <v>44</v>
      </c>
      <c r="D126" s="123">
        <v>42928</v>
      </c>
      <c r="E126" s="124">
        <v>3295.54</v>
      </c>
      <c r="F126" s="125"/>
      <c r="G126" s="125"/>
      <c r="H126" s="124">
        <f t="shared" si="1"/>
        <v>3295.54</v>
      </c>
      <c r="I126" s="126"/>
    </row>
    <row r="127" spans="1:9" x14ac:dyDescent="0.25">
      <c r="A127" s="106">
        <v>101</v>
      </c>
      <c r="B127" s="112" t="s">
        <v>48</v>
      </c>
      <c r="C127" s="106" t="s">
        <v>44</v>
      </c>
      <c r="D127" s="113">
        <v>42908</v>
      </c>
      <c r="E127" s="111">
        <v>3001</v>
      </c>
      <c r="F127" s="114">
        <v>3001</v>
      </c>
      <c r="G127" s="114"/>
      <c r="H127" s="111">
        <f t="shared" si="1"/>
        <v>0</v>
      </c>
      <c r="I127" s="115"/>
    </row>
    <row r="128" spans="1:9" x14ac:dyDescent="0.25">
      <c r="A128" s="106">
        <v>102</v>
      </c>
      <c r="B128" s="112" t="s">
        <v>48</v>
      </c>
      <c r="C128" s="106" t="s">
        <v>44</v>
      </c>
      <c r="D128" s="113">
        <v>42915</v>
      </c>
      <c r="E128" s="111">
        <v>1350</v>
      </c>
      <c r="F128" s="114"/>
      <c r="G128" s="114"/>
      <c r="H128" s="111">
        <f t="shared" si="1"/>
        <v>1350</v>
      </c>
      <c r="I128" s="115"/>
    </row>
    <row r="129" spans="1:9" x14ac:dyDescent="0.25">
      <c r="A129" s="106">
        <v>103</v>
      </c>
      <c r="B129" s="112" t="s">
        <v>48</v>
      </c>
      <c r="C129" s="106" t="s">
        <v>44</v>
      </c>
      <c r="D129" s="113">
        <v>42922</v>
      </c>
      <c r="E129" s="111">
        <v>1365.7</v>
      </c>
      <c r="F129" s="114"/>
      <c r="G129" s="114"/>
      <c r="H129" s="111">
        <f t="shared" si="1"/>
        <v>1365.7</v>
      </c>
      <c r="I129" s="115"/>
    </row>
    <row r="130" spans="1:9" x14ac:dyDescent="0.25">
      <c r="A130" s="121"/>
      <c r="B130" s="122" t="s">
        <v>48</v>
      </c>
      <c r="C130" s="121" t="s">
        <v>44</v>
      </c>
      <c r="D130" s="123">
        <v>42929</v>
      </c>
      <c r="E130" s="124">
        <v>650.70000000000005</v>
      </c>
      <c r="F130" s="125"/>
      <c r="G130" s="125"/>
      <c r="H130" s="124">
        <f t="shared" si="1"/>
        <v>650.70000000000005</v>
      </c>
      <c r="I130" s="126"/>
    </row>
    <row r="131" spans="1:9" ht="15.75" customHeight="1" x14ac:dyDescent="0.25">
      <c r="A131" s="106">
        <v>104</v>
      </c>
      <c r="B131" s="112" t="s">
        <v>98</v>
      </c>
      <c r="C131" s="106" t="s">
        <v>44</v>
      </c>
      <c r="D131" s="113">
        <v>42923</v>
      </c>
      <c r="E131" s="111">
        <v>1296.7</v>
      </c>
      <c r="F131" s="114">
        <v>1296.7</v>
      </c>
      <c r="G131" s="114"/>
      <c r="H131" s="111">
        <f t="shared" si="1"/>
        <v>0</v>
      </c>
      <c r="I131" s="117"/>
    </row>
    <row r="132" spans="1:9" ht="15.75" customHeight="1" x14ac:dyDescent="0.25">
      <c r="A132" s="121"/>
      <c r="B132" s="122" t="s">
        <v>98</v>
      </c>
      <c r="C132" s="121" t="s">
        <v>44</v>
      </c>
      <c r="D132" s="123">
        <v>42930</v>
      </c>
      <c r="E132" s="124">
        <v>1113.6400000000001</v>
      </c>
      <c r="F132" s="125"/>
      <c r="G132" s="125"/>
      <c r="H132" s="124">
        <f t="shared" si="1"/>
        <v>1113.6400000000001</v>
      </c>
      <c r="I132" s="128"/>
    </row>
    <row r="133" spans="1:9" ht="15.75" customHeight="1" x14ac:dyDescent="0.25">
      <c r="A133" s="106">
        <v>105</v>
      </c>
      <c r="B133" s="112" t="s">
        <v>53</v>
      </c>
      <c r="C133" s="106" t="s">
        <v>44</v>
      </c>
      <c r="D133" s="113">
        <v>42916</v>
      </c>
      <c r="E133" s="111">
        <v>746.9</v>
      </c>
      <c r="F133" s="114">
        <v>746.9</v>
      </c>
      <c r="G133" s="114"/>
      <c r="H133" s="111">
        <f t="shared" si="1"/>
        <v>0</v>
      </c>
      <c r="I133" s="117"/>
    </row>
    <row r="134" spans="1:9" ht="15.75" customHeight="1" x14ac:dyDescent="0.25">
      <c r="A134" s="106">
        <v>106</v>
      </c>
      <c r="B134" s="112" t="s">
        <v>53</v>
      </c>
      <c r="C134" s="106" t="s">
        <v>44</v>
      </c>
      <c r="D134" s="113">
        <v>42923</v>
      </c>
      <c r="E134" s="111">
        <v>480.8</v>
      </c>
      <c r="F134" s="114">
        <v>480.8</v>
      </c>
      <c r="G134" s="114"/>
      <c r="H134" s="111">
        <f t="shared" si="1"/>
        <v>0</v>
      </c>
      <c r="I134" s="117"/>
    </row>
    <row r="135" spans="1:9" ht="15.75" customHeight="1" x14ac:dyDescent="0.25">
      <c r="A135" s="121"/>
      <c r="B135" s="122" t="s">
        <v>53</v>
      </c>
      <c r="C135" s="121" t="s">
        <v>44</v>
      </c>
      <c r="D135" s="123">
        <v>42930</v>
      </c>
      <c r="E135" s="124">
        <v>957.27</v>
      </c>
      <c r="F135" s="125"/>
      <c r="G135" s="125"/>
      <c r="H135" s="124">
        <f t="shared" si="1"/>
        <v>957.27</v>
      </c>
      <c r="I135" s="128"/>
    </row>
    <row r="136" spans="1:9" x14ac:dyDescent="0.25">
      <c r="A136" s="106">
        <v>107</v>
      </c>
      <c r="B136" s="112" t="s">
        <v>50</v>
      </c>
      <c r="C136" s="106" t="s">
        <v>44</v>
      </c>
      <c r="D136" s="113">
        <v>42908</v>
      </c>
      <c r="E136" s="111">
        <v>500</v>
      </c>
      <c r="F136" s="114">
        <v>500</v>
      </c>
      <c r="G136" s="114"/>
      <c r="H136" s="111">
        <f t="shared" si="1"/>
        <v>0</v>
      </c>
      <c r="I136" s="117"/>
    </row>
    <row r="137" spans="1:9" x14ac:dyDescent="0.25">
      <c r="A137" s="106">
        <v>108</v>
      </c>
      <c r="B137" s="112" t="s">
        <v>50</v>
      </c>
      <c r="C137" s="106" t="s">
        <v>44</v>
      </c>
      <c r="D137" s="113">
        <v>42915</v>
      </c>
      <c r="E137" s="111">
        <v>836.4</v>
      </c>
      <c r="F137" s="114">
        <v>186.4</v>
      </c>
      <c r="G137" s="114"/>
      <c r="H137" s="111">
        <f t="shared" si="1"/>
        <v>650</v>
      </c>
      <c r="I137" s="117"/>
    </row>
    <row r="138" spans="1:9" x14ac:dyDescent="0.25">
      <c r="A138" s="121"/>
      <c r="B138" s="122" t="s">
        <v>50</v>
      </c>
      <c r="C138" s="121" t="s">
        <v>44</v>
      </c>
      <c r="D138" s="123">
        <v>42929</v>
      </c>
      <c r="E138" s="124">
        <v>421.5</v>
      </c>
      <c r="F138" s="125"/>
      <c r="G138" s="125"/>
      <c r="H138" s="124">
        <f t="shared" si="1"/>
        <v>421.5</v>
      </c>
      <c r="I138" s="128"/>
    </row>
    <row r="139" spans="1:9" x14ac:dyDescent="0.25">
      <c r="A139" s="106">
        <v>109</v>
      </c>
      <c r="B139" s="112" t="s">
        <v>49</v>
      </c>
      <c r="C139" s="106" t="s">
        <v>44</v>
      </c>
      <c r="D139" s="113">
        <v>42888</v>
      </c>
      <c r="E139" s="111">
        <v>1642.1100000000001</v>
      </c>
      <c r="F139" s="114">
        <v>900</v>
      </c>
      <c r="G139" s="114"/>
      <c r="H139" s="111">
        <f t="shared" si="1"/>
        <v>742.11000000000013</v>
      </c>
      <c r="I139" s="117"/>
    </row>
    <row r="140" spans="1:9" x14ac:dyDescent="0.25">
      <c r="A140" s="106">
        <v>110</v>
      </c>
      <c r="B140" s="112" t="s">
        <v>51</v>
      </c>
      <c r="C140" s="106" t="s">
        <v>44</v>
      </c>
      <c r="D140" s="113">
        <v>42916</v>
      </c>
      <c r="E140" s="111">
        <v>4568.16</v>
      </c>
      <c r="F140" s="114">
        <v>3000</v>
      </c>
      <c r="G140" s="114"/>
      <c r="H140" s="111">
        <f t="shared" si="1"/>
        <v>1568.1599999999999</v>
      </c>
      <c r="I140" s="117"/>
    </row>
    <row r="141" spans="1:9" x14ac:dyDescent="0.25">
      <c r="A141" s="106">
        <v>111</v>
      </c>
      <c r="B141" s="112" t="s">
        <v>182</v>
      </c>
      <c r="C141" s="106" t="s">
        <v>44</v>
      </c>
      <c r="D141" s="113">
        <v>42916</v>
      </c>
      <c r="E141" s="111">
        <v>617.04</v>
      </c>
      <c r="F141" s="114"/>
      <c r="G141" s="114"/>
      <c r="H141" s="111">
        <f t="shared" si="1"/>
        <v>617.04</v>
      </c>
      <c r="I141" s="117"/>
    </row>
    <row r="142" spans="1:9" x14ac:dyDescent="0.25">
      <c r="A142" s="106">
        <v>112</v>
      </c>
      <c r="B142" s="112" t="s">
        <v>182</v>
      </c>
      <c r="C142" s="106" t="s">
        <v>44</v>
      </c>
      <c r="D142" s="113">
        <v>42923</v>
      </c>
      <c r="E142" s="111">
        <v>1882</v>
      </c>
      <c r="F142" s="114">
        <v>1882</v>
      </c>
      <c r="G142" s="114"/>
      <c r="H142" s="111">
        <f t="shared" si="1"/>
        <v>0</v>
      </c>
      <c r="I142" s="117"/>
    </row>
    <row r="143" spans="1:9" x14ac:dyDescent="0.25">
      <c r="A143" s="121"/>
      <c r="B143" s="122" t="s">
        <v>182</v>
      </c>
      <c r="C143" s="121" t="s">
        <v>44</v>
      </c>
      <c r="D143" s="123">
        <v>42930</v>
      </c>
      <c r="E143" s="124">
        <v>667.2</v>
      </c>
      <c r="F143" s="125"/>
      <c r="G143" s="125"/>
      <c r="H143" s="124">
        <f t="shared" si="1"/>
        <v>667.2</v>
      </c>
      <c r="I143" s="128"/>
    </row>
    <row r="144" spans="1:9" x14ac:dyDescent="0.25">
      <c r="A144" s="106">
        <v>113</v>
      </c>
      <c r="B144" s="112" t="s">
        <v>125</v>
      </c>
      <c r="C144" s="106" t="s">
        <v>44</v>
      </c>
      <c r="D144" s="113">
        <v>42895</v>
      </c>
      <c r="E144" s="111">
        <v>415.26</v>
      </c>
      <c r="F144" s="114"/>
      <c r="G144" s="114"/>
      <c r="H144" s="111">
        <f t="shared" si="1"/>
        <v>415.26</v>
      </c>
      <c r="I144" s="117"/>
    </row>
    <row r="145" spans="1:9" x14ac:dyDescent="0.25">
      <c r="A145" s="106">
        <v>114</v>
      </c>
      <c r="B145" s="112" t="s">
        <v>82</v>
      </c>
      <c r="C145" s="106" t="s">
        <v>44</v>
      </c>
      <c r="D145" s="113">
        <v>42908</v>
      </c>
      <c r="E145" s="111">
        <v>2006.4</v>
      </c>
      <c r="F145" s="114">
        <v>2006.4</v>
      </c>
      <c r="G145" s="114"/>
      <c r="H145" s="111">
        <f t="shared" si="1"/>
        <v>0</v>
      </c>
      <c r="I145" s="117"/>
    </row>
    <row r="146" spans="1:9" x14ac:dyDescent="0.25">
      <c r="A146" s="106">
        <v>115</v>
      </c>
      <c r="B146" s="112" t="s">
        <v>82</v>
      </c>
      <c r="C146" s="106" t="s">
        <v>44</v>
      </c>
      <c r="D146" s="113">
        <v>42915</v>
      </c>
      <c r="E146" s="111">
        <v>132.5</v>
      </c>
      <c r="F146" s="114">
        <v>132.5</v>
      </c>
      <c r="G146" s="114"/>
      <c r="H146" s="111">
        <f t="shared" si="1"/>
        <v>0</v>
      </c>
      <c r="I146" s="117"/>
    </row>
    <row r="147" spans="1:9" x14ac:dyDescent="0.25">
      <c r="A147" s="106">
        <v>116</v>
      </c>
      <c r="B147" s="112" t="s">
        <v>82</v>
      </c>
      <c r="C147" s="106" t="s">
        <v>44</v>
      </c>
      <c r="D147" s="113">
        <v>42922</v>
      </c>
      <c r="E147" s="111">
        <v>240.96</v>
      </c>
      <c r="F147" s="114"/>
      <c r="G147" s="114"/>
      <c r="H147" s="111">
        <f t="shared" si="1"/>
        <v>240.96</v>
      </c>
      <c r="I147" s="117"/>
    </row>
    <row r="148" spans="1:9" x14ac:dyDescent="0.25">
      <c r="A148" s="121"/>
      <c r="B148" s="122" t="s">
        <v>82</v>
      </c>
      <c r="C148" s="121" t="s">
        <v>44</v>
      </c>
      <c r="D148" s="123">
        <v>42929</v>
      </c>
      <c r="E148" s="124">
        <v>655.98</v>
      </c>
      <c r="F148" s="125"/>
      <c r="G148" s="125"/>
      <c r="H148" s="124">
        <f t="shared" si="1"/>
        <v>655.98</v>
      </c>
      <c r="I148" s="128"/>
    </row>
    <row r="149" spans="1:9" ht="14.25" customHeight="1" x14ac:dyDescent="0.25">
      <c r="A149" s="106">
        <v>117</v>
      </c>
      <c r="B149" s="112" t="s">
        <v>60</v>
      </c>
      <c r="C149" s="106" t="s">
        <v>44</v>
      </c>
      <c r="D149" s="113">
        <v>42915</v>
      </c>
      <c r="E149" s="111">
        <v>1985.4</v>
      </c>
      <c r="F149" s="114">
        <v>1985.4</v>
      </c>
      <c r="G149" s="114"/>
      <c r="H149" s="111">
        <f t="shared" si="1"/>
        <v>0</v>
      </c>
      <c r="I149" s="117"/>
    </row>
    <row r="150" spans="1:9" x14ac:dyDescent="0.25">
      <c r="A150" s="106">
        <v>118</v>
      </c>
      <c r="B150" s="112" t="s">
        <v>189</v>
      </c>
      <c r="C150" s="106" t="s">
        <v>44</v>
      </c>
      <c r="D150" s="113">
        <v>42915</v>
      </c>
      <c r="E150" s="111">
        <v>389</v>
      </c>
      <c r="F150" s="114">
        <v>389</v>
      </c>
      <c r="G150" s="114"/>
      <c r="H150" s="111">
        <f t="shared" si="1"/>
        <v>0</v>
      </c>
      <c r="I150" s="117"/>
    </row>
    <row r="151" spans="1:9" x14ac:dyDescent="0.25">
      <c r="A151" s="106">
        <v>119</v>
      </c>
      <c r="B151" s="112" t="s">
        <v>189</v>
      </c>
      <c r="C151" s="106" t="s">
        <v>44</v>
      </c>
      <c r="D151" s="113">
        <v>42922</v>
      </c>
      <c r="E151" s="111">
        <v>503.4</v>
      </c>
      <c r="F151" s="114"/>
      <c r="G151" s="114"/>
      <c r="H151" s="111">
        <f t="shared" si="1"/>
        <v>503.4</v>
      </c>
      <c r="I151" s="117"/>
    </row>
    <row r="152" spans="1:9" x14ac:dyDescent="0.25">
      <c r="A152" s="121"/>
      <c r="B152" s="122" t="s">
        <v>189</v>
      </c>
      <c r="C152" s="121" t="s">
        <v>44</v>
      </c>
      <c r="D152" s="123">
        <v>42929</v>
      </c>
      <c r="E152" s="124">
        <v>171.6</v>
      </c>
      <c r="F152" s="125"/>
      <c r="G152" s="125"/>
      <c r="H152" s="124">
        <f t="shared" si="1"/>
        <v>171.6</v>
      </c>
      <c r="I152" s="128"/>
    </row>
    <row r="153" spans="1:9" x14ac:dyDescent="0.25">
      <c r="A153" s="106">
        <v>120</v>
      </c>
      <c r="B153" s="112" t="s">
        <v>132</v>
      </c>
      <c r="C153" s="106" t="s">
        <v>44</v>
      </c>
      <c r="D153" s="113">
        <v>42922</v>
      </c>
      <c r="E153" s="111">
        <v>457.63</v>
      </c>
      <c r="F153" s="114"/>
      <c r="G153" s="114"/>
      <c r="H153" s="111">
        <f t="shared" si="1"/>
        <v>457.63</v>
      </c>
      <c r="I153" s="117"/>
    </row>
    <row r="154" spans="1:9" x14ac:dyDescent="0.25">
      <c r="A154" s="106">
        <v>121</v>
      </c>
      <c r="B154" s="112" t="s">
        <v>59</v>
      </c>
      <c r="C154" s="106" t="s">
        <v>44</v>
      </c>
      <c r="D154" s="113">
        <v>42922</v>
      </c>
      <c r="E154" s="111">
        <v>169.7</v>
      </c>
      <c r="F154" s="114">
        <v>169.7</v>
      </c>
      <c r="G154" s="114"/>
      <c r="H154" s="111">
        <f t="shared" si="1"/>
        <v>0</v>
      </c>
      <c r="I154" s="117"/>
    </row>
    <row r="155" spans="1:9" x14ac:dyDescent="0.25">
      <c r="A155" s="106"/>
      <c r="B155" s="112"/>
      <c r="C155" s="112"/>
      <c r="D155" s="112" t="s">
        <v>61</v>
      </c>
      <c r="E155" s="118">
        <f>SUM(E5:E154)</f>
        <v>224627.69</v>
      </c>
      <c r="F155" s="114">
        <f>SUM(F5:F154)</f>
        <v>70320.849999999991</v>
      </c>
      <c r="G155" s="114"/>
      <c r="H155" s="119"/>
      <c r="I155" s="114"/>
    </row>
    <row r="156" spans="1:9" x14ac:dyDescent="0.25">
      <c r="I156" s="99"/>
    </row>
    <row r="157" spans="1:9" x14ac:dyDescent="0.25">
      <c r="B157" s="99" t="s">
        <v>62</v>
      </c>
      <c r="F157" s="102" t="s">
        <v>63</v>
      </c>
      <c r="I157" s="99"/>
    </row>
    <row r="158" spans="1:9" x14ac:dyDescent="0.25">
      <c r="B158" s="120" t="s">
        <v>78</v>
      </c>
      <c r="F158" s="102" t="s">
        <v>14</v>
      </c>
      <c r="I158" s="99"/>
    </row>
    <row r="159" spans="1:9" x14ac:dyDescent="0.25">
      <c r="F159" s="99"/>
      <c r="G159" s="99"/>
      <c r="I159" s="99"/>
    </row>
    <row r="160" spans="1:9" x14ac:dyDescent="0.25">
      <c r="F160" s="99"/>
      <c r="G160" s="99"/>
      <c r="I160" s="99"/>
    </row>
    <row r="161" spans="6:9" x14ac:dyDescent="0.25">
      <c r="F161" s="99"/>
      <c r="G161" s="99"/>
      <c r="I161" s="99"/>
    </row>
    <row r="162" spans="6:9" x14ac:dyDescent="0.25">
      <c r="F162" s="99"/>
      <c r="G162" s="99"/>
      <c r="I162" s="99"/>
    </row>
  </sheetData>
  <autoFilter ref="A4:I15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zoomScaleNormal="100" workbookViewId="0">
      <selection activeCell="H128" sqref="H128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140625" style="102" bestFit="1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42924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202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949</v>
      </c>
      <c r="F6" s="107">
        <v>949</v>
      </c>
      <c r="G6" s="107"/>
      <c r="H6" s="111">
        <f t="shared" ref="H6:H91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42892</v>
      </c>
      <c r="E7" s="111">
        <v>426.68</v>
      </c>
      <c r="F7" s="114">
        <v>200</v>
      </c>
      <c r="G7" s="114"/>
      <c r="H7" s="111">
        <f t="shared" si="0"/>
        <v>226.68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42920</v>
      </c>
      <c r="E8" s="111">
        <v>146.19999999999999</v>
      </c>
      <c r="F8" s="114"/>
      <c r="G8" s="114"/>
      <c r="H8" s="111">
        <f t="shared" si="0"/>
        <v>146.19999999999999</v>
      </c>
      <c r="I8" s="115"/>
    </row>
    <row r="9" spans="1:9" x14ac:dyDescent="0.25">
      <c r="A9" s="106">
        <v>5</v>
      </c>
      <c r="B9" s="112" t="s">
        <v>17</v>
      </c>
      <c r="C9" s="106" t="s">
        <v>15</v>
      </c>
      <c r="D9" s="113">
        <v>42892</v>
      </c>
      <c r="E9" s="111">
        <v>2256.98</v>
      </c>
      <c r="F9" s="114"/>
      <c r="G9" s="114">
        <v>2256.98</v>
      </c>
      <c r="H9" s="111">
        <f t="shared" si="0"/>
        <v>0</v>
      </c>
      <c r="I9" s="115" t="s">
        <v>205</v>
      </c>
    </row>
    <row r="10" spans="1:9" x14ac:dyDescent="0.25">
      <c r="A10" s="106">
        <v>6</v>
      </c>
      <c r="B10" s="112" t="s">
        <v>17</v>
      </c>
      <c r="C10" s="106" t="s">
        <v>15</v>
      </c>
      <c r="D10" s="113">
        <v>42906</v>
      </c>
      <c r="E10" s="111">
        <v>2091.86</v>
      </c>
      <c r="F10" s="114"/>
      <c r="G10" s="114"/>
      <c r="H10" s="111">
        <f t="shared" si="0"/>
        <v>2091.86</v>
      </c>
      <c r="I10" s="115"/>
    </row>
    <row r="11" spans="1:9" x14ac:dyDescent="0.25">
      <c r="A11" s="106">
        <v>7</v>
      </c>
      <c r="B11" s="112" t="s">
        <v>17</v>
      </c>
      <c r="C11" s="106" t="s">
        <v>15</v>
      </c>
      <c r="D11" s="113">
        <v>42913</v>
      </c>
      <c r="E11" s="111">
        <v>1895.85</v>
      </c>
      <c r="F11" s="114"/>
      <c r="G11" s="114"/>
      <c r="H11" s="111">
        <f t="shared" si="0"/>
        <v>1895.85</v>
      </c>
      <c r="I11" s="115"/>
    </row>
    <row r="12" spans="1:9" x14ac:dyDescent="0.25">
      <c r="A12" s="106">
        <v>8</v>
      </c>
      <c r="B12" s="112" t="s">
        <v>17</v>
      </c>
      <c r="C12" s="106" t="s">
        <v>15</v>
      </c>
      <c r="D12" s="113">
        <v>42920</v>
      </c>
      <c r="E12" s="111">
        <v>1811.16</v>
      </c>
      <c r="F12" s="114"/>
      <c r="G12" s="114"/>
      <c r="H12" s="111">
        <f t="shared" si="0"/>
        <v>1811.16</v>
      </c>
      <c r="I12" s="115"/>
    </row>
    <row r="13" spans="1:9" x14ac:dyDescent="0.25">
      <c r="A13" s="106">
        <v>9</v>
      </c>
      <c r="B13" s="112" t="s">
        <v>17</v>
      </c>
      <c r="C13" s="106" t="s">
        <v>15</v>
      </c>
      <c r="D13" s="113">
        <v>42927</v>
      </c>
      <c r="E13" s="111">
        <v>4047.49</v>
      </c>
      <c r="F13" s="114"/>
      <c r="G13" s="114"/>
      <c r="H13" s="111">
        <f t="shared" si="0"/>
        <v>4047.49</v>
      </c>
      <c r="I13" s="115"/>
    </row>
    <row r="14" spans="1:9" x14ac:dyDescent="0.25">
      <c r="A14" s="121"/>
      <c r="B14" s="122" t="s">
        <v>17</v>
      </c>
      <c r="C14" s="121" t="s">
        <v>15</v>
      </c>
      <c r="D14" s="123">
        <v>42934</v>
      </c>
      <c r="E14" s="124">
        <v>2140.4299999999998</v>
      </c>
      <c r="F14" s="125"/>
      <c r="G14" s="125"/>
      <c r="H14" s="124">
        <f t="shared" si="0"/>
        <v>2140.4299999999998</v>
      </c>
      <c r="I14" s="126"/>
    </row>
    <row r="15" spans="1:9" x14ac:dyDescent="0.25">
      <c r="A15" s="106">
        <v>10</v>
      </c>
      <c r="B15" s="112" t="s">
        <v>18</v>
      </c>
      <c r="C15" s="106" t="s">
        <v>15</v>
      </c>
      <c r="D15" s="113">
        <v>42914</v>
      </c>
      <c r="E15" s="111">
        <v>998.9</v>
      </c>
      <c r="F15" s="114">
        <v>350</v>
      </c>
      <c r="G15" s="114"/>
      <c r="H15" s="111">
        <f t="shared" si="0"/>
        <v>648.9</v>
      </c>
      <c r="I15" s="115"/>
    </row>
    <row r="16" spans="1:9" x14ac:dyDescent="0.25">
      <c r="A16" s="121"/>
      <c r="B16" s="122" t="s">
        <v>18</v>
      </c>
      <c r="C16" s="121" t="s">
        <v>15</v>
      </c>
      <c r="D16" s="123">
        <v>42935</v>
      </c>
      <c r="E16" s="124">
        <v>652.5</v>
      </c>
      <c r="F16" s="125"/>
      <c r="G16" s="125"/>
      <c r="H16" s="124">
        <f t="shared" si="0"/>
        <v>652.5</v>
      </c>
      <c r="I16" s="126"/>
    </row>
    <row r="17" spans="1:9" x14ac:dyDescent="0.25">
      <c r="A17" s="106">
        <v>11</v>
      </c>
      <c r="B17" s="112" t="s">
        <v>19</v>
      </c>
      <c r="C17" s="106" t="s">
        <v>15</v>
      </c>
      <c r="D17" s="113">
        <v>42913</v>
      </c>
      <c r="E17" s="111">
        <v>8144.76</v>
      </c>
      <c r="F17" s="114">
        <v>3000</v>
      </c>
      <c r="G17" s="114"/>
      <c r="H17" s="111">
        <f t="shared" si="0"/>
        <v>5144.76</v>
      </c>
      <c r="I17" s="115"/>
    </row>
    <row r="18" spans="1:9" x14ac:dyDescent="0.25">
      <c r="A18" s="106">
        <v>12</v>
      </c>
      <c r="B18" s="112" t="s">
        <v>19</v>
      </c>
      <c r="C18" s="106" t="s">
        <v>15</v>
      </c>
      <c r="D18" s="113">
        <v>42920</v>
      </c>
      <c r="E18" s="111">
        <v>875.4</v>
      </c>
      <c r="F18" s="114"/>
      <c r="G18" s="114"/>
      <c r="H18" s="111">
        <f t="shared" si="0"/>
        <v>875.4</v>
      </c>
      <c r="I18" s="115"/>
    </row>
    <row r="19" spans="1:9" x14ac:dyDescent="0.25">
      <c r="A19" s="106">
        <v>13</v>
      </c>
      <c r="B19" s="112" t="s">
        <v>19</v>
      </c>
      <c r="C19" s="106" t="s">
        <v>15</v>
      </c>
      <c r="D19" s="113">
        <v>42927</v>
      </c>
      <c r="E19" s="111">
        <v>3692.14</v>
      </c>
      <c r="F19" s="114"/>
      <c r="G19" s="114"/>
      <c r="H19" s="111">
        <f t="shared" si="0"/>
        <v>3692.14</v>
      </c>
      <c r="I19" s="115"/>
    </row>
    <row r="20" spans="1:9" x14ac:dyDescent="0.25">
      <c r="A20" s="121"/>
      <c r="B20" s="122" t="s">
        <v>19</v>
      </c>
      <c r="C20" s="121" t="s">
        <v>15</v>
      </c>
      <c r="D20" s="123">
        <v>42934</v>
      </c>
      <c r="E20" s="124">
        <v>966.4</v>
      </c>
      <c r="F20" s="125"/>
      <c r="G20" s="125"/>
      <c r="H20" s="124">
        <f t="shared" si="0"/>
        <v>966.4</v>
      </c>
      <c r="I20" s="126"/>
    </row>
    <row r="21" spans="1:9" x14ac:dyDescent="0.25">
      <c r="A21" s="106">
        <v>14</v>
      </c>
      <c r="B21" s="112" t="s">
        <v>20</v>
      </c>
      <c r="C21" s="106" t="s">
        <v>15</v>
      </c>
      <c r="D21" s="113">
        <v>42913</v>
      </c>
      <c r="E21" s="111">
        <v>400</v>
      </c>
      <c r="F21" s="114">
        <v>400</v>
      </c>
      <c r="G21" s="114"/>
      <c r="H21" s="111">
        <f t="shared" si="0"/>
        <v>0</v>
      </c>
      <c r="I21" s="115"/>
    </row>
    <row r="22" spans="1:9" x14ac:dyDescent="0.25">
      <c r="A22" s="106">
        <v>15</v>
      </c>
      <c r="B22" s="112" t="s">
        <v>20</v>
      </c>
      <c r="C22" s="106" t="s">
        <v>15</v>
      </c>
      <c r="D22" s="113">
        <v>42920</v>
      </c>
      <c r="E22" s="111">
        <v>1788</v>
      </c>
      <c r="F22" s="114"/>
      <c r="G22" s="114"/>
      <c r="H22" s="111">
        <f t="shared" si="0"/>
        <v>1788</v>
      </c>
      <c r="I22" s="115"/>
    </row>
    <row r="23" spans="1:9" x14ac:dyDescent="0.25">
      <c r="A23" s="106">
        <v>16</v>
      </c>
      <c r="B23" s="112" t="s">
        <v>20</v>
      </c>
      <c r="C23" s="106" t="s">
        <v>15</v>
      </c>
      <c r="D23" s="113">
        <v>42920</v>
      </c>
      <c r="E23" s="111">
        <v>1476.08</v>
      </c>
      <c r="F23" s="114"/>
      <c r="G23" s="114"/>
      <c r="H23" s="111">
        <f t="shared" si="0"/>
        <v>1476.08</v>
      </c>
      <c r="I23" s="115"/>
    </row>
    <row r="24" spans="1:9" x14ac:dyDescent="0.25">
      <c r="A24" s="121"/>
      <c r="B24" s="122" t="s">
        <v>20</v>
      </c>
      <c r="C24" s="121" t="s">
        <v>15</v>
      </c>
      <c r="D24" s="123">
        <v>42934</v>
      </c>
      <c r="E24" s="124">
        <v>2400.79</v>
      </c>
      <c r="F24" s="125"/>
      <c r="G24" s="125"/>
      <c r="H24" s="124">
        <f t="shared" si="0"/>
        <v>2400.79</v>
      </c>
      <c r="I24" s="126"/>
    </row>
    <row r="25" spans="1:9" x14ac:dyDescent="0.25">
      <c r="A25" s="106">
        <v>17</v>
      </c>
      <c r="B25" s="112" t="s">
        <v>21</v>
      </c>
      <c r="C25" s="106" t="s">
        <v>15</v>
      </c>
      <c r="D25" s="113">
        <v>42921</v>
      </c>
      <c r="E25" s="111">
        <v>3360.6</v>
      </c>
      <c r="F25" s="114">
        <v>3360.6</v>
      </c>
      <c r="G25" s="114"/>
      <c r="H25" s="111">
        <f t="shared" si="0"/>
        <v>0</v>
      </c>
      <c r="I25" s="115"/>
    </row>
    <row r="26" spans="1:9" x14ac:dyDescent="0.25">
      <c r="A26" s="106">
        <v>18</v>
      </c>
      <c r="B26" s="112" t="s">
        <v>21</v>
      </c>
      <c r="C26" s="106" t="s">
        <v>15</v>
      </c>
      <c r="D26" s="113">
        <v>42928</v>
      </c>
      <c r="E26" s="111">
        <v>3833.5</v>
      </c>
      <c r="F26" s="114"/>
      <c r="G26" s="114"/>
      <c r="H26" s="111">
        <f t="shared" si="0"/>
        <v>3833.5</v>
      </c>
      <c r="I26" s="115"/>
    </row>
    <row r="27" spans="1:9" x14ac:dyDescent="0.25">
      <c r="A27" s="121"/>
      <c r="B27" s="122" t="s">
        <v>21</v>
      </c>
      <c r="C27" s="121" t="s">
        <v>15</v>
      </c>
      <c r="D27" s="123">
        <v>42935</v>
      </c>
      <c r="E27" s="124">
        <v>2412.08</v>
      </c>
      <c r="F27" s="125"/>
      <c r="G27" s="125"/>
      <c r="H27" s="124">
        <f t="shared" si="0"/>
        <v>2412.08</v>
      </c>
      <c r="I27" s="126"/>
    </row>
    <row r="28" spans="1:9" x14ac:dyDescent="0.25">
      <c r="A28" s="106">
        <v>19</v>
      </c>
      <c r="B28" s="112" t="s">
        <v>22</v>
      </c>
      <c r="C28" s="106" t="s">
        <v>15</v>
      </c>
      <c r="D28" s="113">
        <v>42919</v>
      </c>
      <c r="E28" s="111">
        <v>1262.49</v>
      </c>
      <c r="F28" s="114">
        <v>1262.49</v>
      </c>
      <c r="G28" s="114"/>
      <c r="H28" s="111">
        <f t="shared" si="0"/>
        <v>0</v>
      </c>
      <c r="I28" s="115"/>
    </row>
    <row r="29" spans="1:9" x14ac:dyDescent="0.25">
      <c r="A29" s="106">
        <v>20</v>
      </c>
      <c r="B29" s="112" t="s">
        <v>22</v>
      </c>
      <c r="C29" s="106" t="s">
        <v>15</v>
      </c>
      <c r="D29" s="113">
        <v>42926</v>
      </c>
      <c r="E29" s="111">
        <v>1007.86</v>
      </c>
      <c r="F29" s="114"/>
      <c r="G29" s="114"/>
      <c r="H29" s="111">
        <f t="shared" si="0"/>
        <v>1007.86</v>
      </c>
      <c r="I29" s="115"/>
    </row>
    <row r="30" spans="1:9" x14ac:dyDescent="0.25">
      <c r="A30" s="121"/>
      <c r="B30" s="122" t="s">
        <v>22</v>
      </c>
      <c r="C30" s="121" t="s">
        <v>15</v>
      </c>
      <c r="D30" s="123">
        <v>42933</v>
      </c>
      <c r="E30" s="124">
        <v>1052.5999999999999</v>
      </c>
      <c r="F30" s="125"/>
      <c r="G30" s="125"/>
      <c r="H30" s="124">
        <f t="shared" si="0"/>
        <v>1052.5999999999999</v>
      </c>
      <c r="I30" s="126"/>
    </row>
    <row r="31" spans="1:9" x14ac:dyDescent="0.25">
      <c r="A31" s="106">
        <v>21</v>
      </c>
      <c r="B31" s="112" t="s">
        <v>24</v>
      </c>
      <c r="C31" s="106" t="s">
        <v>15</v>
      </c>
      <c r="D31" s="113">
        <v>42864</v>
      </c>
      <c r="E31" s="111">
        <v>1866.9</v>
      </c>
      <c r="F31" s="114">
        <v>66.900000000000006</v>
      </c>
      <c r="G31" s="114"/>
      <c r="H31" s="111">
        <f t="shared" si="0"/>
        <v>1800</v>
      </c>
      <c r="I31" s="115"/>
    </row>
    <row r="32" spans="1:9" x14ac:dyDescent="0.25">
      <c r="A32" s="106">
        <v>22</v>
      </c>
      <c r="B32" s="112" t="s">
        <v>24</v>
      </c>
      <c r="C32" s="106" t="s">
        <v>15</v>
      </c>
      <c r="D32" s="113">
        <v>42900</v>
      </c>
      <c r="E32" s="111">
        <v>1311.5</v>
      </c>
      <c r="F32" s="114"/>
      <c r="G32" s="114"/>
      <c r="H32" s="111">
        <f t="shared" si="0"/>
        <v>1311.5</v>
      </c>
      <c r="I32" s="115"/>
    </row>
    <row r="33" spans="1:9" x14ac:dyDescent="0.25">
      <c r="A33" s="106">
        <v>23</v>
      </c>
      <c r="B33" s="112" t="s">
        <v>24</v>
      </c>
      <c r="C33" s="106" t="s">
        <v>15</v>
      </c>
      <c r="D33" s="113">
        <v>42914</v>
      </c>
      <c r="E33" s="111">
        <v>985.08</v>
      </c>
      <c r="F33" s="114"/>
      <c r="G33" s="114"/>
      <c r="H33" s="111">
        <f t="shared" si="0"/>
        <v>985.08</v>
      </c>
      <c r="I33" s="115"/>
    </row>
    <row r="34" spans="1:9" x14ac:dyDescent="0.25">
      <c r="A34" s="106">
        <v>24</v>
      </c>
      <c r="B34" s="112" t="s">
        <v>24</v>
      </c>
      <c r="C34" s="106" t="s">
        <v>15</v>
      </c>
      <c r="D34" s="113">
        <v>42921</v>
      </c>
      <c r="E34" s="111">
        <v>293.60000000000002</v>
      </c>
      <c r="F34" s="114">
        <v>293.60000000000002</v>
      </c>
      <c r="G34" s="114"/>
      <c r="H34" s="111">
        <f t="shared" si="0"/>
        <v>0</v>
      </c>
      <c r="I34" s="115"/>
    </row>
    <row r="35" spans="1:9" x14ac:dyDescent="0.25">
      <c r="A35" s="121"/>
      <c r="B35" s="122" t="s">
        <v>24</v>
      </c>
      <c r="C35" s="121" t="s">
        <v>15</v>
      </c>
      <c r="D35" s="123">
        <v>42935</v>
      </c>
      <c r="E35" s="124">
        <v>679.85</v>
      </c>
      <c r="F35" s="125"/>
      <c r="G35" s="125"/>
      <c r="H35" s="124">
        <f t="shared" si="0"/>
        <v>679.85</v>
      </c>
      <c r="I35" s="126"/>
    </row>
    <row r="36" spans="1:9" x14ac:dyDescent="0.25">
      <c r="A36" s="106">
        <v>25</v>
      </c>
      <c r="B36" s="112" t="s">
        <v>25</v>
      </c>
      <c r="C36" s="106" t="s">
        <v>15</v>
      </c>
      <c r="D36" s="113">
        <v>42870</v>
      </c>
      <c r="E36" s="111">
        <v>654.36</v>
      </c>
      <c r="F36" s="114"/>
      <c r="G36" s="114">
        <v>654.36</v>
      </c>
      <c r="H36" s="111">
        <f t="shared" si="0"/>
        <v>0</v>
      </c>
      <c r="I36" s="116" t="s">
        <v>206</v>
      </c>
    </row>
    <row r="37" spans="1:9" x14ac:dyDescent="0.25">
      <c r="A37" s="106">
        <v>26</v>
      </c>
      <c r="B37" s="112" t="s">
        <v>25</v>
      </c>
      <c r="C37" s="106" t="s">
        <v>15</v>
      </c>
      <c r="D37" s="113">
        <v>42877</v>
      </c>
      <c r="E37" s="111">
        <v>1209.3399999999999</v>
      </c>
      <c r="F37" s="114"/>
      <c r="G37" s="114">
        <v>1209.3399999999999</v>
      </c>
      <c r="H37" s="111">
        <f t="shared" si="0"/>
        <v>0</v>
      </c>
      <c r="I37" s="116"/>
    </row>
    <row r="38" spans="1:9" x14ac:dyDescent="0.25">
      <c r="A38" s="106">
        <v>27</v>
      </c>
      <c r="B38" s="112" t="s">
        <v>25</v>
      </c>
      <c r="C38" s="106" t="s">
        <v>15</v>
      </c>
      <c r="D38" s="113">
        <v>42884</v>
      </c>
      <c r="E38" s="111">
        <v>2110.38</v>
      </c>
      <c r="F38" s="114"/>
      <c r="G38" s="114">
        <v>2110.38</v>
      </c>
      <c r="H38" s="111">
        <f t="shared" si="0"/>
        <v>0</v>
      </c>
      <c r="I38" s="116"/>
    </row>
    <row r="39" spans="1:9" x14ac:dyDescent="0.25">
      <c r="A39" s="106">
        <v>28</v>
      </c>
      <c r="B39" s="112" t="s">
        <v>25</v>
      </c>
      <c r="C39" s="106" t="s">
        <v>15</v>
      </c>
      <c r="D39" s="113">
        <v>42912</v>
      </c>
      <c r="E39" s="111">
        <v>2445.52</v>
      </c>
      <c r="F39" s="114"/>
      <c r="G39" s="114">
        <v>753.92</v>
      </c>
      <c r="H39" s="111">
        <f t="shared" si="0"/>
        <v>1691.6</v>
      </c>
      <c r="I39" s="116"/>
    </row>
    <row r="40" spans="1:9" x14ac:dyDescent="0.25">
      <c r="A40" s="106">
        <v>29</v>
      </c>
      <c r="B40" s="112" t="s">
        <v>25</v>
      </c>
      <c r="C40" s="106" t="s">
        <v>15</v>
      </c>
      <c r="D40" s="113">
        <v>42919</v>
      </c>
      <c r="E40" s="111">
        <v>1159.8</v>
      </c>
      <c r="F40" s="114"/>
      <c r="G40" s="114"/>
      <c r="H40" s="111">
        <f t="shared" si="0"/>
        <v>1159.8</v>
      </c>
      <c r="I40" s="116"/>
    </row>
    <row r="41" spans="1:9" x14ac:dyDescent="0.25">
      <c r="A41" s="106">
        <v>30</v>
      </c>
      <c r="B41" s="112" t="s">
        <v>25</v>
      </c>
      <c r="C41" s="106" t="s">
        <v>15</v>
      </c>
      <c r="D41" s="113">
        <v>42926</v>
      </c>
      <c r="E41" s="111">
        <v>1102</v>
      </c>
      <c r="F41" s="114"/>
      <c r="G41" s="114"/>
      <c r="H41" s="111">
        <f t="shared" si="0"/>
        <v>1102</v>
      </c>
      <c r="I41" s="116"/>
    </row>
    <row r="42" spans="1:9" x14ac:dyDescent="0.25">
      <c r="A42" s="121"/>
      <c r="B42" s="122" t="s">
        <v>25</v>
      </c>
      <c r="C42" s="121" t="s">
        <v>15</v>
      </c>
      <c r="D42" s="123">
        <v>42933</v>
      </c>
      <c r="E42" s="124">
        <v>578.25</v>
      </c>
      <c r="F42" s="125"/>
      <c r="G42" s="125"/>
      <c r="H42" s="124">
        <f t="shared" si="0"/>
        <v>578.25</v>
      </c>
      <c r="I42" s="127"/>
    </row>
    <row r="43" spans="1:9" x14ac:dyDescent="0.25">
      <c r="A43" s="106">
        <v>31</v>
      </c>
      <c r="B43" s="112" t="s">
        <v>26</v>
      </c>
      <c r="C43" s="106" t="s">
        <v>15</v>
      </c>
      <c r="D43" s="113">
        <v>42921</v>
      </c>
      <c r="E43" s="111">
        <v>1435.3</v>
      </c>
      <c r="F43" s="114">
        <v>1000</v>
      </c>
      <c r="G43" s="114"/>
      <c r="H43" s="111">
        <f t="shared" si="0"/>
        <v>435.29999999999995</v>
      </c>
      <c r="I43" s="116"/>
    </row>
    <row r="44" spans="1:9" x14ac:dyDescent="0.25">
      <c r="A44" s="121"/>
      <c r="B44" s="122" t="s">
        <v>26</v>
      </c>
      <c r="C44" s="121" t="s">
        <v>15</v>
      </c>
      <c r="D44" s="123">
        <v>42935</v>
      </c>
      <c r="E44" s="124">
        <v>1131</v>
      </c>
      <c r="F44" s="125"/>
      <c r="G44" s="125"/>
      <c r="H44" s="124">
        <f t="shared" si="0"/>
        <v>1131</v>
      </c>
      <c r="I44" s="127"/>
    </row>
    <row r="45" spans="1:9" x14ac:dyDescent="0.25">
      <c r="A45" s="106">
        <v>32</v>
      </c>
      <c r="B45" s="112" t="s">
        <v>28</v>
      </c>
      <c r="C45" s="106" t="s">
        <v>15</v>
      </c>
      <c r="D45" s="113">
        <v>42919</v>
      </c>
      <c r="E45" s="111">
        <v>1333.6</v>
      </c>
      <c r="F45" s="114">
        <v>1333.6</v>
      </c>
      <c r="G45" s="114"/>
      <c r="H45" s="111">
        <f t="shared" si="0"/>
        <v>0</v>
      </c>
      <c r="I45" s="116"/>
    </row>
    <row r="46" spans="1:9" x14ac:dyDescent="0.25">
      <c r="A46" s="106">
        <v>33</v>
      </c>
      <c r="B46" s="112" t="s">
        <v>28</v>
      </c>
      <c r="C46" s="106" t="s">
        <v>15</v>
      </c>
      <c r="D46" s="113">
        <v>42926</v>
      </c>
      <c r="E46" s="111">
        <v>4489.09</v>
      </c>
      <c r="F46" s="114"/>
      <c r="G46" s="114"/>
      <c r="H46" s="111">
        <f t="shared" si="0"/>
        <v>4489.09</v>
      </c>
      <c r="I46" s="116"/>
    </row>
    <row r="47" spans="1:9" x14ac:dyDescent="0.25">
      <c r="A47" s="121"/>
      <c r="B47" s="122" t="s">
        <v>28</v>
      </c>
      <c r="C47" s="121" t="s">
        <v>15</v>
      </c>
      <c r="D47" s="123">
        <v>42933</v>
      </c>
      <c r="E47" s="124">
        <v>1803.38</v>
      </c>
      <c r="F47" s="125"/>
      <c r="G47" s="125"/>
      <c r="H47" s="124">
        <f t="shared" si="0"/>
        <v>1803.38</v>
      </c>
      <c r="I47" s="127"/>
    </row>
    <row r="48" spans="1:9" x14ac:dyDescent="0.25">
      <c r="A48" s="106">
        <v>34</v>
      </c>
      <c r="B48" s="112" t="s">
        <v>29</v>
      </c>
      <c r="C48" s="106" t="s">
        <v>15</v>
      </c>
      <c r="D48" s="113">
        <v>42892</v>
      </c>
      <c r="E48" s="111">
        <v>687.3</v>
      </c>
      <c r="F48" s="114">
        <v>687.3</v>
      </c>
      <c r="G48" s="114"/>
      <c r="H48" s="111">
        <f t="shared" si="0"/>
        <v>0</v>
      </c>
      <c r="I48" s="116"/>
    </row>
    <row r="49" spans="1:9" x14ac:dyDescent="0.25">
      <c r="A49" s="106">
        <v>35</v>
      </c>
      <c r="B49" s="112" t="s">
        <v>29</v>
      </c>
      <c r="C49" s="106" t="s">
        <v>15</v>
      </c>
      <c r="D49" s="113">
        <v>42900</v>
      </c>
      <c r="E49" s="111">
        <v>808</v>
      </c>
      <c r="F49" s="114"/>
      <c r="G49" s="114"/>
      <c r="H49" s="111">
        <f t="shared" si="0"/>
        <v>808</v>
      </c>
      <c r="I49" s="116"/>
    </row>
    <row r="50" spans="1:9" x14ac:dyDescent="0.25">
      <c r="A50" s="106">
        <v>36</v>
      </c>
      <c r="B50" s="112" t="s">
        <v>29</v>
      </c>
      <c r="C50" s="106" t="s">
        <v>15</v>
      </c>
      <c r="D50" s="113">
        <v>42914</v>
      </c>
      <c r="E50" s="111">
        <v>661.8</v>
      </c>
      <c r="F50" s="114"/>
      <c r="G50" s="114"/>
      <c r="H50" s="111">
        <f t="shared" si="0"/>
        <v>661.8</v>
      </c>
      <c r="I50" s="116"/>
    </row>
    <row r="51" spans="1:9" x14ac:dyDescent="0.25">
      <c r="A51" s="106">
        <v>37</v>
      </c>
      <c r="B51" s="112" t="s">
        <v>29</v>
      </c>
      <c r="C51" s="106" t="s">
        <v>15</v>
      </c>
      <c r="D51" s="113">
        <v>42928</v>
      </c>
      <c r="E51" s="111">
        <v>525.1</v>
      </c>
      <c r="F51" s="114"/>
      <c r="G51" s="114"/>
      <c r="H51" s="111">
        <f t="shared" si="0"/>
        <v>525.1</v>
      </c>
      <c r="I51" s="116"/>
    </row>
    <row r="52" spans="1:9" x14ac:dyDescent="0.25">
      <c r="A52" s="121"/>
      <c r="B52" s="122" t="s">
        <v>29</v>
      </c>
      <c r="C52" s="121" t="s">
        <v>15</v>
      </c>
      <c r="D52" s="123">
        <v>42935</v>
      </c>
      <c r="E52" s="124">
        <v>818.9</v>
      </c>
      <c r="F52" s="125"/>
      <c r="G52" s="125"/>
      <c r="H52" s="124">
        <f t="shared" si="0"/>
        <v>818.9</v>
      </c>
      <c r="I52" s="127"/>
    </row>
    <row r="53" spans="1:9" ht="14.25" customHeight="1" x14ac:dyDescent="0.25">
      <c r="A53" s="106">
        <v>38</v>
      </c>
      <c r="B53" s="112" t="s">
        <v>35</v>
      </c>
      <c r="C53" s="106" t="s">
        <v>15</v>
      </c>
      <c r="D53" s="113">
        <v>42920</v>
      </c>
      <c r="E53" s="111">
        <v>578.5</v>
      </c>
      <c r="F53" s="114">
        <v>578.5</v>
      </c>
      <c r="G53" s="114"/>
      <c r="H53" s="111">
        <f t="shared" si="0"/>
        <v>0</v>
      </c>
      <c r="I53" s="117"/>
    </row>
    <row r="54" spans="1:9" x14ac:dyDescent="0.25">
      <c r="A54" s="106">
        <v>39</v>
      </c>
      <c r="B54" s="112" t="s">
        <v>35</v>
      </c>
      <c r="C54" s="106" t="s">
        <v>15</v>
      </c>
      <c r="D54" s="113">
        <v>42927</v>
      </c>
      <c r="E54" s="111">
        <v>907.5</v>
      </c>
      <c r="F54" s="114"/>
      <c r="G54" s="114"/>
      <c r="H54" s="111">
        <f t="shared" si="0"/>
        <v>907.5</v>
      </c>
      <c r="I54" s="117"/>
    </row>
    <row r="55" spans="1:9" x14ac:dyDescent="0.25">
      <c r="A55" s="106">
        <v>40</v>
      </c>
      <c r="B55" s="112" t="s">
        <v>38</v>
      </c>
      <c r="C55" s="106" t="s">
        <v>15</v>
      </c>
      <c r="D55" s="113">
        <v>42907</v>
      </c>
      <c r="E55" s="111">
        <v>963.24</v>
      </c>
      <c r="F55" s="114"/>
      <c r="G55" s="114">
        <v>963.24</v>
      </c>
      <c r="H55" s="111">
        <f t="shared" si="0"/>
        <v>0</v>
      </c>
      <c r="I55" s="117" t="s">
        <v>207</v>
      </c>
    </row>
    <row r="56" spans="1:9" x14ac:dyDescent="0.25">
      <c r="A56" s="106">
        <v>41</v>
      </c>
      <c r="B56" s="112" t="s">
        <v>38</v>
      </c>
      <c r="C56" s="106" t="s">
        <v>15</v>
      </c>
      <c r="D56" s="113">
        <v>42913</v>
      </c>
      <c r="E56" s="111">
        <v>755.2</v>
      </c>
      <c r="F56" s="114"/>
      <c r="G56" s="114">
        <v>755.2</v>
      </c>
      <c r="H56" s="111">
        <f t="shared" si="0"/>
        <v>0</v>
      </c>
      <c r="I56" s="117"/>
    </row>
    <row r="57" spans="1:9" x14ac:dyDescent="0.25">
      <c r="A57" s="106">
        <v>42</v>
      </c>
      <c r="B57" s="112" t="s">
        <v>38</v>
      </c>
      <c r="C57" s="106" t="s">
        <v>15</v>
      </c>
      <c r="D57" s="113">
        <v>42920</v>
      </c>
      <c r="E57" s="111">
        <v>1695.6</v>
      </c>
      <c r="F57" s="114"/>
      <c r="G57" s="114">
        <v>1695.6</v>
      </c>
      <c r="H57" s="111">
        <f t="shared" si="0"/>
        <v>0</v>
      </c>
      <c r="I57" s="117"/>
    </row>
    <row r="58" spans="1:9" x14ac:dyDescent="0.25">
      <c r="A58" s="106">
        <v>43</v>
      </c>
      <c r="B58" s="112" t="s">
        <v>38</v>
      </c>
      <c r="C58" s="106" t="s">
        <v>15</v>
      </c>
      <c r="D58" s="113">
        <v>42927</v>
      </c>
      <c r="E58" s="111">
        <v>350.76</v>
      </c>
      <c r="F58" s="114"/>
      <c r="G58" s="114">
        <v>350.76</v>
      </c>
      <c r="H58" s="111">
        <f t="shared" si="0"/>
        <v>0</v>
      </c>
      <c r="I58" s="117"/>
    </row>
    <row r="59" spans="1:9" x14ac:dyDescent="0.25">
      <c r="A59" s="121"/>
      <c r="B59" s="122" t="s">
        <v>38</v>
      </c>
      <c r="C59" s="121" t="s">
        <v>15</v>
      </c>
      <c r="D59" s="123">
        <v>42934</v>
      </c>
      <c r="E59" s="124">
        <v>1536.45</v>
      </c>
      <c r="F59" s="125"/>
      <c r="G59" s="125"/>
      <c r="H59" s="124">
        <f t="shared" si="0"/>
        <v>1536.45</v>
      </c>
      <c r="I59" s="128"/>
    </row>
    <row r="60" spans="1:9" x14ac:dyDescent="0.25">
      <c r="A60" s="106">
        <v>44</v>
      </c>
      <c r="B60" s="112" t="s">
        <v>39</v>
      </c>
      <c r="C60" s="106" t="s">
        <v>15</v>
      </c>
      <c r="D60" s="113">
        <v>42892</v>
      </c>
      <c r="E60" s="111">
        <v>468</v>
      </c>
      <c r="F60" s="114">
        <v>468</v>
      </c>
      <c r="G60" s="114"/>
      <c r="H60" s="111">
        <f t="shared" si="0"/>
        <v>0</v>
      </c>
      <c r="I60" s="117"/>
    </row>
    <row r="61" spans="1:9" x14ac:dyDescent="0.25">
      <c r="A61" s="106">
        <v>45</v>
      </c>
      <c r="B61" s="112" t="s">
        <v>39</v>
      </c>
      <c r="C61" s="106" t="s">
        <v>15</v>
      </c>
      <c r="D61" s="113">
        <v>42927</v>
      </c>
      <c r="E61" s="111">
        <v>1216.8</v>
      </c>
      <c r="F61" s="114"/>
      <c r="G61" s="114"/>
      <c r="H61" s="111">
        <f t="shared" si="0"/>
        <v>1216.8</v>
      </c>
      <c r="I61" s="117"/>
    </row>
    <row r="62" spans="1:9" ht="14.25" customHeight="1" x14ac:dyDescent="0.25">
      <c r="A62" s="106">
        <v>46</v>
      </c>
      <c r="B62" s="112" t="s">
        <v>27</v>
      </c>
      <c r="C62" s="106" t="s">
        <v>15</v>
      </c>
      <c r="D62" s="113">
        <v>42921</v>
      </c>
      <c r="E62" s="111">
        <v>812.1</v>
      </c>
      <c r="F62" s="114"/>
      <c r="G62" s="114"/>
      <c r="H62" s="111">
        <f t="shared" si="0"/>
        <v>812.1</v>
      </c>
      <c r="I62" s="117"/>
    </row>
    <row r="63" spans="1:9" x14ac:dyDescent="0.25">
      <c r="A63" s="106">
        <v>47</v>
      </c>
      <c r="B63" s="112" t="s">
        <v>33</v>
      </c>
      <c r="C63" s="106" t="s">
        <v>15</v>
      </c>
      <c r="D63" s="113">
        <v>42926</v>
      </c>
      <c r="E63" s="111">
        <v>864.2</v>
      </c>
      <c r="F63" s="114">
        <v>864.2</v>
      </c>
      <c r="G63" s="114"/>
      <c r="H63" s="111">
        <f t="shared" si="0"/>
        <v>0</v>
      </c>
      <c r="I63" s="117"/>
    </row>
    <row r="64" spans="1:9" x14ac:dyDescent="0.25">
      <c r="A64" s="121"/>
      <c r="B64" s="122" t="s">
        <v>33</v>
      </c>
      <c r="C64" s="121" t="s">
        <v>15</v>
      </c>
      <c r="D64" s="123">
        <v>42933</v>
      </c>
      <c r="E64" s="124">
        <v>1416.2</v>
      </c>
      <c r="F64" s="125"/>
      <c r="G64" s="125"/>
      <c r="H64" s="124">
        <f t="shared" si="0"/>
        <v>1416.2</v>
      </c>
      <c r="I64" s="128"/>
    </row>
    <row r="65" spans="1:9" x14ac:dyDescent="0.25">
      <c r="A65" s="106">
        <v>48</v>
      </c>
      <c r="B65" s="112" t="s">
        <v>31</v>
      </c>
      <c r="C65" s="106" t="s">
        <v>15</v>
      </c>
      <c r="D65" s="113">
        <v>42912</v>
      </c>
      <c r="E65" s="111">
        <v>1190.3499999999999</v>
      </c>
      <c r="F65" s="114">
        <v>1190.3499999999999</v>
      </c>
      <c r="G65" s="114"/>
      <c r="H65" s="111">
        <f t="shared" si="0"/>
        <v>0</v>
      </c>
      <c r="I65" s="117"/>
    </row>
    <row r="66" spans="1:9" x14ac:dyDescent="0.25">
      <c r="A66" s="106">
        <v>49</v>
      </c>
      <c r="B66" s="112" t="s">
        <v>31</v>
      </c>
      <c r="C66" s="106" t="s">
        <v>15</v>
      </c>
      <c r="D66" s="113">
        <v>42919</v>
      </c>
      <c r="E66" s="111">
        <v>1586.75</v>
      </c>
      <c r="F66" s="114"/>
      <c r="G66" s="114"/>
      <c r="H66" s="111">
        <f t="shared" si="0"/>
        <v>1586.75</v>
      </c>
      <c r="I66" s="117"/>
    </row>
    <row r="67" spans="1:9" x14ac:dyDescent="0.25">
      <c r="A67" s="106">
        <v>50</v>
      </c>
      <c r="B67" s="112" t="s">
        <v>31</v>
      </c>
      <c r="C67" s="106" t="s">
        <v>15</v>
      </c>
      <c r="D67" s="113">
        <v>42926</v>
      </c>
      <c r="E67" s="111">
        <v>553.6</v>
      </c>
      <c r="F67" s="114"/>
      <c r="G67" s="114"/>
      <c r="H67" s="111">
        <f t="shared" si="0"/>
        <v>553.6</v>
      </c>
      <c r="I67" s="117"/>
    </row>
    <row r="68" spans="1:9" x14ac:dyDescent="0.25">
      <c r="A68" s="121"/>
      <c r="B68" s="122" t="s">
        <v>31</v>
      </c>
      <c r="C68" s="121" t="s">
        <v>15</v>
      </c>
      <c r="D68" s="123">
        <v>42934</v>
      </c>
      <c r="E68" s="124">
        <v>231.8</v>
      </c>
      <c r="F68" s="125"/>
      <c r="G68" s="125"/>
      <c r="H68" s="124">
        <f t="shared" si="0"/>
        <v>231.8</v>
      </c>
      <c r="I68" s="128"/>
    </row>
    <row r="69" spans="1:9" x14ac:dyDescent="0.25">
      <c r="A69" s="106">
        <v>51</v>
      </c>
      <c r="B69" s="112" t="s">
        <v>30</v>
      </c>
      <c r="C69" s="106" t="s">
        <v>15</v>
      </c>
      <c r="D69" s="113">
        <v>42891</v>
      </c>
      <c r="E69" s="111">
        <v>1500</v>
      </c>
      <c r="F69" s="114">
        <v>1000</v>
      </c>
      <c r="G69" s="114"/>
      <c r="H69" s="111">
        <f t="shared" si="0"/>
        <v>500</v>
      </c>
      <c r="I69" s="117"/>
    </row>
    <row r="70" spans="1:9" x14ac:dyDescent="0.25">
      <c r="A70" s="106">
        <v>52</v>
      </c>
      <c r="B70" s="112" t="s">
        <v>30</v>
      </c>
      <c r="C70" s="106" t="s">
        <v>15</v>
      </c>
      <c r="D70" s="113">
        <v>42919</v>
      </c>
      <c r="E70" s="111">
        <v>3734.4</v>
      </c>
      <c r="F70" s="114"/>
      <c r="G70" s="114"/>
      <c r="H70" s="111">
        <f t="shared" si="0"/>
        <v>3734.4</v>
      </c>
      <c r="I70" s="117"/>
    </row>
    <row r="71" spans="1:9" x14ac:dyDescent="0.25">
      <c r="A71" s="121"/>
      <c r="B71" s="122" t="s">
        <v>30</v>
      </c>
      <c r="C71" s="121" t="s">
        <v>15</v>
      </c>
      <c r="D71" s="123">
        <v>42933</v>
      </c>
      <c r="E71" s="124">
        <v>1440.11</v>
      </c>
      <c r="F71" s="125"/>
      <c r="G71" s="125"/>
      <c r="H71" s="124">
        <f t="shared" si="0"/>
        <v>1440.11</v>
      </c>
      <c r="I71" s="128"/>
    </row>
    <row r="72" spans="1:9" x14ac:dyDescent="0.25">
      <c r="A72" s="106">
        <v>53</v>
      </c>
      <c r="B72" s="112" t="s">
        <v>131</v>
      </c>
      <c r="C72" s="106" t="s">
        <v>15</v>
      </c>
      <c r="D72" s="113">
        <v>42899</v>
      </c>
      <c r="E72" s="111">
        <v>962</v>
      </c>
      <c r="F72" s="114"/>
      <c r="G72" s="114">
        <v>962</v>
      </c>
      <c r="H72" s="111">
        <f t="shared" si="0"/>
        <v>0</v>
      </c>
      <c r="I72" s="117" t="s">
        <v>100</v>
      </c>
    </row>
    <row r="73" spans="1:9" x14ac:dyDescent="0.25">
      <c r="A73" s="106">
        <v>54</v>
      </c>
      <c r="B73" s="112" t="s">
        <v>131</v>
      </c>
      <c r="C73" s="106" t="s">
        <v>15</v>
      </c>
      <c r="D73" s="113">
        <v>42906</v>
      </c>
      <c r="E73" s="111">
        <v>362.9</v>
      </c>
      <c r="F73" s="114"/>
      <c r="G73" s="114">
        <v>26</v>
      </c>
      <c r="H73" s="111">
        <f t="shared" si="0"/>
        <v>336.9</v>
      </c>
      <c r="I73" s="117"/>
    </row>
    <row r="74" spans="1:9" x14ac:dyDescent="0.25">
      <c r="A74" s="106">
        <v>55</v>
      </c>
      <c r="B74" s="112" t="s">
        <v>34</v>
      </c>
      <c r="C74" s="106" t="s">
        <v>15</v>
      </c>
      <c r="D74" s="113">
        <v>42927</v>
      </c>
      <c r="E74" s="111">
        <v>1586.7</v>
      </c>
      <c r="F74" s="114">
        <v>1586.7</v>
      </c>
      <c r="G74" s="114"/>
      <c r="H74" s="111">
        <f t="shared" si="0"/>
        <v>0</v>
      </c>
      <c r="I74" s="117"/>
    </row>
    <row r="75" spans="1:9" x14ac:dyDescent="0.25">
      <c r="A75" s="106">
        <v>56</v>
      </c>
      <c r="B75" s="112" t="s">
        <v>164</v>
      </c>
      <c r="C75" s="106" t="s">
        <v>15</v>
      </c>
      <c r="D75" s="113">
        <v>42928</v>
      </c>
      <c r="E75" s="111">
        <v>540.45000000000005</v>
      </c>
      <c r="F75" s="114"/>
      <c r="G75" s="114"/>
      <c r="H75" s="111">
        <f t="shared" si="0"/>
        <v>540.45000000000005</v>
      </c>
      <c r="I75" s="117"/>
    </row>
    <row r="76" spans="1:9" x14ac:dyDescent="0.25">
      <c r="A76" s="121"/>
      <c r="B76" s="122" t="s">
        <v>164</v>
      </c>
      <c r="C76" s="121" t="s">
        <v>15</v>
      </c>
      <c r="D76" s="123">
        <v>42935</v>
      </c>
      <c r="E76" s="124">
        <v>442.6</v>
      </c>
      <c r="F76" s="125"/>
      <c r="G76" s="125"/>
      <c r="H76" s="124">
        <f t="shared" si="0"/>
        <v>442.6</v>
      </c>
      <c r="I76" s="128"/>
    </row>
    <row r="77" spans="1:9" ht="14.25" customHeight="1" x14ac:dyDescent="0.25">
      <c r="A77" s="106">
        <v>57</v>
      </c>
      <c r="B77" s="112" t="s">
        <v>40</v>
      </c>
      <c r="C77" s="106" t="s">
        <v>15</v>
      </c>
      <c r="D77" s="113">
        <v>42926</v>
      </c>
      <c r="E77" s="111">
        <v>1152.3499999999999</v>
      </c>
      <c r="F77" s="114">
        <v>1152.3499999999999</v>
      </c>
      <c r="G77" s="114"/>
      <c r="H77" s="111">
        <f t="shared" si="0"/>
        <v>0</v>
      </c>
      <c r="I77" s="117"/>
    </row>
    <row r="78" spans="1:9" x14ac:dyDescent="0.25">
      <c r="A78" s="106">
        <v>58</v>
      </c>
      <c r="B78" s="112" t="s">
        <v>74</v>
      </c>
      <c r="C78" s="106" t="s">
        <v>15</v>
      </c>
      <c r="D78" s="113">
        <v>42914</v>
      </c>
      <c r="E78" s="111">
        <v>2118.4</v>
      </c>
      <c r="F78" s="114">
        <v>1000</v>
      </c>
      <c r="G78" s="114"/>
      <c r="H78" s="111">
        <f t="shared" si="0"/>
        <v>1118.4000000000001</v>
      </c>
      <c r="I78" s="117"/>
    </row>
    <row r="79" spans="1:9" x14ac:dyDescent="0.25">
      <c r="A79" s="121"/>
      <c r="B79" s="122" t="s">
        <v>74</v>
      </c>
      <c r="C79" s="121" t="s">
        <v>15</v>
      </c>
      <c r="D79" s="123">
        <v>42935</v>
      </c>
      <c r="E79" s="124">
        <v>602</v>
      </c>
      <c r="F79" s="125"/>
      <c r="G79" s="125"/>
      <c r="H79" s="124">
        <f t="shared" si="0"/>
        <v>602</v>
      </c>
      <c r="I79" s="128"/>
    </row>
    <row r="80" spans="1:9" x14ac:dyDescent="0.25">
      <c r="A80" s="106">
        <v>59</v>
      </c>
      <c r="B80" s="112" t="s">
        <v>193</v>
      </c>
      <c r="C80" s="106" t="s">
        <v>15</v>
      </c>
      <c r="D80" s="113">
        <v>42927</v>
      </c>
      <c r="E80" s="111">
        <v>920.3</v>
      </c>
      <c r="F80" s="114">
        <v>920.3</v>
      </c>
      <c r="G80" s="114"/>
      <c r="H80" s="111">
        <f t="shared" si="0"/>
        <v>0</v>
      </c>
      <c r="I80" s="117"/>
    </row>
    <row r="81" spans="1:9" x14ac:dyDescent="0.25">
      <c r="A81" s="106">
        <v>60</v>
      </c>
      <c r="B81" s="112" t="s">
        <v>90</v>
      </c>
      <c r="C81" s="106" t="s">
        <v>15</v>
      </c>
      <c r="D81" s="113">
        <v>42928</v>
      </c>
      <c r="E81" s="111">
        <v>657</v>
      </c>
      <c r="F81" s="114">
        <v>657</v>
      </c>
      <c r="G81" s="114"/>
      <c r="H81" s="111">
        <f t="shared" si="0"/>
        <v>0</v>
      </c>
      <c r="I81" s="117"/>
    </row>
    <row r="82" spans="1:9" ht="14.25" customHeight="1" x14ac:dyDescent="0.25">
      <c r="A82" s="106">
        <v>61</v>
      </c>
      <c r="B82" s="112" t="s">
        <v>139</v>
      </c>
      <c r="C82" s="106" t="s">
        <v>15</v>
      </c>
      <c r="D82" s="113">
        <v>42928</v>
      </c>
      <c r="E82" s="111">
        <v>1429</v>
      </c>
      <c r="F82" s="114">
        <v>1429</v>
      </c>
      <c r="G82" s="114"/>
      <c r="H82" s="111">
        <f t="shared" si="0"/>
        <v>0</v>
      </c>
      <c r="I82" s="117"/>
    </row>
    <row r="83" spans="1:9" ht="14.25" customHeight="1" x14ac:dyDescent="0.25">
      <c r="A83" s="121"/>
      <c r="B83" s="122" t="s">
        <v>139</v>
      </c>
      <c r="C83" s="121" t="s">
        <v>15</v>
      </c>
      <c r="D83" s="123">
        <v>42935</v>
      </c>
      <c r="E83" s="124">
        <v>2904.04</v>
      </c>
      <c r="F83" s="125"/>
      <c r="G83" s="125"/>
      <c r="H83" s="124">
        <f t="shared" si="0"/>
        <v>2904.04</v>
      </c>
      <c r="I83" s="128"/>
    </row>
    <row r="84" spans="1:9" x14ac:dyDescent="0.25">
      <c r="A84" s="106">
        <v>62</v>
      </c>
      <c r="B84" s="112" t="s">
        <v>23</v>
      </c>
      <c r="C84" s="106" t="s">
        <v>15</v>
      </c>
      <c r="D84" s="113">
        <v>42926</v>
      </c>
      <c r="E84" s="111">
        <v>289.5</v>
      </c>
      <c r="F84" s="114">
        <v>289.5</v>
      </c>
      <c r="G84" s="114"/>
      <c r="H84" s="111">
        <f t="shared" si="0"/>
        <v>0</v>
      </c>
      <c r="I84" s="117"/>
    </row>
    <row r="85" spans="1:9" x14ac:dyDescent="0.25">
      <c r="A85" s="121"/>
      <c r="B85" s="122" t="s">
        <v>23</v>
      </c>
      <c r="C85" s="121" t="s">
        <v>15</v>
      </c>
      <c r="D85" s="123">
        <v>42933</v>
      </c>
      <c r="E85" s="124">
        <v>1033.1500000000001</v>
      </c>
      <c r="F85" s="125"/>
      <c r="G85" s="125"/>
      <c r="H85" s="124">
        <f t="shared" si="0"/>
        <v>1033.1500000000001</v>
      </c>
      <c r="I85" s="128"/>
    </row>
    <row r="86" spans="1:9" x14ac:dyDescent="0.25">
      <c r="A86" s="106">
        <v>63</v>
      </c>
      <c r="B86" s="112" t="s">
        <v>65</v>
      </c>
      <c r="C86" s="106" t="s">
        <v>15</v>
      </c>
      <c r="D86" s="113">
        <v>42927</v>
      </c>
      <c r="E86" s="111">
        <v>3304.8</v>
      </c>
      <c r="F86" s="114"/>
      <c r="G86" s="114"/>
      <c r="H86" s="111">
        <f t="shared" si="0"/>
        <v>3304.8</v>
      </c>
      <c r="I86" s="117"/>
    </row>
    <row r="87" spans="1:9" x14ac:dyDescent="0.25">
      <c r="A87" s="121"/>
      <c r="B87" s="122" t="s">
        <v>81</v>
      </c>
      <c r="C87" s="121" t="s">
        <v>15</v>
      </c>
      <c r="D87" s="123">
        <v>42933</v>
      </c>
      <c r="E87" s="124">
        <v>507.7</v>
      </c>
      <c r="F87" s="125"/>
      <c r="G87" s="125"/>
      <c r="H87" s="124">
        <f t="shared" si="0"/>
        <v>507.7</v>
      </c>
      <c r="I87" s="128"/>
    </row>
    <row r="88" spans="1:9" x14ac:dyDescent="0.25">
      <c r="A88" s="121"/>
      <c r="B88" s="122" t="s">
        <v>32</v>
      </c>
      <c r="C88" s="121" t="s">
        <v>15</v>
      </c>
      <c r="D88" s="123">
        <v>42933</v>
      </c>
      <c r="E88" s="124">
        <v>542.20000000000005</v>
      </c>
      <c r="F88" s="125"/>
      <c r="G88" s="125"/>
      <c r="H88" s="124">
        <f t="shared" si="0"/>
        <v>542.20000000000005</v>
      </c>
      <c r="I88" s="128"/>
    </row>
    <row r="89" spans="1:9" x14ac:dyDescent="0.25">
      <c r="A89" s="121"/>
      <c r="B89" s="122" t="s">
        <v>80</v>
      </c>
      <c r="C89" s="121" t="s">
        <v>15</v>
      </c>
      <c r="D89" s="123">
        <v>42933</v>
      </c>
      <c r="E89" s="124">
        <v>537.6</v>
      </c>
      <c r="F89" s="125"/>
      <c r="G89" s="125"/>
      <c r="H89" s="124">
        <f t="shared" si="0"/>
        <v>537.6</v>
      </c>
      <c r="I89" s="128"/>
    </row>
    <row r="90" spans="1:9" x14ac:dyDescent="0.25">
      <c r="A90" s="106">
        <v>64</v>
      </c>
      <c r="B90" s="112" t="s">
        <v>43</v>
      </c>
      <c r="C90" s="106" t="s">
        <v>44</v>
      </c>
      <c r="D90" s="113"/>
      <c r="E90" s="111">
        <v>2550</v>
      </c>
      <c r="F90" s="114"/>
      <c r="G90" s="114"/>
      <c r="H90" s="111">
        <f t="shared" si="0"/>
        <v>2550</v>
      </c>
      <c r="I90" s="115"/>
    </row>
    <row r="91" spans="1:9" x14ac:dyDescent="0.25">
      <c r="A91" s="106">
        <v>65</v>
      </c>
      <c r="B91" s="112" t="s">
        <v>45</v>
      </c>
      <c r="C91" s="106" t="s">
        <v>44</v>
      </c>
      <c r="D91" s="113">
        <v>42902</v>
      </c>
      <c r="E91" s="111">
        <v>1454.9</v>
      </c>
      <c r="F91" s="114"/>
      <c r="G91" s="114"/>
      <c r="H91" s="111">
        <f t="shared" si="0"/>
        <v>1454.9</v>
      </c>
      <c r="I91" s="115"/>
    </row>
    <row r="92" spans="1:9" x14ac:dyDescent="0.25">
      <c r="A92" s="106">
        <v>66</v>
      </c>
      <c r="B92" s="112" t="s">
        <v>45</v>
      </c>
      <c r="C92" s="106" t="s">
        <v>44</v>
      </c>
      <c r="D92" s="113">
        <v>42930</v>
      </c>
      <c r="E92" s="111">
        <v>659.5</v>
      </c>
      <c r="F92" s="114"/>
      <c r="G92" s="114"/>
      <c r="H92" s="111">
        <f t="shared" ref="H92:H124" si="1">E92-F92-G92</f>
        <v>659.5</v>
      </c>
      <c r="I92" s="115"/>
    </row>
    <row r="93" spans="1:9" x14ac:dyDescent="0.25">
      <c r="A93" s="121"/>
      <c r="B93" s="122" t="s">
        <v>45</v>
      </c>
      <c r="C93" s="121" t="s">
        <v>44</v>
      </c>
      <c r="D93" s="123">
        <v>42937</v>
      </c>
      <c r="E93" s="124">
        <v>1057.9000000000001</v>
      </c>
      <c r="F93" s="125"/>
      <c r="G93" s="125"/>
      <c r="H93" s="124">
        <f t="shared" si="1"/>
        <v>1057.9000000000001</v>
      </c>
      <c r="I93" s="126"/>
    </row>
    <row r="94" spans="1:9" x14ac:dyDescent="0.25">
      <c r="A94" s="106">
        <v>67</v>
      </c>
      <c r="B94" s="112" t="s">
        <v>46</v>
      </c>
      <c r="C94" s="106" t="s">
        <v>44</v>
      </c>
      <c r="D94" s="113">
        <v>42923</v>
      </c>
      <c r="E94" s="111">
        <v>974.8</v>
      </c>
      <c r="F94" s="114"/>
      <c r="G94" s="114">
        <v>741</v>
      </c>
      <c r="H94" s="111">
        <f t="shared" si="1"/>
        <v>233.79999999999995</v>
      </c>
      <c r="I94" s="115" t="s">
        <v>86</v>
      </c>
    </row>
    <row r="95" spans="1:9" x14ac:dyDescent="0.25">
      <c r="A95" s="106">
        <v>68</v>
      </c>
      <c r="B95" s="112" t="s">
        <v>47</v>
      </c>
      <c r="C95" s="106" t="s">
        <v>44</v>
      </c>
      <c r="D95" s="113">
        <v>42894</v>
      </c>
      <c r="E95" s="111">
        <v>4815.34</v>
      </c>
      <c r="F95" s="114">
        <v>4815</v>
      </c>
      <c r="G95" s="114"/>
      <c r="H95" s="111">
        <f t="shared" si="1"/>
        <v>0.34000000000014552</v>
      </c>
      <c r="I95" s="115"/>
    </row>
    <row r="96" spans="1:9" x14ac:dyDescent="0.25">
      <c r="A96" s="106">
        <v>69</v>
      </c>
      <c r="B96" s="112" t="s">
        <v>47</v>
      </c>
      <c r="C96" s="106" t="s">
        <v>44</v>
      </c>
      <c r="D96" s="113">
        <v>42901</v>
      </c>
      <c r="E96" s="111">
        <v>5065.45</v>
      </c>
      <c r="F96" s="114"/>
      <c r="G96" s="114"/>
      <c r="H96" s="111">
        <f t="shared" si="1"/>
        <v>5065.45</v>
      </c>
      <c r="I96" s="115"/>
    </row>
    <row r="97" spans="1:10" x14ac:dyDescent="0.25">
      <c r="A97" s="106">
        <v>70</v>
      </c>
      <c r="B97" s="112" t="s">
        <v>47</v>
      </c>
      <c r="C97" s="106" t="s">
        <v>44</v>
      </c>
      <c r="D97" s="113">
        <v>42908</v>
      </c>
      <c r="E97" s="111">
        <v>3563.74</v>
      </c>
      <c r="F97" s="114"/>
      <c r="G97" s="114"/>
      <c r="H97" s="111">
        <f t="shared" si="1"/>
        <v>3563.74</v>
      </c>
      <c r="I97" s="115"/>
    </row>
    <row r="98" spans="1:10" x14ac:dyDescent="0.25">
      <c r="A98" s="106">
        <v>71</v>
      </c>
      <c r="B98" s="112" t="s">
        <v>47</v>
      </c>
      <c r="C98" s="106" t="s">
        <v>44</v>
      </c>
      <c r="D98" s="113">
        <v>42922</v>
      </c>
      <c r="E98" s="111">
        <v>11501.09</v>
      </c>
      <c r="F98" s="114"/>
      <c r="G98" s="114"/>
      <c r="H98" s="111">
        <f t="shared" si="1"/>
        <v>11501.09</v>
      </c>
      <c r="I98" s="115"/>
    </row>
    <row r="99" spans="1:10" x14ac:dyDescent="0.25">
      <c r="A99" s="106">
        <v>72</v>
      </c>
      <c r="B99" s="112" t="s">
        <v>47</v>
      </c>
      <c r="C99" s="106" t="s">
        <v>44</v>
      </c>
      <c r="D99" s="113">
        <v>42928</v>
      </c>
      <c r="E99" s="111">
        <v>3295.54</v>
      </c>
      <c r="F99" s="114"/>
      <c r="G99" s="114"/>
      <c r="H99" s="111">
        <f t="shared" si="1"/>
        <v>3295.54</v>
      </c>
      <c r="I99" s="115"/>
    </row>
    <row r="100" spans="1:10" x14ac:dyDescent="0.25">
      <c r="A100" s="121"/>
      <c r="B100" s="122" t="s">
        <v>47</v>
      </c>
      <c r="C100" s="121" t="s">
        <v>44</v>
      </c>
      <c r="D100" s="123">
        <v>42935</v>
      </c>
      <c r="E100" s="124">
        <v>2340</v>
      </c>
      <c r="F100" s="125"/>
      <c r="G100" s="125"/>
      <c r="H100" s="124">
        <f t="shared" si="1"/>
        <v>2340</v>
      </c>
      <c r="I100" s="126"/>
    </row>
    <row r="101" spans="1:10" x14ac:dyDescent="0.25">
      <c r="A101" s="106">
        <v>73</v>
      </c>
      <c r="B101" s="112" t="s">
        <v>48</v>
      </c>
      <c r="C101" s="106" t="s">
        <v>44</v>
      </c>
      <c r="D101" s="113">
        <v>42915</v>
      </c>
      <c r="E101" s="111">
        <v>1350</v>
      </c>
      <c r="F101" s="114">
        <v>1350</v>
      </c>
      <c r="G101" s="114"/>
      <c r="H101" s="111">
        <f t="shared" si="1"/>
        <v>0</v>
      </c>
      <c r="I101" s="115"/>
    </row>
    <row r="102" spans="1:10" x14ac:dyDescent="0.25">
      <c r="A102" s="106">
        <v>74</v>
      </c>
      <c r="B102" s="112" t="s">
        <v>48</v>
      </c>
      <c r="C102" s="106" t="s">
        <v>44</v>
      </c>
      <c r="D102" s="113">
        <v>42922</v>
      </c>
      <c r="E102" s="111">
        <v>1365.7</v>
      </c>
      <c r="F102" s="114"/>
      <c r="G102" s="114"/>
      <c r="H102" s="111">
        <f t="shared" si="1"/>
        <v>1365.7</v>
      </c>
      <c r="I102" s="115"/>
    </row>
    <row r="103" spans="1:10" x14ac:dyDescent="0.25">
      <c r="A103" s="106">
        <v>75</v>
      </c>
      <c r="B103" s="112" t="s">
        <v>48</v>
      </c>
      <c r="C103" s="106" t="s">
        <v>44</v>
      </c>
      <c r="D103" s="113">
        <v>42929</v>
      </c>
      <c r="E103" s="111">
        <v>650.70000000000005</v>
      </c>
      <c r="F103" s="114"/>
      <c r="G103" s="114"/>
      <c r="H103" s="111">
        <f t="shared" si="1"/>
        <v>650.70000000000005</v>
      </c>
      <c r="I103" s="115"/>
    </row>
    <row r="104" spans="1:10" x14ac:dyDescent="0.25">
      <c r="A104" s="121"/>
      <c r="B104" s="122" t="s">
        <v>48</v>
      </c>
      <c r="C104" s="121" t="s">
        <v>44</v>
      </c>
      <c r="D104" s="123">
        <v>42936</v>
      </c>
      <c r="E104" s="124">
        <v>1454.98</v>
      </c>
      <c r="F104" s="125"/>
      <c r="G104" s="125"/>
      <c r="H104" s="124">
        <f t="shared" si="1"/>
        <v>1454.98</v>
      </c>
      <c r="I104" s="126"/>
    </row>
    <row r="105" spans="1:10" ht="15.75" customHeight="1" x14ac:dyDescent="0.25">
      <c r="A105" s="106">
        <v>76</v>
      </c>
      <c r="B105" s="112" t="s">
        <v>98</v>
      </c>
      <c r="C105" s="106" t="s">
        <v>44</v>
      </c>
      <c r="D105" s="113">
        <v>42930</v>
      </c>
      <c r="E105" s="111">
        <v>1113.6400000000001</v>
      </c>
      <c r="F105" s="114">
        <v>1113.6400000000001</v>
      </c>
      <c r="G105" s="114"/>
      <c r="H105" s="111">
        <f t="shared" si="1"/>
        <v>0</v>
      </c>
      <c r="I105" s="117"/>
    </row>
    <row r="106" spans="1:10" ht="15.75" customHeight="1" x14ac:dyDescent="0.25">
      <c r="A106" s="121"/>
      <c r="B106" s="122" t="s">
        <v>98</v>
      </c>
      <c r="C106" s="121" t="s">
        <v>44</v>
      </c>
      <c r="D106" s="123">
        <v>42937</v>
      </c>
      <c r="E106" s="124">
        <v>480.2</v>
      </c>
      <c r="F106" s="125"/>
      <c r="G106" s="125"/>
      <c r="H106" s="124">
        <f t="shared" si="1"/>
        <v>480.2</v>
      </c>
      <c r="I106" s="128"/>
    </row>
    <row r="107" spans="1:10" ht="15" customHeight="1" x14ac:dyDescent="0.25">
      <c r="A107" s="106">
        <v>77</v>
      </c>
      <c r="B107" s="112" t="s">
        <v>53</v>
      </c>
      <c r="C107" s="106" t="s">
        <v>44</v>
      </c>
      <c r="D107" s="113">
        <v>42930</v>
      </c>
      <c r="E107" s="111">
        <v>957.27</v>
      </c>
      <c r="F107" s="114">
        <v>200</v>
      </c>
      <c r="G107" s="114"/>
      <c r="H107" s="111">
        <f t="shared" si="1"/>
        <v>757.27</v>
      </c>
      <c r="I107" s="117"/>
    </row>
    <row r="108" spans="1:10" ht="15" customHeight="1" x14ac:dyDescent="0.25">
      <c r="A108" s="121"/>
      <c r="B108" s="122" t="s">
        <v>53</v>
      </c>
      <c r="C108" s="121" t="s">
        <v>44</v>
      </c>
      <c r="D108" s="123">
        <v>42937</v>
      </c>
      <c r="E108" s="124">
        <v>266.39999999999998</v>
      </c>
      <c r="F108" s="125"/>
      <c r="G108" s="125"/>
      <c r="H108" s="124">
        <f t="shared" si="1"/>
        <v>266.39999999999998</v>
      </c>
      <c r="I108" s="128"/>
    </row>
    <row r="109" spans="1:10" x14ac:dyDescent="0.25">
      <c r="A109" s="106">
        <v>78</v>
      </c>
      <c r="B109" s="112" t="s">
        <v>50</v>
      </c>
      <c r="C109" s="106" t="s">
        <v>44</v>
      </c>
      <c r="D109" s="113">
        <v>42915</v>
      </c>
      <c r="E109" s="111">
        <v>650</v>
      </c>
      <c r="F109" s="114">
        <v>650</v>
      </c>
      <c r="G109" s="114"/>
      <c r="H109" s="111">
        <f t="shared" si="1"/>
        <v>0</v>
      </c>
      <c r="I109" s="117"/>
      <c r="J109" s="99" t="s">
        <v>208</v>
      </c>
    </row>
    <row r="110" spans="1:10" x14ac:dyDescent="0.25">
      <c r="A110" s="106">
        <v>79</v>
      </c>
      <c r="B110" s="112" t="s">
        <v>50</v>
      </c>
      <c r="C110" s="106" t="s">
        <v>44</v>
      </c>
      <c r="D110" s="113">
        <v>42929</v>
      </c>
      <c r="E110" s="111">
        <v>421.5</v>
      </c>
      <c r="F110" s="114"/>
      <c r="G110" s="114"/>
      <c r="H110" s="111">
        <f t="shared" si="1"/>
        <v>421.5</v>
      </c>
      <c r="I110" s="117"/>
    </row>
    <row r="111" spans="1:10" x14ac:dyDescent="0.25">
      <c r="A111" s="121"/>
      <c r="B111" s="122" t="s">
        <v>50</v>
      </c>
      <c r="C111" s="121" t="s">
        <v>44</v>
      </c>
      <c r="D111" s="123">
        <v>42936</v>
      </c>
      <c r="E111" s="124">
        <v>559.6</v>
      </c>
      <c r="F111" s="125"/>
      <c r="G111" s="125"/>
      <c r="H111" s="124">
        <f t="shared" si="1"/>
        <v>559.6</v>
      </c>
      <c r="I111" s="128"/>
    </row>
    <row r="112" spans="1:10" x14ac:dyDescent="0.25">
      <c r="A112" s="106">
        <v>80</v>
      </c>
      <c r="B112" s="112" t="s">
        <v>49</v>
      </c>
      <c r="C112" s="106" t="s">
        <v>44</v>
      </c>
      <c r="D112" s="113">
        <v>42888</v>
      </c>
      <c r="E112" s="111">
        <v>742.11000000000013</v>
      </c>
      <c r="F112" s="114">
        <v>742.11</v>
      </c>
      <c r="G112" s="114"/>
      <c r="H112" s="111">
        <f t="shared" si="1"/>
        <v>1.1368683772161603E-13</v>
      </c>
      <c r="I112" s="117"/>
    </row>
    <row r="113" spans="1:9" x14ac:dyDescent="0.25">
      <c r="A113" s="121"/>
      <c r="B113" s="122" t="s">
        <v>49</v>
      </c>
      <c r="C113" s="121" t="s">
        <v>44</v>
      </c>
      <c r="D113" s="123">
        <v>42937</v>
      </c>
      <c r="E113" s="124">
        <v>2161.56</v>
      </c>
      <c r="F113" s="125"/>
      <c r="G113" s="125"/>
      <c r="H113" s="124">
        <f t="shared" si="1"/>
        <v>2161.56</v>
      </c>
      <c r="I113" s="128"/>
    </row>
    <row r="114" spans="1:9" x14ac:dyDescent="0.25">
      <c r="A114" s="106">
        <v>81</v>
      </c>
      <c r="B114" s="112" t="s">
        <v>51</v>
      </c>
      <c r="C114" s="106" t="s">
        <v>44</v>
      </c>
      <c r="D114" s="113">
        <v>42916</v>
      </c>
      <c r="E114" s="111">
        <v>1568.1599999999999</v>
      </c>
      <c r="F114" s="114">
        <v>1568.16</v>
      </c>
      <c r="G114" s="114"/>
      <c r="H114" s="111">
        <f t="shared" si="1"/>
        <v>-2.2737367544323206E-13</v>
      </c>
      <c r="I114" s="117"/>
    </row>
    <row r="115" spans="1:9" x14ac:dyDescent="0.25">
      <c r="A115" s="106">
        <v>82</v>
      </c>
      <c r="B115" s="112" t="s">
        <v>182</v>
      </c>
      <c r="C115" s="106" t="s">
        <v>44</v>
      </c>
      <c r="D115" s="113">
        <v>42916</v>
      </c>
      <c r="E115" s="111">
        <v>617.04</v>
      </c>
      <c r="F115" s="114">
        <v>617.04</v>
      </c>
      <c r="G115" s="114"/>
      <c r="H115" s="111">
        <f t="shared" si="1"/>
        <v>0</v>
      </c>
      <c r="I115" s="117"/>
    </row>
    <row r="116" spans="1:9" x14ac:dyDescent="0.25">
      <c r="A116" s="106">
        <v>83</v>
      </c>
      <c r="B116" s="112" t="s">
        <v>182</v>
      </c>
      <c r="C116" s="106" t="s">
        <v>44</v>
      </c>
      <c r="D116" s="113">
        <v>42930</v>
      </c>
      <c r="E116" s="111">
        <v>667.2</v>
      </c>
      <c r="F116" s="114"/>
      <c r="G116" s="114"/>
      <c r="H116" s="111">
        <f t="shared" si="1"/>
        <v>667.2</v>
      </c>
      <c r="I116" s="117"/>
    </row>
    <row r="117" spans="1:9" x14ac:dyDescent="0.25">
      <c r="A117" s="106">
        <v>84</v>
      </c>
      <c r="B117" s="112" t="s">
        <v>125</v>
      </c>
      <c r="C117" s="106" t="s">
        <v>44</v>
      </c>
      <c r="D117" s="113">
        <v>42895</v>
      </c>
      <c r="E117" s="111">
        <v>415.26</v>
      </c>
      <c r="F117" s="114"/>
      <c r="G117" s="114"/>
      <c r="H117" s="111">
        <f t="shared" si="1"/>
        <v>415.26</v>
      </c>
      <c r="I117" s="117"/>
    </row>
    <row r="118" spans="1:9" x14ac:dyDescent="0.25">
      <c r="A118" s="106">
        <v>85</v>
      </c>
      <c r="B118" s="112" t="s">
        <v>82</v>
      </c>
      <c r="C118" s="106" t="s">
        <v>44</v>
      </c>
      <c r="D118" s="113">
        <v>42922</v>
      </c>
      <c r="E118" s="111">
        <v>240.96</v>
      </c>
      <c r="F118" s="114">
        <v>240.96</v>
      </c>
      <c r="G118" s="114"/>
      <c r="H118" s="111">
        <f t="shared" si="1"/>
        <v>0</v>
      </c>
      <c r="I118" s="117"/>
    </row>
    <row r="119" spans="1:9" x14ac:dyDescent="0.25">
      <c r="A119" s="106">
        <v>86</v>
      </c>
      <c r="B119" s="112" t="s">
        <v>82</v>
      </c>
      <c r="C119" s="106" t="s">
        <v>44</v>
      </c>
      <c r="D119" s="113">
        <v>42929</v>
      </c>
      <c r="E119" s="111">
        <v>655.98</v>
      </c>
      <c r="F119" s="114">
        <v>655.98</v>
      </c>
      <c r="G119" s="114"/>
      <c r="H119" s="111">
        <f t="shared" si="1"/>
        <v>0</v>
      </c>
      <c r="I119" s="117"/>
    </row>
    <row r="120" spans="1:9" x14ac:dyDescent="0.25">
      <c r="A120" s="106">
        <v>87</v>
      </c>
      <c r="B120" s="112" t="s">
        <v>189</v>
      </c>
      <c r="C120" s="106" t="s">
        <v>44</v>
      </c>
      <c r="D120" s="113">
        <v>42922</v>
      </c>
      <c r="E120" s="111">
        <v>503.4</v>
      </c>
      <c r="F120" s="114">
        <v>503.4</v>
      </c>
      <c r="G120" s="114"/>
      <c r="H120" s="111">
        <f t="shared" si="1"/>
        <v>0</v>
      </c>
      <c r="I120" s="117"/>
    </row>
    <row r="121" spans="1:9" x14ac:dyDescent="0.25">
      <c r="A121" s="106">
        <v>88</v>
      </c>
      <c r="B121" s="112" t="s">
        <v>189</v>
      </c>
      <c r="C121" s="106" t="s">
        <v>44</v>
      </c>
      <c r="D121" s="113">
        <v>42929</v>
      </c>
      <c r="E121" s="111">
        <v>171.6</v>
      </c>
      <c r="F121" s="114"/>
      <c r="G121" s="114"/>
      <c r="H121" s="111">
        <f t="shared" si="1"/>
        <v>171.6</v>
      </c>
      <c r="I121" s="117"/>
    </row>
    <row r="122" spans="1:9" x14ac:dyDescent="0.25">
      <c r="A122" s="121"/>
      <c r="B122" s="122" t="s">
        <v>189</v>
      </c>
      <c r="C122" s="121" t="s">
        <v>44</v>
      </c>
      <c r="D122" s="123">
        <v>42936</v>
      </c>
      <c r="E122" s="124">
        <v>127.2</v>
      </c>
      <c r="F122" s="125"/>
      <c r="G122" s="125"/>
      <c r="H122" s="124">
        <f t="shared" si="1"/>
        <v>127.2</v>
      </c>
      <c r="I122" s="128"/>
    </row>
    <row r="123" spans="1:9" x14ac:dyDescent="0.25">
      <c r="A123" s="106">
        <v>89</v>
      </c>
      <c r="B123" s="112" t="s">
        <v>132</v>
      </c>
      <c r="C123" s="106" t="s">
        <v>44</v>
      </c>
      <c r="D123" s="113">
        <v>42922</v>
      </c>
      <c r="E123" s="111">
        <v>457.63</v>
      </c>
      <c r="F123" s="114"/>
      <c r="G123" s="114"/>
      <c r="H123" s="111">
        <f t="shared" si="1"/>
        <v>457.63</v>
      </c>
      <c r="I123" s="117"/>
    </row>
    <row r="124" spans="1:9" x14ac:dyDescent="0.25">
      <c r="A124" s="121"/>
      <c r="B124" s="122" t="s">
        <v>60</v>
      </c>
      <c r="C124" s="121" t="s">
        <v>44</v>
      </c>
      <c r="D124" s="123">
        <v>42936</v>
      </c>
      <c r="E124" s="124">
        <v>2163.15</v>
      </c>
      <c r="F124" s="125"/>
      <c r="G124" s="125"/>
      <c r="H124" s="124">
        <f t="shared" si="1"/>
        <v>2163.15</v>
      </c>
      <c r="I124" s="128"/>
    </row>
    <row r="125" spans="1:9" x14ac:dyDescent="0.25">
      <c r="A125" s="106"/>
      <c r="B125" s="112"/>
      <c r="C125" s="112"/>
      <c r="D125" s="112" t="s">
        <v>61</v>
      </c>
      <c r="E125" s="118">
        <f>SUM(E5:E124)</f>
        <v>177392.5500000001</v>
      </c>
      <c r="F125" s="114">
        <f>SUM(F5:F124)</f>
        <v>36495.680000000008</v>
      </c>
      <c r="G125" s="114"/>
      <c r="H125" s="119">
        <f>SUM(H5:H124)</f>
        <v>128418.08999999995</v>
      </c>
      <c r="I125" s="114"/>
    </row>
    <row r="126" spans="1:9" x14ac:dyDescent="0.25">
      <c r="I126" s="99"/>
    </row>
    <row r="127" spans="1:9" x14ac:dyDescent="0.25">
      <c r="B127" s="99" t="s">
        <v>62</v>
      </c>
      <c r="D127" s="99" t="s">
        <v>203</v>
      </c>
      <c r="F127" s="102" t="s">
        <v>63</v>
      </c>
      <c r="I127" s="99"/>
    </row>
    <row r="128" spans="1:9" x14ac:dyDescent="0.25">
      <c r="B128" s="120" t="s">
        <v>78</v>
      </c>
      <c r="D128" s="99" t="s">
        <v>204</v>
      </c>
      <c r="F128" s="102" t="s">
        <v>14</v>
      </c>
      <c r="I128" s="99"/>
    </row>
    <row r="129" spans="6:9" x14ac:dyDescent="0.25">
      <c r="F129" s="99"/>
      <c r="G129" s="99"/>
      <c r="I129" s="99"/>
    </row>
    <row r="130" spans="6:9" x14ac:dyDescent="0.25">
      <c r="F130" s="99"/>
      <c r="G130" s="99"/>
      <c r="I130" s="99"/>
    </row>
    <row r="131" spans="6:9" x14ac:dyDescent="0.25">
      <c r="F131" s="99"/>
      <c r="G131" s="99"/>
      <c r="I131" s="99"/>
    </row>
    <row r="132" spans="6:9" x14ac:dyDescent="0.25">
      <c r="F132" s="99"/>
      <c r="G132" s="99"/>
      <c r="I132" s="99"/>
    </row>
  </sheetData>
  <autoFilter ref="A4:I12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Sayfa &amp;P /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opLeftCell="A97" zoomScaleNormal="100" workbookViewId="0">
      <selection activeCell="E116" sqref="E116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140625" style="102" bestFit="1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42931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209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433.63</v>
      </c>
      <c r="F6" s="107">
        <v>433.63</v>
      </c>
      <c r="G6" s="107"/>
      <c r="H6" s="111">
        <f t="shared" ref="H6:H92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42892</v>
      </c>
      <c r="E7" s="111">
        <v>226.68</v>
      </c>
      <c r="F7" s="114">
        <v>226.68</v>
      </c>
      <c r="G7" s="114"/>
      <c r="H7" s="111">
        <f t="shared" si="0"/>
        <v>0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42920</v>
      </c>
      <c r="E8" s="111">
        <v>146.19999999999999</v>
      </c>
      <c r="F8" s="114"/>
      <c r="G8" s="114"/>
      <c r="H8" s="111">
        <f t="shared" si="0"/>
        <v>146.19999999999999</v>
      </c>
      <c r="I8" s="115"/>
    </row>
    <row r="9" spans="1:9" x14ac:dyDescent="0.25">
      <c r="A9" s="106">
        <v>5</v>
      </c>
      <c r="B9" s="112" t="s">
        <v>17</v>
      </c>
      <c r="C9" s="106" t="s">
        <v>15</v>
      </c>
      <c r="D9" s="113">
        <v>42906</v>
      </c>
      <c r="E9" s="111">
        <v>2091.86</v>
      </c>
      <c r="F9" s="114"/>
      <c r="G9" s="114">
        <v>2091.86</v>
      </c>
      <c r="H9" s="111">
        <f t="shared" si="0"/>
        <v>0</v>
      </c>
      <c r="I9" s="115" t="s">
        <v>211</v>
      </c>
    </row>
    <row r="10" spans="1:9" x14ac:dyDescent="0.25">
      <c r="A10" s="106">
        <v>6</v>
      </c>
      <c r="B10" s="112" t="s">
        <v>17</v>
      </c>
      <c r="C10" s="106" t="s">
        <v>15</v>
      </c>
      <c r="D10" s="113">
        <v>42913</v>
      </c>
      <c r="E10" s="111">
        <v>1895.85</v>
      </c>
      <c r="F10" s="114"/>
      <c r="G10" s="114"/>
      <c r="H10" s="111">
        <f t="shared" si="0"/>
        <v>1895.85</v>
      </c>
      <c r="I10" s="115"/>
    </row>
    <row r="11" spans="1:9" x14ac:dyDescent="0.25">
      <c r="A11" s="106">
        <v>7</v>
      </c>
      <c r="B11" s="112" t="s">
        <v>17</v>
      </c>
      <c r="C11" s="106" t="s">
        <v>15</v>
      </c>
      <c r="D11" s="113">
        <v>42920</v>
      </c>
      <c r="E11" s="111">
        <v>1811.16</v>
      </c>
      <c r="F11" s="114"/>
      <c r="G11" s="114"/>
      <c r="H11" s="111">
        <f t="shared" si="0"/>
        <v>1811.16</v>
      </c>
      <c r="I11" s="115"/>
    </row>
    <row r="12" spans="1:9" x14ac:dyDescent="0.25">
      <c r="A12" s="106">
        <v>8</v>
      </c>
      <c r="B12" s="112" t="s">
        <v>17</v>
      </c>
      <c r="C12" s="106" t="s">
        <v>15</v>
      </c>
      <c r="D12" s="113">
        <v>42927</v>
      </c>
      <c r="E12" s="111">
        <v>4047.49</v>
      </c>
      <c r="F12" s="114"/>
      <c r="G12" s="114"/>
      <c r="H12" s="111">
        <f t="shared" si="0"/>
        <v>4047.49</v>
      </c>
      <c r="I12" s="115"/>
    </row>
    <row r="13" spans="1:9" x14ac:dyDescent="0.25">
      <c r="A13" s="106">
        <v>9</v>
      </c>
      <c r="B13" s="112" t="s">
        <v>17</v>
      </c>
      <c r="C13" s="106" t="s">
        <v>15</v>
      </c>
      <c r="D13" s="113">
        <v>42934</v>
      </c>
      <c r="E13" s="111">
        <v>2140.4299999999998</v>
      </c>
      <c r="F13" s="114"/>
      <c r="G13" s="114"/>
      <c r="H13" s="111">
        <f t="shared" si="0"/>
        <v>2140.4299999999998</v>
      </c>
      <c r="I13" s="115"/>
    </row>
    <row r="14" spans="1:9" x14ac:dyDescent="0.25">
      <c r="A14" s="121"/>
      <c r="B14" s="122" t="s">
        <v>17</v>
      </c>
      <c r="C14" s="121" t="s">
        <v>15</v>
      </c>
      <c r="D14" s="123">
        <v>42941</v>
      </c>
      <c r="E14" s="124">
        <v>791.78</v>
      </c>
      <c r="F14" s="125"/>
      <c r="G14" s="125"/>
      <c r="H14" s="124">
        <f t="shared" si="0"/>
        <v>791.78</v>
      </c>
      <c r="I14" s="126"/>
    </row>
    <row r="15" spans="1:9" x14ac:dyDescent="0.25">
      <c r="A15" s="106">
        <v>10</v>
      </c>
      <c r="B15" s="112" t="s">
        <v>18</v>
      </c>
      <c r="C15" s="106" t="s">
        <v>15</v>
      </c>
      <c r="D15" s="113">
        <v>42914</v>
      </c>
      <c r="E15" s="111">
        <v>648.9</v>
      </c>
      <c r="F15" s="114">
        <v>350</v>
      </c>
      <c r="G15" s="114"/>
      <c r="H15" s="111">
        <f t="shared" si="0"/>
        <v>298.89999999999998</v>
      </c>
      <c r="I15" s="115"/>
    </row>
    <row r="16" spans="1:9" x14ac:dyDescent="0.25">
      <c r="A16" s="106">
        <v>11</v>
      </c>
      <c r="B16" s="112" t="s">
        <v>18</v>
      </c>
      <c r="C16" s="106" t="s">
        <v>15</v>
      </c>
      <c r="D16" s="113">
        <v>42935</v>
      </c>
      <c r="E16" s="111">
        <v>652.5</v>
      </c>
      <c r="F16" s="114"/>
      <c r="G16" s="114"/>
      <c r="H16" s="111">
        <f t="shared" si="0"/>
        <v>652.5</v>
      </c>
      <c r="I16" s="115"/>
    </row>
    <row r="17" spans="1:9" x14ac:dyDescent="0.25">
      <c r="A17" s="106">
        <v>12</v>
      </c>
      <c r="B17" s="112" t="s">
        <v>19</v>
      </c>
      <c r="C17" s="106" t="s">
        <v>15</v>
      </c>
      <c r="D17" s="113">
        <v>42913</v>
      </c>
      <c r="E17" s="111">
        <v>5144.76</v>
      </c>
      <c r="F17" s="114">
        <v>1158.2</v>
      </c>
      <c r="G17" s="114"/>
      <c r="H17" s="111">
        <f t="shared" si="0"/>
        <v>3986.5600000000004</v>
      </c>
      <c r="I17" s="115"/>
    </row>
    <row r="18" spans="1:9" x14ac:dyDescent="0.25">
      <c r="A18" s="106">
        <v>13</v>
      </c>
      <c r="B18" s="112" t="s">
        <v>19</v>
      </c>
      <c r="C18" s="106" t="s">
        <v>15</v>
      </c>
      <c r="D18" s="113">
        <v>42920</v>
      </c>
      <c r="E18" s="111">
        <v>875.4</v>
      </c>
      <c r="F18" s="114">
        <v>875.4</v>
      </c>
      <c r="G18" s="114"/>
      <c r="H18" s="111">
        <f t="shared" si="0"/>
        <v>0</v>
      </c>
      <c r="I18" s="115"/>
    </row>
    <row r="19" spans="1:9" x14ac:dyDescent="0.25">
      <c r="A19" s="106">
        <v>14</v>
      </c>
      <c r="B19" s="112" t="s">
        <v>19</v>
      </c>
      <c r="C19" s="106" t="s">
        <v>15</v>
      </c>
      <c r="D19" s="113">
        <v>42927</v>
      </c>
      <c r="E19" s="111">
        <v>3692.14</v>
      </c>
      <c r="F19" s="114"/>
      <c r="G19" s="114"/>
      <c r="H19" s="111">
        <f t="shared" si="0"/>
        <v>3692.14</v>
      </c>
      <c r="I19" s="115"/>
    </row>
    <row r="20" spans="1:9" x14ac:dyDescent="0.25">
      <c r="A20" s="106">
        <v>15</v>
      </c>
      <c r="B20" s="112" t="s">
        <v>19</v>
      </c>
      <c r="C20" s="106" t="s">
        <v>15</v>
      </c>
      <c r="D20" s="113">
        <v>42934</v>
      </c>
      <c r="E20" s="111">
        <v>966.4</v>
      </c>
      <c r="F20" s="114">
        <v>966.4</v>
      </c>
      <c r="G20" s="114"/>
      <c r="H20" s="111">
        <f t="shared" si="0"/>
        <v>0</v>
      </c>
      <c r="I20" s="115"/>
    </row>
    <row r="21" spans="1:9" x14ac:dyDescent="0.25">
      <c r="A21" s="121"/>
      <c r="B21" s="122" t="s">
        <v>19</v>
      </c>
      <c r="C21" s="121" t="s">
        <v>15</v>
      </c>
      <c r="D21" s="123">
        <v>42941</v>
      </c>
      <c r="E21" s="124">
        <v>2080.6</v>
      </c>
      <c r="F21" s="125"/>
      <c r="G21" s="125"/>
      <c r="H21" s="124">
        <f t="shared" si="0"/>
        <v>2080.6</v>
      </c>
      <c r="I21" s="126"/>
    </row>
    <row r="22" spans="1:9" x14ac:dyDescent="0.25">
      <c r="A22" s="106">
        <v>16</v>
      </c>
      <c r="B22" s="112" t="s">
        <v>20</v>
      </c>
      <c r="C22" s="106" t="s">
        <v>15</v>
      </c>
      <c r="D22" s="113">
        <v>42920</v>
      </c>
      <c r="E22" s="111">
        <v>1788</v>
      </c>
      <c r="F22" s="114">
        <v>1000</v>
      </c>
      <c r="G22" s="114">
        <v>300</v>
      </c>
      <c r="H22" s="111">
        <f t="shared" si="0"/>
        <v>488</v>
      </c>
      <c r="I22" s="115" t="s">
        <v>212</v>
      </c>
    </row>
    <row r="23" spans="1:9" x14ac:dyDescent="0.25">
      <c r="A23" s="106">
        <v>17</v>
      </c>
      <c r="B23" s="112" t="s">
        <v>20</v>
      </c>
      <c r="C23" s="106" t="s">
        <v>15</v>
      </c>
      <c r="D23" s="113">
        <v>42920</v>
      </c>
      <c r="E23" s="111">
        <v>1476.08</v>
      </c>
      <c r="F23" s="114"/>
      <c r="G23" s="114"/>
      <c r="H23" s="111">
        <f t="shared" si="0"/>
        <v>1476.08</v>
      </c>
      <c r="I23" s="115"/>
    </row>
    <row r="24" spans="1:9" x14ac:dyDescent="0.25">
      <c r="A24" s="106">
        <v>18</v>
      </c>
      <c r="B24" s="112" t="s">
        <v>20</v>
      </c>
      <c r="C24" s="106" t="s">
        <v>15</v>
      </c>
      <c r="D24" s="113">
        <v>42934</v>
      </c>
      <c r="E24" s="111">
        <v>2400.79</v>
      </c>
      <c r="F24" s="114"/>
      <c r="G24" s="114"/>
      <c r="H24" s="111">
        <f t="shared" si="0"/>
        <v>2400.79</v>
      </c>
      <c r="I24" s="115"/>
    </row>
    <row r="25" spans="1:9" x14ac:dyDescent="0.25">
      <c r="A25" s="121"/>
      <c r="B25" s="122" t="s">
        <v>20</v>
      </c>
      <c r="C25" s="121" t="s">
        <v>15</v>
      </c>
      <c r="D25" s="123">
        <v>42941</v>
      </c>
      <c r="E25" s="124">
        <v>1059.8</v>
      </c>
      <c r="F25" s="125"/>
      <c r="G25" s="125"/>
      <c r="H25" s="124">
        <f t="shared" si="0"/>
        <v>1059.8</v>
      </c>
      <c r="I25" s="126"/>
    </row>
    <row r="26" spans="1:9" x14ac:dyDescent="0.25">
      <c r="A26" s="106">
        <v>19</v>
      </c>
      <c r="B26" s="112" t="s">
        <v>21</v>
      </c>
      <c r="C26" s="106" t="s">
        <v>15</v>
      </c>
      <c r="D26" s="113">
        <v>42928</v>
      </c>
      <c r="E26" s="111">
        <v>3833.5</v>
      </c>
      <c r="F26" s="114"/>
      <c r="G26" s="114"/>
      <c r="H26" s="111">
        <f t="shared" si="0"/>
        <v>3833.5</v>
      </c>
      <c r="I26" s="115"/>
    </row>
    <row r="27" spans="1:9" x14ac:dyDescent="0.25">
      <c r="A27" s="106">
        <v>20</v>
      </c>
      <c r="B27" s="112" t="s">
        <v>21</v>
      </c>
      <c r="C27" s="106" t="s">
        <v>15</v>
      </c>
      <c r="D27" s="113">
        <v>42935</v>
      </c>
      <c r="E27" s="111">
        <v>2412.08</v>
      </c>
      <c r="F27" s="114">
        <v>2412.08</v>
      </c>
      <c r="G27" s="114"/>
      <c r="H27" s="111">
        <f t="shared" si="0"/>
        <v>0</v>
      </c>
      <c r="I27" s="115"/>
    </row>
    <row r="28" spans="1:9" x14ac:dyDescent="0.25">
      <c r="A28" s="121"/>
      <c r="B28" s="122" t="s">
        <v>21</v>
      </c>
      <c r="C28" s="121" t="s">
        <v>15</v>
      </c>
      <c r="D28" s="123">
        <v>42942</v>
      </c>
      <c r="E28" s="124">
        <v>4028.97</v>
      </c>
      <c r="F28" s="125"/>
      <c r="G28" s="125"/>
      <c r="H28" s="124">
        <f t="shared" si="0"/>
        <v>4028.97</v>
      </c>
      <c r="I28" s="126"/>
    </row>
    <row r="29" spans="1:9" x14ac:dyDescent="0.25">
      <c r="A29" s="106">
        <v>21</v>
      </c>
      <c r="B29" s="112" t="s">
        <v>22</v>
      </c>
      <c r="C29" s="106" t="s">
        <v>15</v>
      </c>
      <c r="D29" s="113">
        <v>42926</v>
      </c>
      <c r="E29" s="111">
        <v>1007.86</v>
      </c>
      <c r="F29" s="114">
        <v>1007.86</v>
      </c>
      <c r="G29" s="114"/>
      <c r="H29" s="111">
        <f t="shared" si="0"/>
        <v>0</v>
      </c>
      <c r="I29" s="115"/>
    </row>
    <row r="30" spans="1:9" x14ac:dyDescent="0.25">
      <c r="A30" s="106">
        <v>22</v>
      </c>
      <c r="B30" s="112" t="s">
        <v>22</v>
      </c>
      <c r="C30" s="106" t="s">
        <v>15</v>
      </c>
      <c r="D30" s="113">
        <v>42933</v>
      </c>
      <c r="E30" s="111">
        <v>1052.5999999999999</v>
      </c>
      <c r="F30" s="114"/>
      <c r="G30" s="114"/>
      <c r="H30" s="111">
        <f t="shared" si="0"/>
        <v>1052.5999999999999</v>
      </c>
      <c r="I30" s="115"/>
    </row>
    <row r="31" spans="1:9" x14ac:dyDescent="0.25">
      <c r="A31" s="121"/>
      <c r="B31" s="122" t="s">
        <v>22</v>
      </c>
      <c r="C31" s="121" t="s">
        <v>15</v>
      </c>
      <c r="D31" s="123">
        <v>42940</v>
      </c>
      <c r="E31" s="124">
        <v>963.64</v>
      </c>
      <c r="F31" s="125"/>
      <c r="G31" s="125"/>
      <c r="H31" s="124">
        <f t="shared" si="0"/>
        <v>963.64</v>
      </c>
      <c r="I31" s="126"/>
    </row>
    <row r="32" spans="1:9" x14ac:dyDescent="0.25">
      <c r="A32" s="106">
        <v>23</v>
      </c>
      <c r="B32" s="112" t="s">
        <v>24</v>
      </c>
      <c r="C32" s="106" t="s">
        <v>15</v>
      </c>
      <c r="D32" s="113">
        <v>42864</v>
      </c>
      <c r="E32" s="111">
        <v>1800</v>
      </c>
      <c r="F32" s="114">
        <v>350</v>
      </c>
      <c r="G32" s="114"/>
      <c r="H32" s="111">
        <f t="shared" si="0"/>
        <v>1450</v>
      </c>
      <c r="I32" s="115"/>
    </row>
    <row r="33" spans="1:9" x14ac:dyDescent="0.25">
      <c r="A33" s="106">
        <v>24</v>
      </c>
      <c r="B33" s="112" t="s">
        <v>24</v>
      </c>
      <c r="C33" s="106" t="s">
        <v>15</v>
      </c>
      <c r="D33" s="113">
        <v>42900</v>
      </c>
      <c r="E33" s="111">
        <v>1311.5</v>
      </c>
      <c r="F33" s="114"/>
      <c r="G33" s="114"/>
      <c r="H33" s="111">
        <f t="shared" si="0"/>
        <v>1311.5</v>
      </c>
      <c r="I33" s="115"/>
    </row>
    <row r="34" spans="1:9" x14ac:dyDescent="0.25">
      <c r="A34" s="106">
        <v>25</v>
      </c>
      <c r="B34" s="112" t="s">
        <v>24</v>
      </c>
      <c r="C34" s="106" t="s">
        <v>15</v>
      </c>
      <c r="D34" s="113">
        <v>42914</v>
      </c>
      <c r="E34" s="111">
        <v>985.08</v>
      </c>
      <c r="F34" s="114"/>
      <c r="G34" s="114"/>
      <c r="H34" s="111">
        <f t="shared" si="0"/>
        <v>985.08</v>
      </c>
      <c r="I34" s="115"/>
    </row>
    <row r="35" spans="1:9" x14ac:dyDescent="0.25">
      <c r="A35" s="106">
        <v>26</v>
      </c>
      <c r="B35" s="112" t="s">
        <v>24</v>
      </c>
      <c r="C35" s="106" t="s">
        <v>15</v>
      </c>
      <c r="D35" s="113">
        <v>42935</v>
      </c>
      <c r="E35" s="111">
        <v>679.85</v>
      </c>
      <c r="F35" s="114"/>
      <c r="G35" s="114"/>
      <c r="H35" s="111">
        <f t="shared" si="0"/>
        <v>679.85</v>
      </c>
      <c r="I35" s="115"/>
    </row>
    <row r="36" spans="1:9" x14ac:dyDescent="0.25">
      <c r="A36" s="106">
        <v>27</v>
      </c>
      <c r="B36" s="112" t="s">
        <v>25</v>
      </c>
      <c r="C36" s="106" t="s">
        <v>15</v>
      </c>
      <c r="D36" s="113">
        <v>42912</v>
      </c>
      <c r="E36" s="111">
        <v>1691.6</v>
      </c>
      <c r="F36" s="114"/>
      <c r="G36" s="114"/>
      <c r="H36" s="111">
        <f t="shared" si="0"/>
        <v>1691.6</v>
      </c>
      <c r="I36" s="116"/>
    </row>
    <row r="37" spans="1:9" x14ac:dyDescent="0.25">
      <c r="A37" s="106">
        <v>28</v>
      </c>
      <c r="B37" s="112" t="s">
        <v>25</v>
      </c>
      <c r="C37" s="106" t="s">
        <v>15</v>
      </c>
      <c r="D37" s="113">
        <v>42919</v>
      </c>
      <c r="E37" s="111">
        <v>1159.8</v>
      </c>
      <c r="F37" s="114"/>
      <c r="G37" s="114"/>
      <c r="H37" s="111">
        <f t="shared" si="0"/>
        <v>1159.8</v>
      </c>
      <c r="I37" s="116"/>
    </row>
    <row r="38" spans="1:9" x14ac:dyDescent="0.25">
      <c r="A38" s="106">
        <v>29</v>
      </c>
      <c r="B38" s="112" t="s">
        <v>25</v>
      </c>
      <c r="C38" s="106" t="s">
        <v>15</v>
      </c>
      <c r="D38" s="113">
        <v>42926</v>
      </c>
      <c r="E38" s="111">
        <v>1102</v>
      </c>
      <c r="F38" s="114"/>
      <c r="G38" s="114"/>
      <c r="H38" s="111">
        <f t="shared" si="0"/>
        <v>1102</v>
      </c>
      <c r="I38" s="116"/>
    </row>
    <row r="39" spans="1:9" x14ac:dyDescent="0.25">
      <c r="A39" s="106">
        <v>30</v>
      </c>
      <c r="B39" s="112" t="s">
        <v>25</v>
      </c>
      <c r="C39" s="106" t="s">
        <v>15</v>
      </c>
      <c r="D39" s="113">
        <v>42933</v>
      </c>
      <c r="E39" s="111">
        <v>578.25</v>
      </c>
      <c r="F39" s="114"/>
      <c r="G39" s="114"/>
      <c r="H39" s="111">
        <f t="shared" si="0"/>
        <v>578.25</v>
      </c>
      <c r="I39" s="116"/>
    </row>
    <row r="40" spans="1:9" x14ac:dyDescent="0.25">
      <c r="A40" s="121"/>
      <c r="B40" s="122" t="s">
        <v>25</v>
      </c>
      <c r="C40" s="121" t="s">
        <v>15</v>
      </c>
      <c r="D40" s="123">
        <v>42940</v>
      </c>
      <c r="E40" s="124">
        <v>959.66</v>
      </c>
      <c r="F40" s="125"/>
      <c r="G40" s="125"/>
      <c r="H40" s="124">
        <f t="shared" si="0"/>
        <v>959.66</v>
      </c>
      <c r="I40" s="127"/>
    </row>
    <row r="41" spans="1:9" x14ac:dyDescent="0.25">
      <c r="A41" s="106">
        <v>31</v>
      </c>
      <c r="B41" s="112" t="s">
        <v>26</v>
      </c>
      <c r="C41" s="106" t="s">
        <v>15</v>
      </c>
      <c r="D41" s="113">
        <v>42921</v>
      </c>
      <c r="E41" s="111">
        <v>435.29999999999995</v>
      </c>
      <c r="F41" s="114">
        <v>435.3</v>
      </c>
      <c r="G41" s="114"/>
      <c r="H41" s="111">
        <f t="shared" si="0"/>
        <v>-5.6843418860808015E-14</v>
      </c>
      <c r="I41" s="116"/>
    </row>
    <row r="42" spans="1:9" x14ac:dyDescent="0.25">
      <c r="A42" s="106">
        <v>32</v>
      </c>
      <c r="B42" s="112" t="s">
        <v>26</v>
      </c>
      <c r="C42" s="106" t="s">
        <v>15</v>
      </c>
      <c r="D42" s="113">
        <v>42935</v>
      </c>
      <c r="E42" s="111">
        <v>1131</v>
      </c>
      <c r="F42" s="114">
        <v>104.7</v>
      </c>
      <c r="G42" s="114">
        <v>460</v>
      </c>
      <c r="H42" s="111">
        <f t="shared" si="0"/>
        <v>566.29999999999995</v>
      </c>
      <c r="I42" s="116"/>
    </row>
    <row r="43" spans="1:9" x14ac:dyDescent="0.25">
      <c r="A43" s="106">
        <v>33</v>
      </c>
      <c r="B43" s="112" t="s">
        <v>28</v>
      </c>
      <c r="C43" s="106" t="s">
        <v>15</v>
      </c>
      <c r="D43" s="113">
        <v>42926</v>
      </c>
      <c r="E43" s="111">
        <v>4489.09</v>
      </c>
      <c r="F43" s="114"/>
      <c r="G43" s="114"/>
      <c r="H43" s="111">
        <f t="shared" si="0"/>
        <v>4489.09</v>
      </c>
      <c r="I43" s="116"/>
    </row>
    <row r="44" spans="1:9" x14ac:dyDescent="0.25">
      <c r="A44" s="106">
        <v>34</v>
      </c>
      <c r="B44" s="112" t="s">
        <v>28</v>
      </c>
      <c r="C44" s="106" t="s">
        <v>15</v>
      </c>
      <c r="D44" s="113">
        <v>42933</v>
      </c>
      <c r="E44" s="111">
        <v>1803.38</v>
      </c>
      <c r="F44" s="114">
        <v>1803.38</v>
      </c>
      <c r="G44" s="114"/>
      <c r="H44" s="111">
        <f t="shared" si="0"/>
        <v>0</v>
      </c>
      <c r="I44" s="116"/>
    </row>
    <row r="45" spans="1:9" x14ac:dyDescent="0.25">
      <c r="A45" s="121"/>
      <c r="B45" s="122" t="s">
        <v>28</v>
      </c>
      <c r="C45" s="121" t="s">
        <v>15</v>
      </c>
      <c r="D45" s="123">
        <v>42940</v>
      </c>
      <c r="E45" s="124">
        <v>1311.08</v>
      </c>
      <c r="F45" s="125"/>
      <c r="G45" s="125"/>
      <c r="H45" s="124">
        <f t="shared" si="0"/>
        <v>1311.08</v>
      </c>
      <c r="I45" s="127"/>
    </row>
    <row r="46" spans="1:9" x14ac:dyDescent="0.25">
      <c r="A46" s="106">
        <v>35</v>
      </c>
      <c r="B46" s="112" t="s">
        <v>29</v>
      </c>
      <c r="C46" s="106" t="s">
        <v>15</v>
      </c>
      <c r="D46" s="113">
        <v>42900</v>
      </c>
      <c r="E46" s="111">
        <v>808</v>
      </c>
      <c r="F46" s="114"/>
      <c r="G46" s="114"/>
      <c r="H46" s="111">
        <f t="shared" si="0"/>
        <v>808</v>
      </c>
      <c r="I46" s="116"/>
    </row>
    <row r="47" spans="1:9" x14ac:dyDescent="0.25">
      <c r="A47" s="106">
        <v>36</v>
      </c>
      <c r="B47" s="112" t="s">
        <v>29</v>
      </c>
      <c r="C47" s="106" t="s">
        <v>15</v>
      </c>
      <c r="D47" s="113">
        <v>42914</v>
      </c>
      <c r="E47" s="111">
        <v>661.8</v>
      </c>
      <c r="F47" s="114"/>
      <c r="G47" s="114"/>
      <c r="H47" s="111">
        <f t="shared" si="0"/>
        <v>661.8</v>
      </c>
      <c r="I47" s="116"/>
    </row>
    <row r="48" spans="1:9" x14ac:dyDescent="0.25">
      <c r="A48" s="106">
        <v>37</v>
      </c>
      <c r="B48" s="112" t="s">
        <v>29</v>
      </c>
      <c r="C48" s="106" t="s">
        <v>15</v>
      </c>
      <c r="D48" s="113">
        <v>42928</v>
      </c>
      <c r="E48" s="111">
        <v>525.1</v>
      </c>
      <c r="F48" s="114"/>
      <c r="G48" s="114">
        <v>525.1</v>
      </c>
      <c r="H48" s="111">
        <f t="shared" si="0"/>
        <v>0</v>
      </c>
      <c r="I48" s="116" t="s">
        <v>213</v>
      </c>
    </row>
    <row r="49" spans="1:9" x14ac:dyDescent="0.25">
      <c r="A49" s="106">
        <v>38</v>
      </c>
      <c r="B49" s="112" t="s">
        <v>29</v>
      </c>
      <c r="C49" s="106" t="s">
        <v>15</v>
      </c>
      <c r="D49" s="113">
        <v>42935</v>
      </c>
      <c r="E49" s="111">
        <v>818.9</v>
      </c>
      <c r="F49" s="114"/>
      <c r="G49" s="114"/>
      <c r="H49" s="111">
        <f t="shared" si="0"/>
        <v>818.9</v>
      </c>
      <c r="I49" s="116"/>
    </row>
    <row r="50" spans="1:9" x14ac:dyDescent="0.25">
      <c r="A50" s="121"/>
      <c r="B50" s="122" t="s">
        <v>29</v>
      </c>
      <c r="C50" s="121" t="s">
        <v>15</v>
      </c>
      <c r="D50" s="123">
        <v>42942</v>
      </c>
      <c r="E50" s="124">
        <v>612</v>
      </c>
      <c r="F50" s="125"/>
      <c r="G50" s="125"/>
      <c r="H50" s="124">
        <f t="shared" si="0"/>
        <v>612</v>
      </c>
      <c r="I50" s="127"/>
    </row>
    <row r="51" spans="1:9" x14ac:dyDescent="0.25">
      <c r="A51" s="106">
        <v>39</v>
      </c>
      <c r="B51" s="112" t="s">
        <v>35</v>
      </c>
      <c r="C51" s="106" t="s">
        <v>15</v>
      </c>
      <c r="D51" s="113">
        <v>42927</v>
      </c>
      <c r="E51" s="111">
        <v>907.5</v>
      </c>
      <c r="F51" s="114">
        <v>407.5</v>
      </c>
      <c r="G51" s="114"/>
      <c r="H51" s="111">
        <f t="shared" si="0"/>
        <v>500</v>
      </c>
      <c r="I51" s="117"/>
    </row>
    <row r="52" spans="1:9" x14ac:dyDescent="0.25">
      <c r="A52" s="121"/>
      <c r="B52" s="122" t="s">
        <v>35</v>
      </c>
      <c r="C52" s="121" t="s">
        <v>15</v>
      </c>
      <c r="D52" s="123">
        <v>42941</v>
      </c>
      <c r="E52" s="124">
        <v>1981.02</v>
      </c>
      <c r="F52" s="125"/>
      <c r="G52" s="125"/>
      <c r="H52" s="124">
        <f t="shared" si="0"/>
        <v>1981.02</v>
      </c>
      <c r="I52" s="128"/>
    </row>
    <row r="53" spans="1:9" ht="14.25" customHeight="1" x14ac:dyDescent="0.25">
      <c r="A53" s="106">
        <v>40</v>
      </c>
      <c r="B53" s="112" t="s">
        <v>38</v>
      </c>
      <c r="C53" s="106" t="s">
        <v>15</v>
      </c>
      <c r="D53" s="113">
        <v>42934</v>
      </c>
      <c r="E53" s="111">
        <v>1536.45</v>
      </c>
      <c r="F53" s="114"/>
      <c r="G53" s="114"/>
      <c r="H53" s="111">
        <f t="shared" si="0"/>
        <v>1536.45</v>
      </c>
      <c r="I53" s="117"/>
    </row>
    <row r="54" spans="1:9" x14ac:dyDescent="0.25">
      <c r="A54" s="106">
        <v>41</v>
      </c>
      <c r="B54" s="112" t="s">
        <v>39</v>
      </c>
      <c r="C54" s="106" t="s">
        <v>15</v>
      </c>
      <c r="D54" s="113">
        <v>42927</v>
      </c>
      <c r="E54" s="111">
        <v>1216.8</v>
      </c>
      <c r="F54" s="114"/>
      <c r="G54" s="114"/>
      <c r="H54" s="111">
        <f t="shared" si="0"/>
        <v>1216.8</v>
      </c>
      <c r="I54" s="117"/>
    </row>
    <row r="55" spans="1:9" x14ac:dyDescent="0.25">
      <c r="A55" s="121"/>
      <c r="B55" s="122" t="s">
        <v>39</v>
      </c>
      <c r="C55" s="121" t="s">
        <v>15</v>
      </c>
      <c r="D55" s="123">
        <v>42941</v>
      </c>
      <c r="E55" s="124">
        <v>974.46</v>
      </c>
      <c r="F55" s="125"/>
      <c r="G55" s="125"/>
      <c r="H55" s="124">
        <f t="shared" si="0"/>
        <v>974.46</v>
      </c>
      <c r="I55" s="128"/>
    </row>
    <row r="56" spans="1:9" x14ac:dyDescent="0.25">
      <c r="A56" s="106">
        <v>42</v>
      </c>
      <c r="B56" s="112" t="s">
        <v>27</v>
      </c>
      <c r="C56" s="106" t="s">
        <v>15</v>
      </c>
      <c r="D56" s="113">
        <v>42921</v>
      </c>
      <c r="E56" s="111">
        <v>812.1</v>
      </c>
      <c r="F56" s="114">
        <v>612.1</v>
      </c>
      <c r="G56" s="114"/>
      <c r="H56" s="111">
        <f t="shared" si="0"/>
        <v>200</v>
      </c>
      <c r="I56" s="117"/>
    </row>
    <row r="57" spans="1:9" x14ac:dyDescent="0.25">
      <c r="A57" s="121"/>
      <c r="B57" s="122" t="s">
        <v>27</v>
      </c>
      <c r="C57" s="121" t="s">
        <v>15</v>
      </c>
      <c r="D57" s="123">
        <v>42942</v>
      </c>
      <c r="E57" s="124">
        <v>1196.04</v>
      </c>
      <c r="F57" s="125"/>
      <c r="G57" s="125"/>
      <c r="H57" s="124">
        <f t="shared" si="0"/>
        <v>1196.04</v>
      </c>
      <c r="I57" s="128"/>
    </row>
    <row r="58" spans="1:9" x14ac:dyDescent="0.25">
      <c r="A58" s="106">
        <v>43</v>
      </c>
      <c r="B58" s="112" t="s">
        <v>33</v>
      </c>
      <c r="C58" s="106" t="s">
        <v>15</v>
      </c>
      <c r="D58" s="113">
        <v>42933</v>
      </c>
      <c r="E58" s="111">
        <v>1416.2</v>
      </c>
      <c r="F58" s="114">
        <v>1416.2</v>
      </c>
      <c r="G58" s="114"/>
      <c r="H58" s="111">
        <f t="shared" si="0"/>
        <v>0</v>
      </c>
      <c r="I58" s="117"/>
    </row>
    <row r="59" spans="1:9" x14ac:dyDescent="0.25">
      <c r="A59" s="121"/>
      <c r="B59" s="122" t="s">
        <v>33</v>
      </c>
      <c r="C59" s="121" t="s">
        <v>15</v>
      </c>
      <c r="D59" s="123">
        <v>42940</v>
      </c>
      <c r="E59" s="124">
        <v>1562.1</v>
      </c>
      <c r="F59" s="125"/>
      <c r="G59" s="125"/>
      <c r="H59" s="124">
        <f t="shared" si="0"/>
        <v>1562.1</v>
      </c>
      <c r="I59" s="128"/>
    </row>
    <row r="60" spans="1:9" x14ac:dyDescent="0.25">
      <c r="A60" s="106">
        <v>44</v>
      </c>
      <c r="B60" s="112" t="s">
        <v>31</v>
      </c>
      <c r="C60" s="106" t="s">
        <v>15</v>
      </c>
      <c r="D60" s="113">
        <v>42919</v>
      </c>
      <c r="E60" s="111">
        <v>1586.75</v>
      </c>
      <c r="F60" s="114"/>
      <c r="G60" s="114"/>
      <c r="H60" s="111">
        <f t="shared" si="0"/>
        <v>1586.75</v>
      </c>
      <c r="I60" s="117"/>
    </row>
    <row r="61" spans="1:9" x14ac:dyDescent="0.25">
      <c r="A61" s="106">
        <v>45</v>
      </c>
      <c r="B61" s="112" t="s">
        <v>31</v>
      </c>
      <c r="C61" s="106" t="s">
        <v>15</v>
      </c>
      <c r="D61" s="113">
        <v>42926</v>
      </c>
      <c r="E61" s="111">
        <v>553.6</v>
      </c>
      <c r="F61" s="114"/>
      <c r="G61" s="114"/>
      <c r="H61" s="111">
        <f t="shared" si="0"/>
        <v>553.6</v>
      </c>
      <c r="I61" s="117"/>
    </row>
    <row r="62" spans="1:9" x14ac:dyDescent="0.25">
      <c r="A62" s="106">
        <v>46</v>
      </c>
      <c r="B62" s="112" t="s">
        <v>31</v>
      </c>
      <c r="C62" s="106" t="s">
        <v>15</v>
      </c>
      <c r="D62" s="113">
        <v>42934</v>
      </c>
      <c r="E62" s="111">
        <v>231.8</v>
      </c>
      <c r="F62" s="114">
        <v>231.8</v>
      </c>
      <c r="G62" s="114"/>
      <c r="H62" s="111">
        <f t="shared" si="0"/>
        <v>0</v>
      </c>
      <c r="I62" s="117"/>
    </row>
    <row r="63" spans="1:9" x14ac:dyDescent="0.25">
      <c r="A63" s="106">
        <v>47</v>
      </c>
      <c r="B63" s="112" t="s">
        <v>30</v>
      </c>
      <c r="C63" s="106" t="s">
        <v>15</v>
      </c>
      <c r="D63" s="113">
        <v>42891</v>
      </c>
      <c r="E63" s="111">
        <v>500</v>
      </c>
      <c r="F63" s="114">
        <v>500</v>
      </c>
      <c r="G63" s="114"/>
      <c r="H63" s="111">
        <f t="shared" si="0"/>
        <v>0</v>
      </c>
      <c r="I63" s="117"/>
    </row>
    <row r="64" spans="1:9" x14ac:dyDescent="0.25">
      <c r="A64" s="106">
        <v>48</v>
      </c>
      <c r="B64" s="112" t="s">
        <v>30</v>
      </c>
      <c r="C64" s="106" t="s">
        <v>15</v>
      </c>
      <c r="D64" s="113">
        <v>42919</v>
      </c>
      <c r="E64" s="111">
        <v>3734.4</v>
      </c>
      <c r="F64" s="114">
        <v>500</v>
      </c>
      <c r="G64" s="114"/>
      <c r="H64" s="111">
        <f t="shared" si="0"/>
        <v>3234.4</v>
      </c>
      <c r="I64" s="117"/>
    </row>
    <row r="65" spans="1:9" x14ac:dyDescent="0.25">
      <c r="A65" s="106">
        <v>49</v>
      </c>
      <c r="B65" s="112" t="s">
        <v>30</v>
      </c>
      <c r="C65" s="106" t="s">
        <v>15</v>
      </c>
      <c r="D65" s="113">
        <v>42933</v>
      </c>
      <c r="E65" s="111">
        <v>1440.11</v>
      </c>
      <c r="F65" s="114"/>
      <c r="G65" s="114"/>
      <c r="H65" s="111">
        <f t="shared" si="0"/>
        <v>1440.11</v>
      </c>
      <c r="I65" s="117"/>
    </row>
    <row r="66" spans="1:9" x14ac:dyDescent="0.25">
      <c r="A66" s="106">
        <v>50</v>
      </c>
      <c r="B66" s="112" t="s">
        <v>131</v>
      </c>
      <c r="C66" s="106" t="s">
        <v>15</v>
      </c>
      <c r="D66" s="113">
        <v>42906</v>
      </c>
      <c r="E66" s="111">
        <v>336.9</v>
      </c>
      <c r="F66" s="114"/>
      <c r="G66" s="114"/>
      <c r="H66" s="111">
        <f t="shared" si="0"/>
        <v>336.9</v>
      </c>
      <c r="I66" s="117"/>
    </row>
    <row r="67" spans="1:9" x14ac:dyDescent="0.25">
      <c r="A67" s="106">
        <v>51</v>
      </c>
      <c r="B67" s="112" t="s">
        <v>164</v>
      </c>
      <c r="C67" s="106" t="s">
        <v>15</v>
      </c>
      <c r="D67" s="113">
        <v>42928</v>
      </c>
      <c r="E67" s="111">
        <v>540.45000000000005</v>
      </c>
      <c r="F67" s="114">
        <v>540.45000000000005</v>
      </c>
      <c r="G67" s="114"/>
      <c r="H67" s="111">
        <f t="shared" si="0"/>
        <v>0</v>
      </c>
      <c r="I67" s="117"/>
    </row>
    <row r="68" spans="1:9" x14ac:dyDescent="0.25">
      <c r="A68" s="106">
        <v>52</v>
      </c>
      <c r="B68" s="112" t="s">
        <v>164</v>
      </c>
      <c r="C68" s="106" t="s">
        <v>15</v>
      </c>
      <c r="D68" s="113">
        <v>42935</v>
      </c>
      <c r="E68" s="111">
        <v>442.6</v>
      </c>
      <c r="F68" s="114"/>
      <c r="G68" s="114"/>
      <c r="H68" s="111">
        <f t="shared" si="0"/>
        <v>442.6</v>
      </c>
      <c r="I68" s="117"/>
    </row>
    <row r="69" spans="1:9" x14ac:dyDescent="0.25">
      <c r="A69" s="121"/>
      <c r="B69" s="122" t="s">
        <v>164</v>
      </c>
      <c r="C69" s="121" t="s">
        <v>15</v>
      </c>
      <c r="D69" s="123">
        <v>42942</v>
      </c>
      <c r="E69" s="124">
        <v>216.4</v>
      </c>
      <c r="F69" s="125"/>
      <c r="G69" s="125"/>
      <c r="H69" s="124">
        <f t="shared" si="0"/>
        <v>216.4</v>
      </c>
      <c r="I69" s="128"/>
    </row>
    <row r="70" spans="1:9" x14ac:dyDescent="0.25">
      <c r="A70" s="106">
        <v>53</v>
      </c>
      <c r="B70" s="112" t="s">
        <v>74</v>
      </c>
      <c r="C70" s="106" t="s">
        <v>15</v>
      </c>
      <c r="D70" s="113">
        <v>42914</v>
      </c>
      <c r="E70" s="111">
        <v>1118.4000000000001</v>
      </c>
      <c r="F70" s="114">
        <v>1118.4000000000001</v>
      </c>
      <c r="G70" s="114"/>
      <c r="H70" s="111">
        <f t="shared" si="0"/>
        <v>0</v>
      </c>
      <c r="I70" s="117"/>
    </row>
    <row r="71" spans="1:9" x14ac:dyDescent="0.25">
      <c r="A71" s="106">
        <v>54</v>
      </c>
      <c r="B71" s="112" t="s">
        <v>74</v>
      </c>
      <c r="C71" s="106" t="s">
        <v>15</v>
      </c>
      <c r="D71" s="113">
        <v>42935</v>
      </c>
      <c r="E71" s="111">
        <v>602</v>
      </c>
      <c r="F71" s="114"/>
      <c r="G71" s="114"/>
      <c r="H71" s="111">
        <f t="shared" si="0"/>
        <v>602</v>
      </c>
      <c r="I71" s="117"/>
    </row>
    <row r="72" spans="1:9" x14ac:dyDescent="0.25">
      <c r="A72" s="121"/>
      <c r="B72" s="122" t="s">
        <v>74</v>
      </c>
      <c r="C72" s="121" t="s">
        <v>15</v>
      </c>
      <c r="D72" s="123">
        <v>42942</v>
      </c>
      <c r="E72" s="124">
        <v>1252.4000000000001</v>
      </c>
      <c r="F72" s="125"/>
      <c r="G72" s="125"/>
      <c r="H72" s="124">
        <f t="shared" si="0"/>
        <v>1252.4000000000001</v>
      </c>
      <c r="I72" s="128"/>
    </row>
    <row r="73" spans="1:9" x14ac:dyDescent="0.25">
      <c r="A73" s="106">
        <v>55</v>
      </c>
      <c r="B73" s="112" t="s">
        <v>139</v>
      </c>
      <c r="C73" s="106" t="s">
        <v>15</v>
      </c>
      <c r="D73" s="113">
        <v>42935</v>
      </c>
      <c r="E73" s="111">
        <v>2904.04</v>
      </c>
      <c r="F73" s="114">
        <v>2200</v>
      </c>
      <c r="G73" s="114"/>
      <c r="H73" s="111">
        <f t="shared" si="0"/>
        <v>704.04</v>
      </c>
      <c r="I73" s="117"/>
    </row>
    <row r="74" spans="1:9" x14ac:dyDescent="0.25">
      <c r="A74" s="121"/>
      <c r="B74" s="122" t="s">
        <v>139</v>
      </c>
      <c r="C74" s="121" t="s">
        <v>15</v>
      </c>
      <c r="D74" s="123">
        <v>42942</v>
      </c>
      <c r="E74" s="124">
        <v>1695.3</v>
      </c>
      <c r="F74" s="125"/>
      <c r="G74" s="125"/>
      <c r="H74" s="124">
        <f t="shared" si="0"/>
        <v>1695.3</v>
      </c>
      <c r="I74" s="128"/>
    </row>
    <row r="75" spans="1:9" x14ac:dyDescent="0.25">
      <c r="A75" s="106">
        <v>56</v>
      </c>
      <c r="B75" s="112" t="s">
        <v>23</v>
      </c>
      <c r="C75" s="106" t="s">
        <v>15</v>
      </c>
      <c r="D75" s="113">
        <v>42933</v>
      </c>
      <c r="E75" s="111">
        <v>1033.1500000000001</v>
      </c>
      <c r="F75" s="114">
        <v>300</v>
      </c>
      <c r="G75" s="114"/>
      <c r="H75" s="111">
        <f t="shared" si="0"/>
        <v>733.15000000000009</v>
      </c>
      <c r="I75" s="117"/>
    </row>
    <row r="76" spans="1:9" x14ac:dyDescent="0.25">
      <c r="A76" s="121"/>
      <c r="B76" s="122" t="s">
        <v>23</v>
      </c>
      <c r="C76" s="121" t="s">
        <v>15</v>
      </c>
      <c r="D76" s="123">
        <v>42940</v>
      </c>
      <c r="E76" s="124">
        <v>675.8</v>
      </c>
      <c r="F76" s="125"/>
      <c r="G76" s="125"/>
      <c r="H76" s="124">
        <f t="shared" si="0"/>
        <v>675.8</v>
      </c>
      <c r="I76" s="128"/>
    </row>
    <row r="77" spans="1:9" x14ac:dyDescent="0.25">
      <c r="A77" s="106">
        <v>57</v>
      </c>
      <c r="B77" s="112" t="s">
        <v>65</v>
      </c>
      <c r="C77" s="106" t="s">
        <v>15</v>
      </c>
      <c r="D77" s="113">
        <v>42927</v>
      </c>
      <c r="E77" s="111">
        <v>3304.8</v>
      </c>
      <c r="F77" s="114"/>
      <c r="G77" s="114"/>
      <c r="H77" s="111">
        <f t="shared" si="0"/>
        <v>3304.8</v>
      </c>
      <c r="I77" s="117"/>
    </row>
    <row r="78" spans="1:9" x14ac:dyDescent="0.25">
      <c r="A78" s="106">
        <v>58</v>
      </c>
      <c r="B78" s="112" t="s">
        <v>81</v>
      </c>
      <c r="C78" s="106" t="s">
        <v>15</v>
      </c>
      <c r="D78" s="113">
        <v>42933</v>
      </c>
      <c r="E78" s="111">
        <v>507.7</v>
      </c>
      <c r="F78" s="114">
        <v>507.7</v>
      </c>
      <c r="G78" s="114"/>
      <c r="H78" s="111">
        <f t="shared" si="0"/>
        <v>0</v>
      </c>
      <c r="I78" s="117"/>
    </row>
    <row r="79" spans="1:9" x14ac:dyDescent="0.25">
      <c r="A79" s="121"/>
      <c r="B79" s="122" t="s">
        <v>81</v>
      </c>
      <c r="C79" s="121" t="s">
        <v>15</v>
      </c>
      <c r="D79" s="123">
        <v>42940</v>
      </c>
      <c r="E79" s="124">
        <v>453.8</v>
      </c>
      <c r="F79" s="125"/>
      <c r="G79" s="125"/>
      <c r="H79" s="124">
        <f t="shared" si="0"/>
        <v>453.8</v>
      </c>
      <c r="I79" s="128"/>
    </row>
    <row r="80" spans="1:9" x14ac:dyDescent="0.25">
      <c r="A80" s="106">
        <v>59</v>
      </c>
      <c r="B80" s="112" t="s">
        <v>32</v>
      </c>
      <c r="C80" s="106" t="s">
        <v>15</v>
      </c>
      <c r="D80" s="113">
        <v>42933</v>
      </c>
      <c r="E80" s="111">
        <v>542.20000000000005</v>
      </c>
      <c r="F80" s="114">
        <v>542.20000000000005</v>
      </c>
      <c r="G80" s="114"/>
      <c r="H80" s="111">
        <f t="shared" si="0"/>
        <v>0</v>
      </c>
      <c r="I80" s="117"/>
    </row>
    <row r="81" spans="1:9" x14ac:dyDescent="0.25">
      <c r="A81" s="121"/>
      <c r="B81" s="122" t="s">
        <v>32</v>
      </c>
      <c r="C81" s="121" t="s">
        <v>15</v>
      </c>
      <c r="D81" s="123">
        <v>42940</v>
      </c>
      <c r="E81" s="124">
        <v>462.06</v>
      </c>
      <c r="F81" s="125"/>
      <c r="G81" s="125"/>
      <c r="H81" s="124">
        <f t="shared" si="0"/>
        <v>462.06</v>
      </c>
      <c r="I81" s="128"/>
    </row>
    <row r="82" spans="1:9" x14ac:dyDescent="0.25">
      <c r="A82" s="106">
        <v>60</v>
      </c>
      <c r="B82" s="112" t="s">
        <v>80</v>
      </c>
      <c r="C82" s="106" t="s">
        <v>15</v>
      </c>
      <c r="D82" s="113">
        <v>42933</v>
      </c>
      <c r="E82" s="111">
        <v>537.6</v>
      </c>
      <c r="F82" s="114">
        <v>537.6</v>
      </c>
      <c r="G82" s="114"/>
      <c r="H82" s="111">
        <f t="shared" si="0"/>
        <v>0</v>
      </c>
      <c r="I82" s="117"/>
    </row>
    <row r="83" spans="1:9" x14ac:dyDescent="0.25">
      <c r="A83" s="121"/>
      <c r="B83" s="122" t="s">
        <v>90</v>
      </c>
      <c r="C83" s="121" t="s">
        <v>15</v>
      </c>
      <c r="D83" s="123">
        <v>42942</v>
      </c>
      <c r="E83" s="124">
        <v>315.36</v>
      </c>
      <c r="F83" s="125"/>
      <c r="G83" s="125"/>
      <c r="H83" s="124">
        <f t="shared" si="0"/>
        <v>315.36</v>
      </c>
      <c r="I83" s="128"/>
    </row>
    <row r="84" spans="1:9" x14ac:dyDescent="0.25">
      <c r="A84" s="121"/>
      <c r="B84" s="122" t="s">
        <v>210</v>
      </c>
      <c r="C84" s="121" t="s">
        <v>15</v>
      </c>
      <c r="D84" s="123">
        <v>42942</v>
      </c>
      <c r="E84" s="124">
        <v>1030</v>
      </c>
      <c r="F84" s="125"/>
      <c r="G84" s="125"/>
      <c r="H84" s="124">
        <f t="shared" si="0"/>
        <v>1030</v>
      </c>
      <c r="I84" s="128"/>
    </row>
    <row r="85" spans="1:9" x14ac:dyDescent="0.25">
      <c r="A85" s="121"/>
      <c r="B85" s="122" t="s">
        <v>40</v>
      </c>
      <c r="C85" s="121" t="s">
        <v>15</v>
      </c>
      <c r="D85" s="123">
        <v>42940</v>
      </c>
      <c r="E85" s="124">
        <v>2221.3000000000002</v>
      </c>
      <c r="F85" s="125"/>
      <c r="G85" s="125"/>
      <c r="H85" s="124">
        <f t="shared" si="0"/>
        <v>2221.3000000000002</v>
      </c>
      <c r="I85" s="128"/>
    </row>
    <row r="86" spans="1:9" x14ac:dyDescent="0.25">
      <c r="A86" s="121"/>
      <c r="B86" s="122" t="s">
        <v>193</v>
      </c>
      <c r="C86" s="121" t="s">
        <v>15</v>
      </c>
      <c r="D86" s="123">
        <v>42941</v>
      </c>
      <c r="E86" s="124">
        <v>1745.6</v>
      </c>
      <c r="F86" s="125"/>
      <c r="G86" s="125"/>
      <c r="H86" s="124">
        <f t="shared" si="0"/>
        <v>1745.6</v>
      </c>
      <c r="I86" s="128"/>
    </row>
    <row r="87" spans="1:9" x14ac:dyDescent="0.25">
      <c r="A87" s="121"/>
      <c r="B87" s="122" t="s">
        <v>34</v>
      </c>
      <c r="C87" s="121" t="s">
        <v>15</v>
      </c>
      <c r="D87" s="123">
        <v>42941</v>
      </c>
      <c r="E87" s="124">
        <v>1600.18</v>
      </c>
      <c r="F87" s="125"/>
      <c r="G87" s="125"/>
      <c r="H87" s="124">
        <f t="shared" si="0"/>
        <v>1600.18</v>
      </c>
      <c r="I87" s="128"/>
    </row>
    <row r="88" spans="1:9" x14ac:dyDescent="0.25">
      <c r="A88" s="106">
        <v>61</v>
      </c>
      <c r="B88" s="112" t="s">
        <v>43</v>
      </c>
      <c r="C88" s="106" t="s">
        <v>44</v>
      </c>
      <c r="D88" s="113"/>
      <c r="E88" s="111">
        <v>2550</v>
      </c>
      <c r="F88" s="114"/>
      <c r="G88" s="114"/>
      <c r="H88" s="111">
        <f t="shared" si="0"/>
        <v>2550</v>
      </c>
      <c r="I88" s="115"/>
    </row>
    <row r="89" spans="1:9" x14ac:dyDescent="0.25">
      <c r="A89" s="106">
        <v>62</v>
      </c>
      <c r="B89" s="112" t="s">
        <v>45</v>
      </c>
      <c r="C89" s="106" t="s">
        <v>44</v>
      </c>
      <c r="D89" s="113">
        <v>42902</v>
      </c>
      <c r="E89" s="111">
        <v>1454.9</v>
      </c>
      <c r="F89" s="114"/>
      <c r="G89" s="114"/>
      <c r="H89" s="111">
        <f t="shared" si="0"/>
        <v>1454.9</v>
      </c>
      <c r="I89" s="115"/>
    </row>
    <row r="90" spans="1:9" x14ac:dyDescent="0.25">
      <c r="A90" s="106">
        <v>63</v>
      </c>
      <c r="B90" s="112" t="s">
        <v>45</v>
      </c>
      <c r="C90" s="106" t="s">
        <v>44</v>
      </c>
      <c r="D90" s="113">
        <v>42930</v>
      </c>
      <c r="E90" s="111">
        <v>659.5</v>
      </c>
      <c r="F90" s="114"/>
      <c r="G90" s="114"/>
      <c r="H90" s="111">
        <f t="shared" si="0"/>
        <v>659.5</v>
      </c>
      <c r="I90" s="115"/>
    </row>
    <row r="91" spans="1:9" x14ac:dyDescent="0.25">
      <c r="A91" s="106">
        <v>64</v>
      </c>
      <c r="B91" s="112" t="s">
        <v>45</v>
      </c>
      <c r="C91" s="106" t="s">
        <v>44</v>
      </c>
      <c r="D91" s="113">
        <v>42937</v>
      </c>
      <c r="E91" s="111">
        <v>1057.9000000000001</v>
      </c>
      <c r="F91" s="114">
        <v>1057.9000000000001</v>
      </c>
      <c r="G91" s="114"/>
      <c r="H91" s="111">
        <f t="shared" si="0"/>
        <v>0</v>
      </c>
      <c r="I91" s="115"/>
    </row>
    <row r="92" spans="1:9" x14ac:dyDescent="0.25">
      <c r="A92" s="106">
        <v>65</v>
      </c>
      <c r="B92" s="112" t="s">
        <v>46</v>
      </c>
      <c r="C92" s="106" t="s">
        <v>44</v>
      </c>
      <c r="D92" s="113">
        <v>42923</v>
      </c>
      <c r="E92" s="111">
        <v>233.79999999999995</v>
      </c>
      <c r="F92" s="114"/>
      <c r="G92" s="114">
        <v>233.8</v>
      </c>
      <c r="H92" s="111">
        <f t="shared" si="0"/>
        <v>0</v>
      </c>
      <c r="I92" s="115"/>
    </row>
    <row r="93" spans="1:9" x14ac:dyDescent="0.25">
      <c r="A93" s="106">
        <v>66</v>
      </c>
      <c r="B93" s="112" t="s">
        <v>47</v>
      </c>
      <c r="C93" s="106" t="s">
        <v>44</v>
      </c>
      <c r="D93" s="113">
        <v>42901</v>
      </c>
      <c r="E93" s="111">
        <v>5065.45</v>
      </c>
      <c r="F93" s="114"/>
      <c r="G93" s="114"/>
      <c r="H93" s="111">
        <f t="shared" ref="H93:H118" si="1">E93-F93-G93</f>
        <v>5065.45</v>
      </c>
      <c r="I93" s="115"/>
    </row>
    <row r="94" spans="1:9" x14ac:dyDescent="0.25">
      <c r="A94" s="106">
        <v>67</v>
      </c>
      <c r="B94" s="112" t="s">
        <v>47</v>
      </c>
      <c r="C94" s="106" t="s">
        <v>44</v>
      </c>
      <c r="D94" s="113">
        <v>42908</v>
      </c>
      <c r="E94" s="111">
        <v>3563.74</v>
      </c>
      <c r="F94" s="114">
        <v>3563.74</v>
      </c>
      <c r="G94" s="114"/>
      <c r="H94" s="111">
        <f t="shared" si="1"/>
        <v>0</v>
      </c>
      <c r="I94" s="115"/>
    </row>
    <row r="95" spans="1:9" x14ac:dyDescent="0.25">
      <c r="A95" s="106">
        <v>68</v>
      </c>
      <c r="B95" s="112" t="s">
        <v>47</v>
      </c>
      <c r="C95" s="106" t="s">
        <v>44</v>
      </c>
      <c r="D95" s="113">
        <v>42922</v>
      </c>
      <c r="E95" s="111">
        <v>11501.09</v>
      </c>
      <c r="F95" s="114"/>
      <c r="G95" s="114"/>
      <c r="H95" s="111">
        <f t="shared" si="1"/>
        <v>11501.09</v>
      </c>
      <c r="I95" s="115"/>
    </row>
    <row r="96" spans="1:9" x14ac:dyDescent="0.25">
      <c r="A96" s="106">
        <v>69</v>
      </c>
      <c r="B96" s="112" t="s">
        <v>47</v>
      </c>
      <c r="C96" s="106" t="s">
        <v>44</v>
      </c>
      <c r="D96" s="113">
        <v>42928</v>
      </c>
      <c r="E96" s="111">
        <v>3295.54</v>
      </c>
      <c r="F96" s="114"/>
      <c r="G96" s="114"/>
      <c r="H96" s="111">
        <f t="shared" si="1"/>
        <v>3295.54</v>
      </c>
      <c r="I96" s="115"/>
    </row>
    <row r="97" spans="1:9" x14ac:dyDescent="0.25">
      <c r="A97" s="106">
        <v>70</v>
      </c>
      <c r="B97" s="112" t="s">
        <v>47</v>
      </c>
      <c r="C97" s="106" t="s">
        <v>44</v>
      </c>
      <c r="D97" s="113">
        <v>42935</v>
      </c>
      <c r="E97" s="111">
        <v>2340</v>
      </c>
      <c r="F97" s="114"/>
      <c r="G97" s="114"/>
      <c r="H97" s="111">
        <f t="shared" si="1"/>
        <v>2340</v>
      </c>
      <c r="I97" s="115"/>
    </row>
    <row r="98" spans="1:9" x14ac:dyDescent="0.25">
      <c r="A98" s="121"/>
      <c r="B98" s="122" t="s">
        <v>47</v>
      </c>
      <c r="C98" s="121" t="s">
        <v>44</v>
      </c>
      <c r="D98" s="123">
        <v>42942</v>
      </c>
      <c r="E98" s="124">
        <v>5133.5</v>
      </c>
      <c r="F98" s="125"/>
      <c r="G98" s="125"/>
      <c r="H98" s="124">
        <f t="shared" si="1"/>
        <v>5133.5</v>
      </c>
      <c r="I98" s="126"/>
    </row>
    <row r="99" spans="1:9" x14ac:dyDescent="0.25">
      <c r="A99" s="106">
        <v>71</v>
      </c>
      <c r="B99" s="112" t="s">
        <v>48</v>
      </c>
      <c r="C99" s="106" t="s">
        <v>44</v>
      </c>
      <c r="D99" s="113">
        <v>42922</v>
      </c>
      <c r="E99" s="111">
        <v>1365.7</v>
      </c>
      <c r="F99" s="114">
        <v>1365.7</v>
      </c>
      <c r="G99" s="114"/>
      <c r="H99" s="111">
        <f t="shared" si="1"/>
        <v>0</v>
      </c>
      <c r="I99" s="115"/>
    </row>
    <row r="100" spans="1:9" x14ac:dyDescent="0.25">
      <c r="A100" s="106">
        <v>72</v>
      </c>
      <c r="B100" s="112" t="s">
        <v>48</v>
      </c>
      <c r="C100" s="106" t="s">
        <v>44</v>
      </c>
      <c r="D100" s="113">
        <v>42929</v>
      </c>
      <c r="E100" s="111">
        <v>650.70000000000005</v>
      </c>
      <c r="F100" s="114"/>
      <c r="G100" s="114"/>
      <c r="H100" s="111">
        <f t="shared" si="1"/>
        <v>650.70000000000005</v>
      </c>
      <c r="I100" s="115"/>
    </row>
    <row r="101" spans="1:9" x14ac:dyDescent="0.25">
      <c r="A101" s="106">
        <v>73</v>
      </c>
      <c r="B101" s="112" t="s">
        <v>48</v>
      </c>
      <c r="C101" s="106" t="s">
        <v>44</v>
      </c>
      <c r="D101" s="113">
        <v>42936</v>
      </c>
      <c r="E101" s="111">
        <v>1454.98</v>
      </c>
      <c r="F101" s="114"/>
      <c r="G101" s="114"/>
      <c r="H101" s="111">
        <f t="shared" si="1"/>
        <v>1454.98</v>
      </c>
      <c r="I101" s="115"/>
    </row>
    <row r="102" spans="1:9" x14ac:dyDescent="0.25">
      <c r="A102" s="121"/>
      <c r="B102" s="122" t="s">
        <v>48</v>
      </c>
      <c r="C102" s="121" t="s">
        <v>44</v>
      </c>
      <c r="D102" s="123">
        <v>42943</v>
      </c>
      <c r="E102" s="124">
        <v>2976.6</v>
      </c>
      <c r="F102" s="125"/>
      <c r="G102" s="125"/>
      <c r="H102" s="124">
        <f t="shared" si="1"/>
        <v>2976.6</v>
      </c>
      <c r="I102" s="126"/>
    </row>
    <row r="103" spans="1:9" ht="15.75" customHeight="1" x14ac:dyDescent="0.25">
      <c r="A103" s="106">
        <v>74</v>
      </c>
      <c r="B103" s="112" t="s">
        <v>98</v>
      </c>
      <c r="C103" s="106" t="s">
        <v>44</v>
      </c>
      <c r="D103" s="113">
        <v>42937</v>
      </c>
      <c r="E103" s="111">
        <v>480.2</v>
      </c>
      <c r="F103" s="114">
        <v>480.2</v>
      </c>
      <c r="G103" s="114"/>
      <c r="H103" s="111">
        <f t="shared" si="1"/>
        <v>0</v>
      </c>
      <c r="I103" s="117"/>
    </row>
    <row r="104" spans="1:9" ht="15.75" customHeight="1" x14ac:dyDescent="0.25">
      <c r="A104" s="121"/>
      <c r="B104" s="122" t="s">
        <v>98</v>
      </c>
      <c r="C104" s="121" t="s">
        <v>44</v>
      </c>
      <c r="D104" s="123">
        <v>42944</v>
      </c>
      <c r="E104" s="124">
        <v>770.5</v>
      </c>
      <c r="F104" s="125"/>
      <c r="G104" s="125"/>
      <c r="H104" s="124">
        <f t="shared" si="1"/>
        <v>770.5</v>
      </c>
      <c r="I104" s="128"/>
    </row>
    <row r="105" spans="1:9" ht="15" customHeight="1" x14ac:dyDescent="0.25">
      <c r="A105" s="106">
        <v>75</v>
      </c>
      <c r="B105" s="112" t="s">
        <v>53</v>
      </c>
      <c r="C105" s="106" t="s">
        <v>44</v>
      </c>
      <c r="D105" s="113">
        <v>42930</v>
      </c>
      <c r="E105" s="111">
        <v>757.27</v>
      </c>
      <c r="F105" s="114">
        <v>757.27</v>
      </c>
      <c r="G105" s="114"/>
      <c r="H105" s="111">
        <f t="shared" si="1"/>
        <v>0</v>
      </c>
      <c r="I105" s="117"/>
    </row>
    <row r="106" spans="1:9" ht="15" customHeight="1" x14ac:dyDescent="0.25">
      <c r="A106" s="106">
        <v>76</v>
      </c>
      <c r="B106" s="112" t="s">
        <v>53</v>
      </c>
      <c r="C106" s="106" t="s">
        <v>44</v>
      </c>
      <c r="D106" s="113">
        <v>42937</v>
      </c>
      <c r="E106" s="111">
        <v>266.39999999999998</v>
      </c>
      <c r="F106" s="114">
        <v>266.39999999999998</v>
      </c>
      <c r="G106" s="114"/>
      <c r="H106" s="111">
        <f t="shared" si="1"/>
        <v>0</v>
      </c>
      <c r="I106" s="117"/>
    </row>
    <row r="107" spans="1:9" ht="15" customHeight="1" x14ac:dyDescent="0.25">
      <c r="A107" s="121"/>
      <c r="B107" s="122" t="s">
        <v>53</v>
      </c>
      <c r="C107" s="121" t="s">
        <v>44</v>
      </c>
      <c r="D107" s="123">
        <v>42944</v>
      </c>
      <c r="E107" s="124">
        <v>1122.5999999999999</v>
      </c>
      <c r="F107" s="125"/>
      <c r="G107" s="125"/>
      <c r="H107" s="124">
        <f t="shared" si="1"/>
        <v>1122.5999999999999</v>
      </c>
      <c r="I107" s="128"/>
    </row>
    <row r="108" spans="1:9" x14ac:dyDescent="0.25">
      <c r="A108" s="106">
        <v>77</v>
      </c>
      <c r="B108" s="112" t="s">
        <v>50</v>
      </c>
      <c r="C108" s="106" t="s">
        <v>44</v>
      </c>
      <c r="D108" s="113">
        <v>42929</v>
      </c>
      <c r="E108" s="111">
        <v>421.5</v>
      </c>
      <c r="F108" s="114">
        <v>281.5</v>
      </c>
      <c r="G108" s="114"/>
      <c r="H108" s="111">
        <f t="shared" si="1"/>
        <v>140</v>
      </c>
      <c r="I108" s="117"/>
    </row>
    <row r="109" spans="1:9" x14ac:dyDescent="0.25">
      <c r="A109" s="106">
        <v>78</v>
      </c>
      <c r="B109" s="112" t="s">
        <v>50</v>
      </c>
      <c r="C109" s="106" t="s">
        <v>44</v>
      </c>
      <c r="D109" s="113">
        <v>42936</v>
      </c>
      <c r="E109" s="111">
        <v>559.6</v>
      </c>
      <c r="F109" s="114"/>
      <c r="G109" s="114"/>
      <c r="H109" s="111">
        <f t="shared" si="1"/>
        <v>559.6</v>
      </c>
      <c r="I109" s="117"/>
    </row>
    <row r="110" spans="1:9" x14ac:dyDescent="0.25">
      <c r="A110" s="106">
        <v>79</v>
      </c>
      <c r="B110" s="112" t="s">
        <v>49</v>
      </c>
      <c r="C110" s="106" t="s">
        <v>44</v>
      </c>
      <c r="D110" s="113">
        <v>42937</v>
      </c>
      <c r="E110" s="111">
        <v>2161.56</v>
      </c>
      <c r="F110" s="114"/>
      <c r="G110" s="114"/>
      <c r="H110" s="111">
        <f t="shared" si="1"/>
        <v>2161.56</v>
      </c>
      <c r="I110" s="117"/>
    </row>
    <row r="111" spans="1:9" x14ac:dyDescent="0.25">
      <c r="A111" s="106">
        <v>80</v>
      </c>
      <c r="B111" s="112" t="s">
        <v>182</v>
      </c>
      <c r="C111" s="106" t="s">
        <v>44</v>
      </c>
      <c r="D111" s="113">
        <v>42930</v>
      </c>
      <c r="E111" s="111">
        <v>667.2</v>
      </c>
      <c r="F111" s="114">
        <v>667.2</v>
      </c>
      <c r="G111" s="114"/>
      <c r="H111" s="111">
        <f t="shared" si="1"/>
        <v>0</v>
      </c>
      <c r="I111" s="117"/>
    </row>
    <row r="112" spans="1:9" x14ac:dyDescent="0.25">
      <c r="A112" s="121"/>
      <c r="B112" s="122" t="s">
        <v>182</v>
      </c>
      <c r="C112" s="121" t="s">
        <v>44</v>
      </c>
      <c r="D112" s="123">
        <v>42944</v>
      </c>
      <c r="E112" s="124">
        <v>544.79999999999995</v>
      </c>
      <c r="F112" s="125"/>
      <c r="G112" s="125"/>
      <c r="H112" s="124">
        <f t="shared" si="1"/>
        <v>544.79999999999995</v>
      </c>
      <c r="I112" s="128"/>
    </row>
    <row r="113" spans="1:9" x14ac:dyDescent="0.25">
      <c r="A113" s="106">
        <v>81</v>
      </c>
      <c r="B113" s="112" t="s">
        <v>125</v>
      </c>
      <c r="C113" s="106" t="s">
        <v>44</v>
      </c>
      <c r="D113" s="113">
        <v>42895</v>
      </c>
      <c r="E113" s="111">
        <v>415.26</v>
      </c>
      <c r="F113" s="114"/>
      <c r="G113" s="114"/>
      <c r="H113" s="111">
        <f t="shared" si="1"/>
        <v>415.26</v>
      </c>
      <c r="I113" s="117"/>
    </row>
    <row r="114" spans="1:9" x14ac:dyDescent="0.25">
      <c r="A114" s="106">
        <v>82</v>
      </c>
      <c r="B114" s="112" t="s">
        <v>189</v>
      </c>
      <c r="C114" s="106" t="s">
        <v>44</v>
      </c>
      <c r="D114" s="113">
        <v>42929</v>
      </c>
      <c r="E114" s="111">
        <v>171.6</v>
      </c>
      <c r="F114" s="114"/>
      <c r="G114" s="114"/>
      <c r="H114" s="111">
        <f t="shared" si="1"/>
        <v>171.6</v>
      </c>
      <c r="I114" s="117"/>
    </row>
    <row r="115" spans="1:9" x14ac:dyDescent="0.25">
      <c r="A115" s="106">
        <v>83</v>
      </c>
      <c r="B115" s="112" t="s">
        <v>189</v>
      </c>
      <c r="C115" s="106" t="s">
        <v>44</v>
      </c>
      <c r="D115" s="113">
        <v>42936</v>
      </c>
      <c r="E115" s="111">
        <v>127.2</v>
      </c>
      <c r="F115" s="114"/>
      <c r="G115" s="114"/>
      <c r="H115" s="111">
        <f t="shared" si="1"/>
        <v>127.2</v>
      </c>
      <c r="I115" s="117"/>
    </row>
    <row r="116" spans="1:9" x14ac:dyDescent="0.25">
      <c r="A116" s="106">
        <v>84</v>
      </c>
      <c r="B116" s="112" t="s">
        <v>132</v>
      </c>
      <c r="C116" s="106" t="s">
        <v>44</v>
      </c>
      <c r="D116" s="113">
        <v>42922</v>
      </c>
      <c r="E116" s="111">
        <v>457.63</v>
      </c>
      <c r="F116" s="114">
        <v>200</v>
      </c>
      <c r="G116" s="114"/>
      <c r="H116" s="111">
        <f t="shared" si="1"/>
        <v>257.63</v>
      </c>
      <c r="I116" s="117"/>
    </row>
    <row r="117" spans="1:9" x14ac:dyDescent="0.25">
      <c r="A117" s="106">
        <v>85</v>
      </c>
      <c r="B117" s="112" t="s">
        <v>60</v>
      </c>
      <c r="C117" s="106" t="s">
        <v>44</v>
      </c>
      <c r="D117" s="113">
        <v>42936</v>
      </c>
      <c r="E117" s="111">
        <v>2163.15</v>
      </c>
      <c r="F117" s="114">
        <v>2163.15</v>
      </c>
      <c r="G117" s="114"/>
      <c r="H117" s="111">
        <f t="shared" si="1"/>
        <v>0</v>
      </c>
      <c r="I117" s="117"/>
    </row>
    <row r="118" spans="1:9" x14ac:dyDescent="0.25">
      <c r="A118" s="121"/>
      <c r="B118" s="122" t="s">
        <v>60</v>
      </c>
      <c r="C118" s="121" t="s">
        <v>44</v>
      </c>
      <c r="D118" s="123">
        <v>42943</v>
      </c>
      <c r="E118" s="124">
        <v>839.2</v>
      </c>
      <c r="F118" s="125"/>
      <c r="G118" s="125"/>
      <c r="H118" s="124">
        <f t="shared" si="1"/>
        <v>839.2</v>
      </c>
      <c r="I118" s="128"/>
    </row>
    <row r="119" spans="1:9" x14ac:dyDescent="0.25">
      <c r="A119" s="106"/>
      <c r="B119" s="112"/>
      <c r="C119" s="112"/>
      <c r="D119" s="112" t="s">
        <v>61</v>
      </c>
      <c r="E119" s="118">
        <f>SUM(E5:E118)</f>
        <v>169427.93000000011</v>
      </c>
      <c r="F119" s="114">
        <f>SUM(F5:F118)</f>
        <v>31340.640000000007</v>
      </c>
      <c r="G119" s="114"/>
      <c r="H119" s="119">
        <f>SUM(H5:H118)</f>
        <v>134476.53000000003</v>
      </c>
      <c r="I119" s="114"/>
    </row>
    <row r="120" spans="1:9" x14ac:dyDescent="0.25">
      <c r="I120" s="99"/>
    </row>
    <row r="121" spans="1:9" x14ac:dyDescent="0.25">
      <c r="B121" s="99" t="s">
        <v>62</v>
      </c>
      <c r="D121" s="99" t="s">
        <v>203</v>
      </c>
      <c r="F121" s="102" t="s">
        <v>63</v>
      </c>
      <c r="I121" s="99"/>
    </row>
    <row r="122" spans="1:9" x14ac:dyDescent="0.25">
      <c r="B122" s="120" t="s">
        <v>78</v>
      </c>
      <c r="D122" s="99" t="s">
        <v>204</v>
      </c>
      <c r="F122" s="102" t="s">
        <v>14</v>
      </c>
      <c r="I122" s="99"/>
    </row>
    <row r="123" spans="1:9" x14ac:dyDescent="0.25">
      <c r="F123" s="99"/>
      <c r="G123" s="99"/>
      <c r="I123" s="99"/>
    </row>
    <row r="124" spans="1:9" x14ac:dyDescent="0.25">
      <c r="F124" s="99"/>
      <c r="G124" s="99"/>
      <c r="I124" s="99"/>
    </row>
    <row r="125" spans="1:9" x14ac:dyDescent="0.25">
      <c r="F125" s="99"/>
      <c r="G125" s="99"/>
      <c r="I125" s="99"/>
    </row>
    <row r="126" spans="1:9" x14ac:dyDescent="0.25">
      <c r="F126" s="99"/>
      <c r="G126" s="99"/>
      <c r="I126" s="99"/>
    </row>
  </sheetData>
  <autoFilter ref="A4:I119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03" zoomScaleNormal="100" workbookViewId="0">
      <selection activeCell="E122" sqref="E122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4257812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42938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214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46.42</v>
      </c>
      <c r="F6" s="107">
        <v>46.42</v>
      </c>
      <c r="G6" s="107"/>
      <c r="H6" s="111">
        <f t="shared" ref="H6:H89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42920</v>
      </c>
      <c r="E7" s="111">
        <v>146.19999999999999</v>
      </c>
      <c r="F7" s="114">
        <v>146.19999999999999</v>
      </c>
      <c r="G7" s="114"/>
      <c r="H7" s="111">
        <f t="shared" si="0"/>
        <v>0</v>
      </c>
      <c r="I7" s="115"/>
    </row>
    <row r="8" spans="1:9" x14ac:dyDescent="0.25">
      <c r="A8" s="121"/>
      <c r="B8" s="122" t="s">
        <v>16</v>
      </c>
      <c r="C8" s="121" t="s">
        <v>15</v>
      </c>
      <c r="D8" s="123">
        <v>42948</v>
      </c>
      <c r="E8" s="124">
        <v>323.35000000000002</v>
      </c>
      <c r="F8" s="125"/>
      <c r="G8" s="125"/>
      <c r="H8" s="124">
        <f t="shared" si="0"/>
        <v>323.35000000000002</v>
      </c>
      <c r="I8" s="126"/>
    </row>
    <row r="9" spans="1:9" ht="14.25" customHeight="1" x14ac:dyDescent="0.25">
      <c r="A9" s="106">
        <v>4</v>
      </c>
      <c r="B9" s="112" t="s">
        <v>17</v>
      </c>
      <c r="C9" s="106" t="s">
        <v>15</v>
      </c>
      <c r="D9" s="113">
        <v>42913</v>
      </c>
      <c r="E9" s="111">
        <v>1895.85</v>
      </c>
      <c r="F9" s="114"/>
      <c r="G9" s="114">
        <v>1895.85</v>
      </c>
      <c r="H9" s="111">
        <f t="shared" si="0"/>
        <v>0</v>
      </c>
      <c r="I9" s="115"/>
    </row>
    <row r="10" spans="1:9" x14ac:dyDescent="0.25">
      <c r="A10" s="106">
        <v>5</v>
      </c>
      <c r="B10" s="112" t="s">
        <v>17</v>
      </c>
      <c r="C10" s="106" t="s">
        <v>15</v>
      </c>
      <c r="D10" s="113">
        <v>42920</v>
      </c>
      <c r="E10" s="111">
        <v>1811.16</v>
      </c>
      <c r="F10" s="114"/>
      <c r="G10" s="114"/>
      <c r="H10" s="111">
        <f t="shared" si="0"/>
        <v>1811.16</v>
      </c>
      <c r="I10" s="115"/>
    </row>
    <row r="11" spans="1:9" x14ac:dyDescent="0.25">
      <c r="A11" s="106">
        <v>6</v>
      </c>
      <c r="B11" s="112" t="s">
        <v>17</v>
      </c>
      <c r="C11" s="106" t="s">
        <v>15</v>
      </c>
      <c r="D11" s="113">
        <v>42927</v>
      </c>
      <c r="E11" s="111">
        <v>4047.49</v>
      </c>
      <c r="F11" s="114"/>
      <c r="G11" s="114"/>
      <c r="H11" s="111">
        <f t="shared" si="0"/>
        <v>4047.49</v>
      </c>
      <c r="I11" s="115"/>
    </row>
    <row r="12" spans="1:9" x14ac:dyDescent="0.25">
      <c r="A12" s="106">
        <v>7</v>
      </c>
      <c r="B12" s="112" t="s">
        <v>17</v>
      </c>
      <c r="C12" s="106" t="s">
        <v>15</v>
      </c>
      <c r="D12" s="113">
        <v>42934</v>
      </c>
      <c r="E12" s="111">
        <v>2140.4299999999998</v>
      </c>
      <c r="F12" s="114"/>
      <c r="G12" s="114"/>
      <c r="H12" s="111">
        <f t="shared" si="0"/>
        <v>2140.4299999999998</v>
      </c>
      <c r="I12" s="115"/>
    </row>
    <row r="13" spans="1:9" x14ac:dyDescent="0.25">
      <c r="A13" s="106">
        <v>8</v>
      </c>
      <c r="B13" s="112" t="s">
        <v>17</v>
      </c>
      <c r="C13" s="106" t="s">
        <v>15</v>
      </c>
      <c r="D13" s="113">
        <v>42941</v>
      </c>
      <c r="E13" s="111">
        <v>791.78</v>
      </c>
      <c r="F13" s="114"/>
      <c r="G13" s="114"/>
      <c r="H13" s="111">
        <f t="shared" si="0"/>
        <v>791.78</v>
      </c>
      <c r="I13" s="115"/>
    </row>
    <row r="14" spans="1:9" x14ac:dyDescent="0.25">
      <c r="A14" s="121"/>
      <c r="B14" s="122" t="s">
        <v>17</v>
      </c>
      <c r="C14" s="121" t="s">
        <v>15</v>
      </c>
      <c r="D14" s="123">
        <v>42948</v>
      </c>
      <c r="E14" s="124">
        <v>1076</v>
      </c>
      <c r="F14" s="125"/>
      <c r="G14" s="125"/>
      <c r="H14" s="124">
        <f t="shared" si="0"/>
        <v>1076</v>
      </c>
      <c r="I14" s="126"/>
    </row>
    <row r="15" spans="1:9" x14ac:dyDescent="0.25">
      <c r="A15" s="106">
        <v>9</v>
      </c>
      <c r="B15" s="112" t="s">
        <v>18</v>
      </c>
      <c r="C15" s="106" t="s">
        <v>15</v>
      </c>
      <c r="D15" s="113">
        <v>42914</v>
      </c>
      <c r="E15" s="111">
        <v>298.89999999999998</v>
      </c>
      <c r="F15" s="114">
        <v>298.89999999999998</v>
      </c>
      <c r="G15" s="114"/>
      <c r="H15" s="111">
        <f t="shared" si="0"/>
        <v>0</v>
      </c>
      <c r="I15" s="115"/>
    </row>
    <row r="16" spans="1:9" x14ac:dyDescent="0.25">
      <c r="A16" s="106">
        <v>10</v>
      </c>
      <c r="B16" s="112" t="s">
        <v>18</v>
      </c>
      <c r="C16" s="106" t="s">
        <v>15</v>
      </c>
      <c r="D16" s="113">
        <v>42935</v>
      </c>
      <c r="E16" s="111">
        <v>652.5</v>
      </c>
      <c r="F16" s="114"/>
      <c r="G16" s="114"/>
      <c r="H16" s="111">
        <f t="shared" si="0"/>
        <v>652.5</v>
      </c>
      <c r="I16" s="115"/>
    </row>
    <row r="17" spans="1:9" x14ac:dyDescent="0.25">
      <c r="A17" s="121"/>
      <c r="B17" s="122" t="s">
        <v>18</v>
      </c>
      <c r="C17" s="121" t="s">
        <v>15</v>
      </c>
      <c r="D17" s="123">
        <v>42949</v>
      </c>
      <c r="E17" s="124">
        <v>1644.4</v>
      </c>
      <c r="F17" s="125"/>
      <c r="G17" s="125"/>
      <c r="H17" s="124">
        <f t="shared" si="0"/>
        <v>1644.4</v>
      </c>
      <c r="I17" s="126"/>
    </row>
    <row r="18" spans="1:9" x14ac:dyDescent="0.25">
      <c r="A18" s="106">
        <v>11</v>
      </c>
      <c r="B18" s="112" t="s">
        <v>19</v>
      </c>
      <c r="C18" s="106" t="s">
        <v>15</v>
      </c>
      <c r="D18" s="113">
        <v>42913</v>
      </c>
      <c r="E18" s="111">
        <v>3986.5600000000004</v>
      </c>
      <c r="F18" s="114">
        <v>3986.56</v>
      </c>
      <c r="G18" s="114"/>
      <c r="H18" s="111">
        <f t="shared" si="0"/>
        <v>4.5474735088646412E-13</v>
      </c>
      <c r="I18" s="115"/>
    </row>
    <row r="19" spans="1:9" x14ac:dyDescent="0.25">
      <c r="A19" s="106">
        <v>12</v>
      </c>
      <c r="B19" s="112" t="s">
        <v>19</v>
      </c>
      <c r="C19" s="106" t="s">
        <v>15</v>
      </c>
      <c r="D19" s="113">
        <v>42927</v>
      </c>
      <c r="E19" s="111">
        <v>3692.14</v>
      </c>
      <c r="F19" s="114"/>
      <c r="G19" s="114"/>
      <c r="H19" s="111">
        <f t="shared" si="0"/>
        <v>3692.14</v>
      </c>
      <c r="I19" s="115"/>
    </row>
    <row r="20" spans="1:9" x14ac:dyDescent="0.25">
      <c r="A20" s="106">
        <v>13</v>
      </c>
      <c r="B20" s="112" t="s">
        <v>19</v>
      </c>
      <c r="C20" s="106" t="s">
        <v>15</v>
      </c>
      <c r="D20" s="113">
        <v>42941</v>
      </c>
      <c r="E20" s="111">
        <v>2080.6</v>
      </c>
      <c r="F20" s="114"/>
      <c r="G20" s="114"/>
      <c r="H20" s="111">
        <f t="shared" si="0"/>
        <v>2080.6</v>
      </c>
      <c r="I20" s="115"/>
    </row>
    <row r="21" spans="1:9" x14ac:dyDescent="0.25">
      <c r="A21" s="121"/>
      <c r="B21" s="122" t="s">
        <v>19</v>
      </c>
      <c r="C21" s="121" t="s">
        <v>15</v>
      </c>
      <c r="D21" s="123">
        <v>42948</v>
      </c>
      <c r="E21" s="124">
        <v>2862.88</v>
      </c>
      <c r="F21" s="125"/>
      <c r="G21" s="125"/>
      <c r="H21" s="124">
        <f t="shared" si="0"/>
        <v>2862.88</v>
      </c>
      <c r="I21" s="126"/>
    </row>
    <row r="22" spans="1:9" x14ac:dyDescent="0.25">
      <c r="A22" s="106">
        <v>14</v>
      </c>
      <c r="B22" s="112" t="s">
        <v>20</v>
      </c>
      <c r="C22" s="106" t="s">
        <v>15</v>
      </c>
      <c r="D22" s="113">
        <v>42920</v>
      </c>
      <c r="E22" s="111">
        <v>488</v>
      </c>
      <c r="F22" s="114">
        <v>488</v>
      </c>
      <c r="G22" s="114"/>
      <c r="H22" s="111">
        <f t="shared" si="0"/>
        <v>0</v>
      </c>
      <c r="I22" s="115"/>
    </row>
    <row r="23" spans="1:9" x14ac:dyDescent="0.25">
      <c r="A23" s="106">
        <v>15</v>
      </c>
      <c r="B23" s="112" t="s">
        <v>20</v>
      </c>
      <c r="C23" s="106" t="s">
        <v>15</v>
      </c>
      <c r="D23" s="113">
        <v>42920</v>
      </c>
      <c r="E23" s="111">
        <v>1476.08</v>
      </c>
      <c r="F23" s="114">
        <v>812</v>
      </c>
      <c r="G23" s="114"/>
      <c r="H23" s="111">
        <f t="shared" si="0"/>
        <v>664.07999999999993</v>
      </c>
      <c r="I23" s="115"/>
    </row>
    <row r="24" spans="1:9" x14ac:dyDescent="0.25">
      <c r="A24" s="106">
        <v>16</v>
      </c>
      <c r="B24" s="112" t="s">
        <v>20</v>
      </c>
      <c r="C24" s="106" t="s">
        <v>15</v>
      </c>
      <c r="D24" s="113">
        <v>42934</v>
      </c>
      <c r="E24" s="111">
        <v>2400.79</v>
      </c>
      <c r="F24" s="114"/>
      <c r="G24" s="114"/>
      <c r="H24" s="111">
        <f t="shared" si="0"/>
        <v>2400.79</v>
      </c>
      <c r="I24" s="115"/>
    </row>
    <row r="25" spans="1:9" x14ac:dyDescent="0.25">
      <c r="A25" s="106">
        <v>17</v>
      </c>
      <c r="B25" s="112" t="s">
        <v>20</v>
      </c>
      <c r="C25" s="106" t="s">
        <v>15</v>
      </c>
      <c r="D25" s="113">
        <v>42941</v>
      </c>
      <c r="E25" s="111">
        <v>1059.8</v>
      </c>
      <c r="F25" s="114"/>
      <c r="G25" s="114"/>
      <c r="H25" s="111">
        <f t="shared" si="0"/>
        <v>1059.8</v>
      </c>
      <c r="I25" s="115"/>
    </row>
    <row r="26" spans="1:9" x14ac:dyDescent="0.25">
      <c r="A26" s="121"/>
      <c r="B26" s="122" t="s">
        <v>20</v>
      </c>
      <c r="C26" s="121" t="s">
        <v>15</v>
      </c>
      <c r="D26" s="123">
        <v>42948</v>
      </c>
      <c r="E26" s="124">
        <v>1099.01</v>
      </c>
      <c r="F26" s="125"/>
      <c r="G26" s="125"/>
      <c r="H26" s="124">
        <f t="shared" si="0"/>
        <v>1099.01</v>
      </c>
      <c r="I26" s="126"/>
    </row>
    <row r="27" spans="1:9" x14ac:dyDescent="0.25">
      <c r="A27" s="106">
        <v>18</v>
      </c>
      <c r="B27" s="112" t="s">
        <v>21</v>
      </c>
      <c r="C27" s="106" t="s">
        <v>15</v>
      </c>
      <c r="D27" s="113">
        <v>42928</v>
      </c>
      <c r="E27" s="111">
        <v>3833.5</v>
      </c>
      <c r="F27" s="114">
        <v>3833.5</v>
      </c>
      <c r="G27" s="114"/>
      <c r="H27" s="111">
        <f t="shared" si="0"/>
        <v>0</v>
      </c>
      <c r="I27" s="115"/>
    </row>
    <row r="28" spans="1:9" x14ac:dyDescent="0.25">
      <c r="A28" s="106">
        <v>19</v>
      </c>
      <c r="B28" s="112" t="s">
        <v>21</v>
      </c>
      <c r="C28" s="106" t="s">
        <v>15</v>
      </c>
      <c r="D28" s="113">
        <v>42942</v>
      </c>
      <c r="E28" s="111">
        <v>4028.97</v>
      </c>
      <c r="F28" s="114"/>
      <c r="G28" s="114"/>
      <c r="H28" s="111">
        <f t="shared" si="0"/>
        <v>4028.97</v>
      </c>
      <c r="I28" s="115"/>
    </row>
    <row r="29" spans="1:9" x14ac:dyDescent="0.25">
      <c r="A29" s="121"/>
      <c r="B29" s="122" t="s">
        <v>21</v>
      </c>
      <c r="C29" s="121" t="s">
        <v>15</v>
      </c>
      <c r="D29" s="123">
        <v>42949</v>
      </c>
      <c r="E29" s="124">
        <v>4288.6000000000004</v>
      </c>
      <c r="F29" s="125"/>
      <c r="G29" s="125"/>
      <c r="H29" s="124">
        <f t="shared" si="0"/>
        <v>4288.6000000000004</v>
      </c>
      <c r="I29" s="126"/>
    </row>
    <row r="30" spans="1:9" x14ac:dyDescent="0.25">
      <c r="A30" s="106">
        <v>20</v>
      </c>
      <c r="B30" s="112" t="s">
        <v>22</v>
      </c>
      <c r="C30" s="106" t="s">
        <v>15</v>
      </c>
      <c r="D30" s="113">
        <v>42933</v>
      </c>
      <c r="E30" s="111">
        <v>1052.5999999999999</v>
      </c>
      <c r="F30" s="114">
        <v>1052.5999999999999</v>
      </c>
      <c r="G30" s="114"/>
      <c r="H30" s="111">
        <f t="shared" si="0"/>
        <v>0</v>
      </c>
      <c r="I30" s="115"/>
    </row>
    <row r="31" spans="1:9" x14ac:dyDescent="0.25">
      <c r="A31" s="106">
        <v>21</v>
      </c>
      <c r="B31" s="112" t="s">
        <v>22</v>
      </c>
      <c r="C31" s="106" t="s">
        <v>15</v>
      </c>
      <c r="D31" s="113">
        <v>42940</v>
      </c>
      <c r="E31" s="111">
        <v>963.64</v>
      </c>
      <c r="F31" s="114"/>
      <c r="G31" s="114"/>
      <c r="H31" s="111">
        <f t="shared" si="0"/>
        <v>963.64</v>
      </c>
      <c r="I31" s="115"/>
    </row>
    <row r="32" spans="1:9" x14ac:dyDescent="0.25">
      <c r="A32" s="121"/>
      <c r="B32" s="122" t="s">
        <v>22</v>
      </c>
      <c r="C32" s="121" t="s">
        <v>15</v>
      </c>
      <c r="D32" s="123">
        <v>42947</v>
      </c>
      <c r="E32" s="124">
        <v>947.7</v>
      </c>
      <c r="F32" s="125"/>
      <c r="G32" s="125"/>
      <c r="H32" s="124">
        <f t="shared" si="0"/>
        <v>947.7</v>
      </c>
      <c r="I32" s="126"/>
    </row>
    <row r="33" spans="1:9" x14ac:dyDescent="0.25">
      <c r="A33" s="106">
        <v>22</v>
      </c>
      <c r="B33" s="112" t="s">
        <v>24</v>
      </c>
      <c r="C33" s="106" t="s">
        <v>15</v>
      </c>
      <c r="D33" s="113">
        <v>42864</v>
      </c>
      <c r="E33" s="111">
        <v>1450</v>
      </c>
      <c r="F33" s="114">
        <v>235</v>
      </c>
      <c r="G33" s="114"/>
      <c r="H33" s="111">
        <f t="shared" si="0"/>
        <v>1215</v>
      </c>
      <c r="I33" s="115"/>
    </row>
    <row r="34" spans="1:9" x14ac:dyDescent="0.25">
      <c r="A34" s="106">
        <v>23</v>
      </c>
      <c r="B34" s="112" t="s">
        <v>24</v>
      </c>
      <c r="C34" s="106" t="s">
        <v>15</v>
      </c>
      <c r="D34" s="113">
        <v>42900</v>
      </c>
      <c r="E34" s="111">
        <v>1311.5</v>
      </c>
      <c r="F34" s="114"/>
      <c r="G34" s="114"/>
      <c r="H34" s="111">
        <f t="shared" si="0"/>
        <v>1311.5</v>
      </c>
      <c r="I34" s="115"/>
    </row>
    <row r="35" spans="1:9" x14ac:dyDescent="0.25">
      <c r="A35" s="106">
        <v>24</v>
      </c>
      <c r="B35" s="112" t="s">
        <v>24</v>
      </c>
      <c r="C35" s="106" t="s">
        <v>15</v>
      </c>
      <c r="D35" s="113">
        <v>42914</v>
      </c>
      <c r="E35" s="111">
        <v>985.08</v>
      </c>
      <c r="F35" s="114"/>
      <c r="G35" s="114"/>
      <c r="H35" s="111">
        <f t="shared" si="0"/>
        <v>985.08</v>
      </c>
      <c r="I35" s="115"/>
    </row>
    <row r="36" spans="1:9" x14ac:dyDescent="0.25">
      <c r="A36" s="106">
        <v>25</v>
      </c>
      <c r="B36" s="112" t="s">
        <v>24</v>
      </c>
      <c r="C36" s="106" t="s">
        <v>15</v>
      </c>
      <c r="D36" s="113">
        <v>42935</v>
      </c>
      <c r="E36" s="111">
        <v>679.85</v>
      </c>
      <c r="F36" s="114"/>
      <c r="G36" s="114"/>
      <c r="H36" s="111">
        <f t="shared" si="0"/>
        <v>679.85</v>
      </c>
      <c r="I36" s="115"/>
    </row>
    <row r="37" spans="1:9" x14ac:dyDescent="0.25">
      <c r="A37" s="121"/>
      <c r="B37" s="122" t="s">
        <v>24</v>
      </c>
      <c r="C37" s="121" t="s">
        <v>15</v>
      </c>
      <c r="D37" s="123">
        <v>42949</v>
      </c>
      <c r="E37" s="124">
        <v>1147.78</v>
      </c>
      <c r="F37" s="125"/>
      <c r="G37" s="125"/>
      <c r="H37" s="124">
        <f t="shared" si="0"/>
        <v>1147.78</v>
      </c>
      <c r="I37" s="126"/>
    </row>
    <row r="38" spans="1:9" x14ac:dyDescent="0.25">
      <c r="A38" s="106">
        <v>26</v>
      </c>
      <c r="B38" s="112" t="s">
        <v>25</v>
      </c>
      <c r="C38" s="106" t="s">
        <v>15</v>
      </c>
      <c r="D38" s="113">
        <v>42912</v>
      </c>
      <c r="E38" s="111">
        <v>1691.6</v>
      </c>
      <c r="F38" s="114"/>
      <c r="G38" s="114"/>
      <c r="H38" s="111">
        <f t="shared" si="0"/>
        <v>1691.6</v>
      </c>
      <c r="I38" s="116"/>
    </row>
    <row r="39" spans="1:9" x14ac:dyDescent="0.25">
      <c r="A39" s="106">
        <v>27</v>
      </c>
      <c r="B39" s="112" t="s">
        <v>25</v>
      </c>
      <c r="C39" s="106" t="s">
        <v>15</v>
      </c>
      <c r="D39" s="113">
        <v>42919</v>
      </c>
      <c r="E39" s="111">
        <v>1159.8</v>
      </c>
      <c r="F39" s="114"/>
      <c r="G39" s="114"/>
      <c r="H39" s="111">
        <f t="shared" si="0"/>
        <v>1159.8</v>
      </c>
      <c r="I39" s="116"/>
    </row>
    <row r="40" spans="1:9" x14ac:dyDescent="0.25">
      <c r="A40" s="106">
        <v>28</v>
      </c>
      <c r="B40" s="112" t="s">
        <v>25</v>
      </c>
      <c r="C40" s="106" t="s">
        <v>15</v>
      </c>
      <c r="D40" s="113">
        <v>42926</v>
      </c>
      <c r="E40" s="111">
        <v>1102</v>
      </c>
      <c r="F40" s="114"/>
      <c r="G40" s="114"/>
      <c r="H40" s="111">
        <f t="shared" si="0"/>
        <v>1102</v>
      </c>
      <c r="I40" s="116"/>
    </row>
    <row r="41" spans="1:9" x14ac:dyDescent="0.25">
      <c r="A41" s="106">
        <v>29</v>
      </c>
      <c r="B41" s="112" t="s">
        <v>25</v>
      </c>
      <c r="C41" s="106" t="s">
        <v>15</v>
      </c>
      <c r="D41" s="113">
        <v>42933</v>
      </c>
      <c r="E41" s="111">
        <v>578.25</v>
      </c>
      <c r="F41" s="114"/>
      <c r="G41" s="114"/>
      <c r="H41" s="111">
        <f t="shared" si="0"/>
        <v>578.25</v>
      </c>
      <c r="I41" s="116"/>
    </row>
    <row r="42" spans="1:9" x14ac:dyDescent="0.25">
      <c r="A42" s="106">
        <v>30</v>
      </c>
      <c r="B42" s="112" t="s">
        <v>25</v>
      </c>
      <c r="C42" s="106" t="s">
        <v>15</v>
      </c>
      <c r="D42" s="113">
        <v>42940</v>
      </c>
      <c r="E42" s="111">
        <v>959.66</v>
      </c>
      <c r="F42" s="114"/>
      <c r="G42" s="114"/>
      <c r="H42" s="111">
        <f t="shared" si="0"/>
        <v>959.66</v>
      </c>
      <c r="I42" s="116"/>
    </row>
    <row r="43" spans="1:9" x14ac:dyDescent="0.25">
      <c r="A43" s="121"/>
      <c r="B43" s="122" t="s">
        <v>25</v>
      </c>
      <c r="C43" s="121" t="s">
        <v>15</v>
      </c>
      <c r="D43" s="123">
        <v>42947</v>
      </c>
      <c r="E43" s="124">
        <v>2362.92</v>
      </c>
      <c r="F43" s="125"/>
      <c r="G43" s="125"/>
      <c r="H43" s="124">
        <f t="shared" si="0"/>
        <v>2362.92</v>
      </c>
      <c r="I43" s="127"/>
    </row>
    <row r="44" spans="1:9" x14ac:dyDescent="0.25">
      <c r="A44" s="106">
        <v>31</v>
      </c>
      <c r="B44" s="112" t="s">
        <v>26</v>
      </c>
      <c r="C44" s="106" t="s">
        <v>15</v>
      </c>
      <c r="D44" s="113">
        <v>42935</v>
      </c>
      <c r="E44" s="111">
        <v>566.29999999999995</v>
      </c>
      <c r="F44" s="114">
        <v>566.29999999999995</v>
      </c>
      <c r="G44" s="114"/>
      <c r="H44" s="111">
        <f t="shared" si="0"/>
        <v>0</v>
      </c>
      <c r="I44" s="116"/>
    </row>
    <row r="45" spans="1:9" x14ac:dyDescent="0.25">
      <c r="A45" s="121"/>
      <c r="B45" s="122" t="s">
        <v>26</v>
      </c>
      <c r="C45" s="121" t="s">
        <v>15</v>
      </c>
      <c r="D45" s="123">
        <v>42949</v>
      </c>
      <c r="E45" s="124">
        <v>1053.2</v>
      </c>
      <c r="F45" s="125"/>
      <c r="G45" s="125"/>
      <c r="H45" s="124">
        <f t="shared" si="0"/>
        <v>1053.2</v>
      </c>
      <c r="I45" s="127"/>
    </row>
    <row r="46" spans="1:9" x14ac:dyDescent="0.25">
      <c r="A46" s="106">
        <v>32</v>
      </c>
      <c r="B46" s="112" t="s">
        <v>28</v>
      </c>
      <c r="C46" s="106" t="s">
        <v>15</v>
      </c>
      <c r="D46" s="113">
        <v>42926</v>
      </c>
      <c r="E46" s="111">
        <v>4489.09</v>
      </c>
      <c r="F46" s="114">
        <v>4489.09</v>
      </c>
      <c r="G46" s="114"/>
      <c r="H46" s="111">
        <f t="shared" si="0"/>
        <v>0</v>
      </c>
      <c r="I46" s="116"/>
    </row>
    <row r="47" spans="1:9" x14ac:dyDescent="0.25">
      <c r="A47" s="106">
        <v>33</v>
      </c>
      <c r="B47" s="112" t="s">
        <v>28</v>
      </c>
      <c r="C47" s="106" t="s">
        <v>15</v>
      </c>
      <c r="D47" s="113">
        <v>42940</v>
      </c>
      <c r="E47" s="111">
        <v>1311.08</v>
      </c>
      <c r="F47" s="114"/>
      <c r="G47" s="114"/>
      <c r="H47" s="111">
        <f t="shared" si="0"/>
        <v>1311.08</v>
      </c>
      <c r="I47" s="116"/>
    </row>
    <row r="48" spans="1:9" x14ac:dyDescent="0.25">
      <c r="A48" s="121"/>
      <c r="B48" s="122" t="s">
        <v>28</v>
      </c>
      <c r="C48" s="121" t="s">
        <v>15</v>
      </c>
      <c r="D48" s="123">
        <v>42947</v>
      </c>
      <c r="E48" s="124">
        <v>2908.45</v>
      </c>
      <c r="F48" s="125"/>
      <c r="G48" s="125"/>
      <c r="H48" s="124">
        <f t="shared" si="0"/>
        <v>2908.45</v>
      </c>
      <c r="I48" s="127"/>
    </row>
    <row r="49" spans="1:9" x14ac:dyDescent="0.25">
      <c r="A49" s="106">
        <v>34</v>
      </c>
      <c r="B49" s="112" t="s">
        <v>29</v>
      </c>
      <c r="C49" s="106" t="s">
        <v>15</v>
      </c>
      <c r="D49" s="113">
        <v>42900</v>
      </c>
      <c r="E49" s="111">
        <v>808</v>
      </c>
      <c r="F49" s="114"/>
      <c r="G49" s="114"/>
      <c r="H49" s="111">
        <f t="shared" si="0"/>
        <v>808</v>
      </c>
      <c r="I49" s="116"/>
    </row>
    <row r="50" spans="1:9" x14ac:dyDescent="0.25">
      <c r="A50" s="106">
        <v>35</v>
      </c>
      <c r="B50" s="112" t="s">
        <v>29</v>
      </c>
      <c r="C50" s="106" t="s">
        <v>15</v>
      </c>
      <c r="D50" s="113">
        <v>42914</v>
      </c>
      <c r="E50" s="111">
        <v>661.8</v>
      </c>
      <c r="F50" s="114">
        <v>661.8</v>
      </c>
      <c r="G50" s="114"/>
      <c r="H50" s="111">
        <f t="shared" si="0"/>
        <v>0</v>
      </c>
      <c r="I50" s="116"/>
    </row>
    <row r="51" spans="1:9" x14ac:dyDescent="0.25">
      <c r="A51" s="106">
        <v>36</v>
      </c>
      <c r="B51" s="112" t="s">
        <v>29</v>
      </c>
      <c r="C51" s="106" t="s">
        <v>15</v>
      </c>
      <c r="D51" s="113">
        <v>42935</v>
      </c>
      <c r="E51" s="111">
        <v>818.9</v>
      </c>
      <c r="F51" s="114"/>
      <c r="G51" s="114"/>
      <c r="H51" s="111">
        <f t="shared" si="0"/>
        <v>818.9</v>
      </c>
      <c r="I51" s="116"/>
    </row>
    <row r="52" spans="1:9" x14ac:dyDescent="0.25">
      <c r="A52" s="106">
        <v>37</v>
      </c>
      <c r="B52" s="112" t="s">
        <v>29</v>
      </c>
      <c r="C52" s="106" t="s">
        <v>15</v>
      </c>
      <c r="D52" s="113">
        <v>42942</v>
      </c>
      <c r="E52" s="111">
        <v>612</v>
      </c>
      <c r="F52" s="114"/>
      <c r="G52" s="114"/>
      <c r="H52" s="111">
        <f t="shared" si="0"/>
        <v>612</v>
      </c>
      <c r="I52" s="116"/>
    </row>
    <row r="53" spans="1:9" x14ac:dyDescent="0.25">
      <c r="A53" s="106">
        <v>38</v>
      </c>
      <c r="B53" s="112" t="s">
        <v>35</v>
      </c>
      <c r="C53" s="106" t="s">
        <v>15</v>
      </c>
      <c r="D53" s="113">
        <v>42927</v>
      </c>
      <c r="E53" s="111">
        <v>500</v>
      </c>
      <c r="F53" s="114">
        <v>500</v>
      </c>
      <c r="G53" s="114"/>
      <c r="H53" s="111">
        <f t="shared" si="0"/>
        <v>0</v>
      </c>
      <c r="I53" s="117"/>
    </row>
    <row r="54" spans="1:9" x14ac:dyDescent="0.25">
      <c r="A54" s="106">
        <v>39</v>
      </c>
      <c r="B54" s="112" t="s">
        <v>35</v>
      </c>
      <c r="C54" s="106" t="s">
        <v>15</v>
      </c>
      <c r="D54" s="113">
        <v>42941</v>
      </c>
      <c r="E54" s="111">
        <v>1981.02</v>
      </c>
      <c r="F54" s="114"/>
      <c r="G54" s="114"/>
      <c r="H54" s="111">
        <f t="shared" si="0"/>
        <v>1981.02</v>
      </c>
      <c r="I54" s="117"/>
    </row>
    <row r="55" spans="1:9" ht="14.25" customHeight="1" x14ac:dyDescent="0.25">
      <c r="A55" s="106">
        <v>40</v>
      </c>
      <c r="B55" s="112" t="s">
        <v>38</v>
      </c>
      <c r="C55" s="106" t="s">
        <v>15</v>
      </c>
      <c r="D55" s="113">
        <v>42934</v>
      </c>
      <c r="E55" s="111">
        <v>1536.45</v>
      </c>
      <c r="F55" s="114"/>
      <c r="G55" s="114"/>
      <c r="H55" s="111">
        <f t="shared" si="0"/>
        <v>1536.45</v>
      </c>
      <c r="I55" s="117"/>
    </row>
    <row r="56" spans="1:9" ht="14.25" customHeight="1" x14ac:dyDescent="0.25">
      <c r="A56" s="121"/>
      <c r="B56" s="122" t="s">
        <v>38</v>
      </c>
      <c r="C56" s="121" t="s">
        <v>15</v>
      </c>
      <c r="D56" s="123">
        <v>42948</v>
      </c>
      <c r="E56" s="124">
        <v>1501.5</v>
      </c>
      <c r="F56" s="125"/>
      <c r="G56" s="125"/>
      <c r="H56" s="124">
        <f t="shared" si="0"/>
        <v>1501.5</v>
      </c>
      <c r="I56" s="128"/>
    </row>
    <row r="57" spans="1:9" x14ac:dyDescent="0.25">
      <c r="A57" s="106">
        <v>41</v>
      </c>
      <c r="B57" s="112" t="s">
        <v>39</v>
      </c>
      <c r="C57" s="106" t="s">
        <v>15</v>
      </c>
      <c r="D57" s="113">
        <v>42927</v>
      </c>
      <c r="E57" s="111">
        <v>1216.8</v>
      </c>
      <c r="F57" s="114">
        <v>300</v>
      </c>
      <c r="G57" s="114"/>
      <c r="H57" s="111">
        <f t="shared" si="0"/>
        <v>916.8</v>
      </c>
      <c r="I57" s="117"/>
    </row>
    <row r="58" spans="1:9" x14ac:dyDescent="0.25">
      <c r="A58" s="106">
        <v>42</v>
      </c>
      <c r="B58" s="112" t="s">
        <v>39</v>
      </c>
      <c r="C58" s="106" t="s">
        <v>15</v>
      </c>
      <c r="D58" s="113">
        <v>42941</v>
      </c>
      <c r="E58" s="111">
        <v>974.46</v>
      </c>
      <c r="F58" s="114"/>
      <c r="G58" s="114"/>
      <c r="H58" s="111">
        <f t="shared" si="0"/>
        <v>974.46</v>
      </c>
      <c r="I58" s="117"/>
    </row>
    <row r="59" spans="1:9" x14ac:dyDescent="0.25">
      <c r="A59" s="106">
        <v>43</v>
      </c>
      <c r="B59" s="112" t="s">
        <v>27</v>
      </c>
      <c r="C59" s="106" t="s">
        <v>15</v>
      </c>
      <c r="D59" s="113">
        <v>42921</v>
      </c>
      <c r="E59" s="111">
        <v>200</v>
      </c>
      <c r="F59" s="114">
        <v>200</v>
      </c>
      <c r="G59" s="114"/>
      <c r="H59" s="111">
        <f t="shared" si="0"/>
        <v>0</v>
      </c>
      <c r="I59" s="117"/>
    </row>
    <row r="60" spans="1:9" x14ac:dyDescent="0.25">
      <c r="A60" s="106">
        <v>44</v>
      </c>
      <c r="B60" s="112" t="s">
        <v>27</v>
      </c>
      <c r="C60" s="106" t="s">
        <v>15</v>
      </c>
      <c r="D60" s="113">
        <v>42942</v>
      </c>
      <c r="E60" s="111">
        <v>1196.04</v>
      </c>
      <c r="F60" s="114">
        <v>696.04</v>
      </c>
      <c r="G60" s="114"/>
      <c r="H60" s="111">
        <f t="shared" si="0"/>
        <v>500</v>
      </c>
      <c r="I60" s="117"/>
    </row>
    <row r="61" spans="1:9" x14ac:dyDescent="0.25">
      <c r="A61" s="121"/>
      <c r="B61" s="122" t="s">
        <v>27</v>
      </c>
      <c r="C61" s="121" t="s">
        <v>15</v>
      </c>
      <c r="D61" s="123">
        <v>42949</v>
      </c>
      <c r="E61" s="124">
        <v>312.2</v>
      </c>
      <c r="F61" s="125"/>
      <c r="G61" s="125"/>
      <c r="H61" s="124">
        <f t="shared" si="0"/>
        <v>312.2</v>
      </c>
      <c r="I61" s="128"/>
    </row>
    <row r="62" spans="1:9" x14ac:dyDescent="0.25">
      <c r="A62" s="106">
        <v>45</v>
      </c>
      <c r="B62" s="112" t="s">
        <v>33</v>
      </c>
      <c r="C62" s="106" t="s">
        <v>15</v>
      </c>
      <c r="D62" s="113">
        <v>42940</v>
      </c>
      <c r="E62" s="111">
        <v>1562.1</v>
      </c>
      <c r="F62" s="114">
        <v>1562.1</v>
      </c>
      <c r="G62" s="114"/>
      <c r="H62" s="111">
        <f t="shared" si="0"/>
        <v>0</v>
      </c>
      <c r="I62" s="117"/>
    </row>
    <row r="63" spans="1:9" x14ac:dyDescent="0.25">
      <c r="A63" s="121"/>
      <c r="B63" s="122" t="s">
        <v>33</v>
      </c>
      <c r="C63" s="121" t="s">
        <v>15</v>
      </c>
      <c r="D63" s="123">
        <v>42947</v>
      </c>
      <c r="E63" s="124">
        <v>1271.0999999999999</v>
      </c>
      <c r="F63" s="125"/>
      <c r="G63" s="125"/>
      <c r="H63" s="124">
        <f t="shared" si="0"/>
        <v>1271.0999999999999</v>
      </c>
      <c r="I63" s="128"/>
    </row>
    <row r="64" spans="1:9" x14ac:dyDescent="0.25">
      <c r="A64" s="106">
        <v>46</v>
      </c>
      <c r="B64" s="112" t="s">
        <v>31</v>
      </c>
      <c r="C64" s="106" t="s">
        <v>15</v>
      </c>
      <c r="D64" s="113">
        <v>42919</v>
      </c>
      <c r="E64" s="111">
        <v>1586.75</v>
      </c>
      <c r="F64" s="114"/>
      <c r="G64" s="114"/>
      <c r="H64" s="111">
        <f t="shared" si="0"/>
        <v>1586.75</v>
      </c>
      <c r="I64" s="117"/>
    </row>
    <row r="65" spans="1:9" x14ac:dyDescent="0.25">
      <c r="A65" s="106">
        <v>47</v>
      </c>
      <c r="B65" s="112" t="s">
        <v>31</v>
      </c>
      <c r="C65" s="106" t="s">
        <v>15</v>
      </c>
      <c r="D65" s="113">
        <v>42926</v>
      </c>
      <c r="E65" s="111">
        <v>553.6</v>
      </c>
      <c r="F65" s="114"/>
      <c r="G65" s="114"/>
      <c r="H65" s="111">
        <f t="shared" si="0"/>
        <v>553.6</v>
      </c>
      <c r="I65" s="117"/>
    </row>
    <row r="66" spans="1:9" x14ac:dyDescent="0.25">
      <c r="A66" s="106">
        <v>48</v>
      </c>
      <c r="B66" s="112" t="s">
        <v>30</v>
      </c>
      <c r="C66" s="106" t="s">
        <v>15</v>
      </c>
      <c r="D66" s="113">
        <v>42919</v>
      </c>
      <c r="E66" s="111">
        <v>3234.4</v>
      </c>
      <c r="F66" s="114">
        <v>1000</v>
      </c>
      <c r="G66" s="114"/>
      <c r="H66" s="111">
        <f t="shared" si="0"/>
        <v>2234.4</v>
      </c>
      <c r="I66" s="117"/>
    </row>
    <row r="67" spans="1:9" x14ac:dyDescent="0.25">
      <c r="A67" s="106">
        <v>49</v>
      </c>
      <c r="B67" s="112" t="s">
        <v>30</v>
      </c>
      <c r="C67" s="106" t="s">
        <v>15</v>
      </c>
      <c r="D67" s="113">
        <v>42933</v>
      </c>
      <c r="E67" s="111">
        <v>1440.11</v>
      </c>
      <c r="F67" s="114"/>
      <c r="G67" s="114"/>
      <c r="H67" s="111">
        <f t="shared" si="0"/>
        <v>1440.11</v>
      </c>
      <c r="I67" s="117"/>
    </row>
    <row r="68" spans="1:9" x14ac:dyDescent="0.25">
      <c r="A68" s="106">
        <v>50</v>
      </c>
      <c r="B68" s="112" t="s">
        <v>37</v>
      </c>
      <c r="C68" s="106" t="s">
        <v>15</v>
      </c>
      <c r="D68" s="113">
        <v>42906</v>
      </c>
      <c r="E68" s="111">
        <v>336.9</v>
      </c>
      <c r="F68" s="114"/>
      <c r="G68" s="114"/>
      <c r="H68" s="111">
        <f t="shared" si="0"/>
        <v>336.9</v>
      </c>
      <c r="I68" s="117"/>
    </row>
    <row r="69" spans="1:9" x14ac:dyDescent="0.25">
      <c r="A69" s="121"/>
      <c r="B69" s="122" t="s">
        <v>37</v>
      </c>
      <c r="C69" s="121" t="s">
        <v>15</v>
      </c>
      <c r="D69" s="123">
        <v>42948</v>
      </c>
      <c r="E69" s="124">
        <v>808.06</v>
      </c>
      <c r="F69" s="125"/>
      <c r="G69" s="125"/>
      <c r="H69" s="124">
        <f t="shared" si="0"/>
        <v>808.06</v>
      </c>
      <c r="I69" s="128"/>
    </row>
    <row r="70" spans="1:9" x14ac:dyDescent="0.25">
      <c r="A70" s="106">
        <v>51</v>
      </c>
      <c r="B70" s="112" t="s">
        <v>164</v>
      </c>
      <c r="C70" s="106" t="s">
        <v>15</v>
      </c>
      <c r="D70" s="113">
        <v>42935</v>
      </c>
      <c r="E70" s="111">
        <v>442.6</v>
      </c>
      <c r="F70" s="114"/>
      <c r="G70" s="114"/>
      <c r="H70" s="111">
        <f t="shared" si="0"/>
        <v>442.6</v>
      </c>
      <c r="I70" s="117"/>
    </row>
    <row r="71" spans="1:9" x14ac:dyDescent="0.25">
      <c r="A71" s="106">
        <v>52</v>
      </c>
      <c r="B71" s="112" t="s">
        <v>164</v>
      </c>
      <c r="C71" s="106" t="s">
        <v>15</v>
      </c>
      <c r="D71" s="113">
        <v>42942</v>
      </c>
      <c r="E71" s="111">
        <v>216.4</v>
      </c>
      <c r="F71" s="114"/>
      <c r="G71" s="114"/>
      <c r="H71" s="111">
        <f t="shared" si="0"/>
        <v>216.4</v>
      </c>
      <c r="I71" s="117"/>
    </row>
    <row r="72" spans="1:9" x14ac:dyDescent="0.25">
      <c r="A72" s="121"/>
      <c r="B72" s="122" t="s">
        <v>164</v>
      </c>
      <c r="C72" s="121" t="s">
        <v>15</v>
      </c>
      <c r="D72" s="123">
        <v>42949</v>
      </c>
      <c r="E72" s="124">
        <v>1486</v>
      </c>
      <c r="F72" s="125"/>
      <c r="G72" s="125"/>
      <c r="H72" s="124">
        <f t="shared" si="0"/>
        <v>1486</v>
      </c>
      <c r="I72" s="128"/>
    </row>
    <row r="73" spans="1:9" x14ac:dyDescent="0.25">
      <c r="A73" s="106">
        <v>53</v>
      </c>
      <c r="B73" s="112" t="s">
        <v>74</v>
      </c>
      <c r="C73" s="106" t="s">
        <v>15</v>
      </c>
      <c r="D73" s="113">
        <v>42935</v>
      </c>
      <c r="E73" s="111">
        <v>602</v>
      </c>
      <c r="F73" s="114">
        <v>602</v>
      </c>
      <c r="G73" s="114"/>
      <c r="H73" s="111">
        <f t="shared" si="0"/>
        <v>0</v>
      </c>
      <c r="I73" s="117"/>
    </row>
    <row r="74" spans="1:9" x14ac:dyDescent="0.25">
      <c r="A74" s="106">
        <v>54</v>
      </c>
      <c r="B74" s="112" t="s">
        <v>74</v>
      </c>
      <c r="C74" s="106" t="s">
        <v>15</v>
      </c>
      <c r="D74" s="113">
        <v>42942</v>
      </c>
      <c r="E74" s="111">
        <v>1252.4000000000001</v>
      </c>
      <c r="F74" s="114"/>
      <c r="G74" s="114"/>
      <c r="H74" s="111">
        <f t="shared" si="0"/>
        <v>1252.4000000000001</v>
      </c>
      <c r="I74" s="117"/>
    </row>
    <row r="75" spans="1:9" x14ac:dyDescent="0.25">
      <c r="A75" s="106">
        <v>55</v>
      </c>
      <c r="B75" s="112" t="s">
        <v>139</v>
      </c>
      <c r="C75" s="106" t="s">
        <v>15</v>
      </c>
      <c r="D75" s="113">
        <v>42935</v>
      </c>
      <c r="E75" s="111">
        <v>704.04</v>
      </c>
      <c r="F75" s="114">
        <v>704.04</v>
      </c>
      <c r="G75" s="114"/>
      <c r="H75" s="111">
        <f t="shared" si="0"/>
        <v>0</v>
      </c>
      <c r="I75" s="117"/>
    </row>
    <row r="76" spans="1:9" x14ac:dyDescent="0.25">
      <c r="A76" s="106">
        <v>56</v>
      </c>
      <c r="B76" s="112" t="s">
        <v>139</v>
      </c>
      <c r="C76" s="106" t="s">
        <v>15</v>
      </c>
      <c r="D76" s="113">
        <v>42942</v>
      </c>
      <c r="E76" s="111">
        <v>1695.3</v>
      </c>
      <c r="F76" s="114">
        <v>496.3</v>
      </c>
      <c r="G76" s="114"/>
      <c r="H76" s="111">
        <f t="shared" si="0"/>
        <v>1199</v>
      </c>
      <c r="I76" s="117"/>
    </row>
    <row r="77" spans="1:9" x14ac:dyDescent="0.25">
      <c r="A77" s="106">
        <v>57</v>
      </c>
      <c r="B77" s="112" t="s">
        <v>23</v>
      </c>
      <c r="C77" s="106" t="s">
        <v>15</v>
      </c>
      <c r="D77" s="113">
        <v>42933</v>
      </c>
      <c r="E77" s="111">
        <v>733.15000000000009</v>
      </c>
      <c r="F77" s="114">
        <v>733.15</v>
      </c>
      <c r="G77" s="114"/>
      <c r="H77" s="111">
        <f t="shared" si="0"/>
        <v>1.1368683772161603E-13</v>
      </c>
      <c r="I77" s="117"/>
    </row>
    <row r="78" spans="1:9" x14ac:dyDescent="0.25">
      <c r="A78" s="106">
        <v>58</v>
      </c>
      <c r="B78" s="112" t="s">
        <v>23</v>
      </c>
      <c r="C78" s="106" t="s">
        <v>15</v>
      </c>
      <c r="D78" s="113">
        <v>42940</v>
      </c>
      <c r="E78" s="111">
        <v>675.8</v>
      </c>
      <c r="F78" s="114"/>
      <c r="G78" s="114"/>
      <c r="H78" s="111">
        <f t="shared" si="0"/>
        <v>675.8</v>
      </c>
      <c r="I78" s="117"/>
    </row>
    <row r="79" spans="1:9" x14ac:dyDescent="0.25">
      <c r="A79" s="121"/>
      <c r="B79" s="122" t="s">
        <v>23</v>
      </c>
      <c r="C79" s="121" t="s">
        <v>15</v>
      </c>
      <c r="D79" s="123">
        <v>42947</v>
      </c>
      <c r="E79" s="124">
        <v>295.24</v>
      </c>
      <c r="F79" s="125"/>
      <c r="G79" s="125"/>
      <c r="H79" s="124">
        <f t="shared" si="0"/>
        <v>295.24</v>
      </c>
      <c r="I79" s="128"/>
    </row>
    <row r="80" spans="1:9" x14ac:dyDescent="0.25">
      <c r="A80" s="106">
        <v>59</v>
      </c>
      <c r="B80" s="112" t="s">
        <v>65</v>
      </c>
      <c r="C80" s="106" t="s">
        <v>15</v>
      </c>
      <c r="D80" s="113">
        <v>42927</v>
      </c>
      <c r="E80" s="111">
        <v>3304.8</v>
      </c>
      <c r="F80" s="114"/>
      <c r="G80" s="114"/>
      <c r="H80" s="111">
        <f t="shared" si="0"/>
        <v>3304.8</v>
      </c>
      <c r="I80" s="117"/>
    </row>
    <row r="81" spans="1:9" x14ac:dyDescent="0.25">
      <c r="A81" s="106">
        <v>60</v>
      </c>
      <c r="B81" s="112" t="s">
        <v>81</v>
      </c>
      <c r="C81" s="106" t="s">
        <v>15</v>
      </c>
      <c r="D81" s="113">
        <v>42940</v>
      </c>
      <c r="E81" s="111">
        <v>453.8</v>
      </c>
      <c r="F81" s="114">
        <v>453.8</v>
      </c>
      <c r="G81" s="114"/>
      <c r="H81" s="111">
        <f t="shared" si="0"/>
        <v>0</v>
      </c>
      <c r="I81" s="117"/>
    </row>
    <row r="82" spans="1:9" x14ac:dyDescent="0.25">
      <c r="A82" s="121"/>
      <c r="B82" s="122" t="s">
        <v>81</v>
      </c>
      <c r="C82" s="121" t="s">
        <v>15</v>
      </c>
      <c r="D82" s="123">
        <v>42947</v>
      </c>
      <c r="E82" s="124">
        <v>450.96</v>
      </c>
      <c r="F82" s="125"/>
      <c r="G82" s="125"/>
      <c r="H82" s="124">
        <f t="shared" si="0"/>
        <v>450.96</v>
      </c>
      <c r="I82" s="128"/>
    </row>
    <row r="83" spans="1:9" x14ac:dyDescent="0.25">
      <c r="A83" s="106">
        <v>61</v>
      </c>
      <c r="B83" s="112" t="s">
        <v>32</v>
      </c>
      <c r="C83" s="106" t="s">
        <v>15</v>
      </c>
      <c r="D83" s="113">
        <v>42940</v>
      </c>
      <c r="E83" s="111">
        <v>462.06</v>
      </c>
      <c r="F83" s="114">
        <v>462.06</v>
      </c>
      <c r="G83" s="114"/>
      <c r="H83" s="111">
        <f t="shared" si="0"/>
        <v>0</v>
      </c>
      <c r="I83" s="117"/>
    </row>
    <row r="84" spans="1:9" x14ac:dyDescent="0.25">
      <c r="A84" s="121"/>
      <c r="B84" s="122" t="s">
        <v>32</v>
      </c>
      <c r="C84" s="121" t="s">
        <v>15</v>
      </c>
      <c r="D84" s="123">
        <v>42947</v>
      </c>
      <c r="E84" s="124">
        <v>456.8</v>
      </c>
      <c r="F84" s="125"/>
      <c r="G84" s="125"/>
      <c r="H84" s="124">
        <f t="shared" si="0"/>
        <v>456.8</v>
      </c>
      <c r="I84" s="128"/>
    </row>
    <row r="85" spans="1:9" x14ac:dyDescent="0.25">
      <c r="A85" s="106">
        <v>62</v>
      </c>
      <c r="B85" s="112" t="s">
        <v>90</v>
      </c>
      <c r="C85" s="106" t="s">
        <v>15</v>
      </c>
      <c r="D85" s="113">
        <v>42942</v>
      </c>
      <c r="E85" s="111">
        <v>315.36</v>
      </c>
      <c r="F85" s="114">
        <v>315.36</v>
      </c>
      <c r="G85" s="114"/>
      <c r="H85" s="111">
        <f t="shared" si="0"/>
        <v>0</v>
      </c>
      <c r="I85" s="117"/>
    </row>
    <row r="86" spans="1:9" x14ac:dyDescent="0.25">
      <c r="A86" s="106">
        <v>63</v>
      </c>
      <c r="B86" s="112" t="s">
        <v>210</v>
      </c>
      <c r="C86" s="106" t="s">
        <v>15</v>
      </c>
      <c r="D86" s="113">
        <v>42942</v>
      </c>
      <c r="E86" s="111">
        <v>1030</v>
      </c>
      <c r="F86" s="114"/>
      <c r="G86" s="114"/>
      <c r="H86" s="111">
        <f t="shared" si="0"/>
        <v>1030</v>
      </c>
      <c r="I86" s="117"/>
    </row>
    <row r="87" spans="1:9" x14ac:dyDescent="0.25">
      <c r="A87" s="106">
        <v>64</v>
      </c>
      <c r="B87" s="112" t="s">
        <v>40</v>
      </c>
      <c r="C87" s="106" t="s">
        <v>15</v>
      </c>
      <c r="D87" s="113">
        <v>42940</v>
      </c>
      <c r="E87" s="111">
        <v>2221.3000000000002</v>
      </c>
      <c r="F87" s="114">
        <v>2221.3000000000002</v>
      </c>
      <c r="G87" s="114"/>
      <c r="H87" s="111">
        <f t="shared" si="0"/>
        <v>0</v>
      </c>
      <c r="I87" s="117"/>
    </row>
    <row r="88" spans="1:9" x14ac:dyDescent="0.25">
      <c r="A88" s="121"/>
      <c r="B88" s="122" t="s">
        <v>40</v>
      </c>
      <c r="C88" s="121" t="s">
        <v>15</v>
      </c>
      <c r="D88" s="123">
        <v>42947</v>
      </c>
      <c r="E88" s="124">
        <v>864.4</v>
      </c>
      <c r="F88" s="125"/>
      <c r="G88" s="125"/>
      <c r="H88" s="124">
        <f t="shared" si="0"/>
        <v>864.4</v>
      </c>
      <c r="I88" s="128"/>
    </row>
    <row r="89" spans="1:9" x14ac:dyDescent="0.25">
      <c r="A89" s="106">
        <v>65</v>
      </c>
      <c r="B89" s="112" t="s">
        <v>193</v>
      </c>
      <c r="C89" s="106" t="s">
        <v>15</v>
      </c>
      <c r="D89" s="113">
        <v>42941</v>
      </c>
      <c r="E89" s="111">
        <v>1745.6</v>
      </c>
      <c r="F89" s="114">
        <v>1745.6</v>
      </c>
      <c r="G89" s="114"/>
      <c r="H89" s="111">
        <f t="shared" si="0"/>
        <v>0</v>
      </c>
      <c r="I89" s="117"/>
    </row>
    <row r="90" spans="1:9" x14ac:dyDescent="0.25">
      <c r="A90" s="106">
        <v>66</v>
      </c>
      <c r="B90" s="112" t="s">
        <v>34</v>
      </c>
      <c r="C90" s="106" t="s">
        <v>15</v>
      </c>
      <c r="D90" s="113">
        <v>42941</v>
      </c>
      <c r="E90" s="111">
        <v>1600.18</v>
      </c>
      <c r="F90" s="114">
        <v>1600.18</v>
      </c>
      <c r="G90" s="114"/>
      <c r="H90" s="111">
        <f t="shared" ref="H90:H129" si="1">E90-F90-G90</f>
        <v>0</v>
      </c>
      <c r="I90" s="117"/>
    </row>
    <row r="91" spans="1:9" x14ac:dyDescent="0.25">
      <c r="A91" s="121"/>
      <c r="B91" s="122" t="s">
        <v>34</v>
      </c>
      <c r="C91" s="121" t="s">
        <v>15</v>
      </c>
      <c r="D91" s="123">
        <v>42948</v>
      </c>
      <c r="E91" s="124">
        <v>1253.8399999999999</v>
      </c>
      <c r="F91" s="125"/>
      <c r="G91" s="125"/>
      <c r="H91" s="124">
        <f t="shared" si="1"/>
        <v>1253.8399999999999</v>
      </c>
      <c r="I91" s="128"/>
    </row>
    <row r="92" spans="1:9" x14ac:dyDescent="0.25">
      <c r="A92" s="121"/>
      <c r="B92" s="122" t="s">
        <v>188</v>
      </c>
      <c r="C92" s="121" t="s">
        <v>15</v>
      </c>
      <c r="D92" s="123">
        <v>42949</v>
      </c>
      <c r="E92" s="124">
        <v>187.2</v>
      </c>
      <c r="F92" s="125"/>
      <c r="G92" s="125"/>
      <c r="H92" s="124">
        <f t="shared" si="1"/>
        <v>187.2</v>
      </c>
      <c r="I92" s="128"/>
    </row>
    <row r="93" spans="1:9" x14ac:dyDescent="0.25">
      <c r="A93" s="106">
        <v>67</v>
      </c>
      <c r="B93" s="112" t="s">
        <v>43</v>
      </c>
      <c r="C93" s="106" t="s">
        <v>44</v>
      </c>
      <c r="D93" s="113"/>
      <c r="E93" s="111">
        <v>2550</v>
      </c>
      <c r="F93" s="114"/>
      <c r="G93" s="114"/>
      <c r="H93" s="111">
        <f t="shared" si="1"/>
        <v>2550</v>
      </c>
      <c r="I93" s="115"/>
    </row>
    <row r="94" spans="1:9" x14ac:dyDescent="0.25">
      <c r="A94" s="106">
        <v>68</v>
      </c>
      <c r="B94" s="112" t="s">
        <v>45</v>
      </c>
      <c r="C94" s="106" t="s">
        <v>44</v>
      </c>
      <c r="D94" s="113">
        <v>42902</v>
      </c>
      <c r="E94" s="111">
        <v>1454.9</v>
      </c>
      <c r="F94" s="114">
        <v>700</v>
      </c>
      <c r="G94" s="114"/>
      <c r="H94" s="111">
        <f t="shared" si="1"/>
        <v>754.90000000000009</v>
      </c>
      <c r="I94" s="115"/>
    </row>
    <row r="95" spans="1:9" x14ac:dyDescent="0.25">
      <c r="A95" s="106">
        <v>69</v>
      </c>
      <c r="B95" s="112" t="s">
        <v>45</v>
      </c>
      <c r="C95" s="106" t="s">
        <v>44</v>
      </c>
      <c r="D95" s="113">
        <v>42930</v>
      </c>
      <c r="E95" s="111">
        <v>659.5</v>
      </c>
      <c r="F95" s="114"/>
      <c r="G95" s="114"/>
      <c r="H95" s="111">
        <f t="shared" si="1"/>
        <v>659.5</v>
      </c>
      <c r="I95" s="115"/>
    </row>
    <row r="96" spans="1:9" x14ac:dyDescent="0.25">
      <c r="A96" s="121"/>
      <c r="B96" s="122" t="s">
        <v>45</v>
      </c>
      <c r="C96" s="121" t="s">
        <v>44</v>
      </c>
      <c r="D96" s="123">
        <v>42951</v>
      </c>
      <c r="E96" s="124">
        <v>726.79</v>
      </c>
      <c r="F96" s="125"/>
      <c r="G96" s="125"/>
      <c r="H96" s="124">
        <f t="shared" si="1"/>
        <v>726.79</v>
      </c>
      <c r="I96" s="126"/>
    </row>
    <row r="97" spans="1:9" x14ac:dyDescent="0.25">
      <c r="A97" s="106">
        <v>70</v>
      </c>
      <c r="B97" s="112" t="s">
        <v>47</v>
      </c>
      <c r="C97" s="106" t="s">
        <v>44</v>
      </c>
      <c r="D97" s="113">
        <v>42901</v>
      </c>
      <c r="E97" s="111">
        <v>5065.45</v>
      </c>
      <c r="F97" s="114"/>
      <c r="G97" s="114">
        <v>5065.45</v>
      </c>
      <c r="H97" s="111">
        <f t="shared" si="1"/>
        <v>0</v>
      </c>
      <c r="I97" s="115" t="s">
        <v>216</v>
      </c>
    </row>
    <row r="98" spans="1:9" x14ac:dyDescent="0.25">
      <c r="A98" s="106">
        <v>71</v>
      </c>
      <c r="B98" s="112" t="s">
        <v>47</v>
      </c>
      <c r="C98" s="106" t="s">
        <v>44</v>
      </c>
      <c r="D98" s="113">
        <v>42922</v>
      </c>
      <c r="E98" s="111">
        <v>11501.09</v>
      </c>
      <c r="F98" s="114"/>
      <c r="G98" s="114"/>
      <c r="H98" s="111">
        <f t="shared" si="1"/>
        <v>11501.09</v>
      </c>
      <c r="I98" s="115"/>
    </row>
    <row r="99" spans="1:9" x14ac:dyDescent="0.25">
      <c r="A99" s="106">
        <v>72</v>
      </c>
      <c r="B99" s="112" t="s">
        <v>47</v>
      </c>
      <c r="C99" s="106" t="s">
        <v>44</v>
      </c>
      <c r="D99" s="113">
        <v>42928</v>
      </c>
      <c r="E99" s="111">
        <v>3295.54</v>
      </c>
      <c r="F99" s="114"/>
      <c r="G99" s="114"/>
      <c r="H99" s="111">
        <f t="shared" si="1"/>
        <v>3295.54</v>
      </c>
      <c r="I99" s="115"/>
    </row>
    <row r="100" spans="1:9" x14ac:dyDescent="0.25">
      <c r="A100" s="106">
        <v>73</v>
      </c>
      <c r="B100" s="112" t="s">
        <v>47</v>
      </c>
      <c r="C100" s="106" t="s">
        <v>44</v>
      </c>
      <c r="D100" s="113">
        <v>42935</v>
      </c>
      <c r="E100" s="111">
        <v>2340</v>
      </c>
      <c r="F100" s="114"/>
      <c r="G100" s="114"/>
      <c r="H100" s="111">
        <f t="shared" si="1"/>
        <v>2340</v>
      </c>
      <c r="I100" s="115"/>
    </row>
    <row r="101" spans="1:9" x14ac:dyDescent="0.25">
      <c r="A101" s="106">
        <v>74</v>
      </c>
      <c r="B101" s="112" t="s">
        <v>47</v>
      </c>
      <c r="C101" s="106" t="s">
        <v>44</v>
      </c>
      <c r="D101" s="113">
        <v>42942</v>
      </c>
      <c r="E101" s="111">
        <v>5133.5</v>
      </c>
      <c r="F101" s="114"/>
      <c r="G101" s="114"/>
      <c r="H101" s="111">
        <f t="shared" si="1"/>
        <v>5133.5</v>
      </c>
      <c r="I101" s="115"/>
    </row>
    <row r="102" spans="1:9" x14ac:dyDescent="0.25">
      <c r="A102" s="121"/>
      <c r="B102" s="122" t="s">
        <v>47</v>
      </c>
      <c r="C102" s="121" t="s">
        <v>44</v>
      </c>
      <c r="D102" s="123">
        <v>42949</v>
      </c>
      <c r="E102" s="124">
        <v>4903.67</v>
      </c>
      <c r="F102" s="125"/>
      <c r="G102" s="125"/>
      <c r="H102" s="124">
        <f t="shared" si="1"/>
        <v>4903.67</v>
      </c>
      <c r="I102" s="126"/>
    </row>
    <row r="103" spans="1:9" x14ac:dyDescent="0.25">
      <c r="A103" s="106">
        <v>75</v>
      </c>
      <c r="B103" s="112" t="s">
        <v>48</v>
      </c>
      <c r="C103" s="106" t="s">
        <v>44</v>
      </c>
      <c r="D103" s="113">
        <v>42929</v>
      </c>
      <c r="E103" s="111">
        <v>650.70000000000005</v>
      </c>
      <c r="F103" s="114"/>
      <c r="G103" s="114"/>
      <c r="H103" s="111">
        <f t="shared" si="1"/>
        <v>650.70000000000005</v>
      </c>
      <c r="I103" s="115"/>
    </row>
    <row r="104" spans="1:9" x14ac:dyDescent="0.25">
      <c r="A104" s="106">
        <v>76</v>
      </c>
      <c r="B104" s="112" t="s">
        <v>48</v>
      </c>
      <c r="C104" s="106" t="s">
        <v>44</v>
      </c>
      <c r="D104" s="113">
        <v>42936</v>
      </c>
      <c r="E104" s="111">
        <v>1454.98</v>
      </c>
      <c r="F104" s="114">
        <v>1454.98</v>
      </c>
      <c r="G104" s="114"/>
      <c r="H104" s="111">
        <f t="shared" si="1"/>
        <v>0</v>
      </c>
      <c r="I104" s="115"/>
    </row>
    <row r="105" spans="1:9" x14ac:dyDescent="0.25">
      <c r="A105" s="106">
        <v>77</v>
      </c>
      <c r="B105" s="112" t="s">
        <v>48</v>
      </c>
      <c r="C105" s="106" t="s">
        <v>44</v>
      </c>
      <c r="D105" s="113">
        <v>42943</v>
      </c>
      <c r="E105" s="111">
        <v>2976.6</v>
      </c>
      <c r="F105" s="114"/>
      <c r="G105" s="114"/>
      <c r="H105" s="111">
        <f t="shared" si="1"/>
        <v>2976.6</v>
      </c>
      <c r="I105" s="115"/>
    </row>
    <row r="106" spans="1:9" x14ac:dyDescent="0.25">
      <c r="A106" s="121"/>
      <c r="B106" s="122" t="s">
        <v>48</v>
      </c>
      <c r="C106" s="121" t="s">
        <v>44</v>
      </c>
      <c r="D106" s="123">
        <v>42950</v>
      </c>
      <c r="E106" s="124">
        <v>702.7</v>
      </c>
      <c r="F106" s="125"/>
      <c r="G106" s="125"/>
      <c r="H106" s="124">
        <f t="shared" si="1"/>
        <v>702.7</v>
      </c>
      <c r="I106" s="126"/>
    </row>
    <row r="107" spans="1:9" ht="15.75" customHeight="1" x14ac:dyDescent="0.25">
      <c r="A107" s="106">
        <v>78</v>
      </c>
      <c r="B107" s="112" t="s">
        <v>98</v>
      </c>
      <c r="C107" s="106" t="s">
        <v>44</v>
      </c>
      <c r="D107" s="113">
        <v>42944</v>
      </c>
      <c r="E107" s="111">
        <v>770.5</v>
      </c>
      <c r="F107" s="114">
        <v>770.5</v>
      </c>
      <c r="G107" s="114"/>
      <c r="H107" s="111">
        <f t="shared" si="1"/>
        <v>0</v>
      </c>
      <c r="I107" s="117"/>
    </row>
    <row r="108" spans="1:9" ht="15.75" customHeight="1" x14ac:dyDescent="0.25">
      <c r="A108" s="121"/>
      <c r="B108" s="122" t="s">
        <v>98</v>
      </c>
      <c r="C108" s="121" t="s">
        <v>44</v>
      </c>
      <c r="D108" s="123">
        <v>42951</v>
      </c>
      <c r="E108" s="124">
        <v>572.6</v>
      </c>
      <c r="F108" s="125"/>
      <c r="G108" s="125"/>
      <c r="H108" s="124">
        <f t="shared" si="1"/>
        <v>572.6</v>
      </c>
      <c r="I108" s="128"/>
    </row>
    <row r="109" spans="1:9" ht="15.75" customHeight="1" x14ac:dyDescent="0.25">
      <c r="A109" s="121"/>
      <c r="B109" s="122" t="s">
        <v>98</v>
      </c>
      <c r="C109" s="121" t="s">
        <v>44</v>
      </c>
      <c r="D109" s="123">
        <v>42951</v>
      </c>
      <c r="E109" s="124">
        <v>531.88</v>
      </c>
      <c r="F109" s="125"/>
      <c r="G109" s="125"/>
      <c r="H109" s="124">
        <f t="shared" si="1"/>
        <v>531.88</v>
      </c>
      <c r="I109" s="128"/>
    </row>
    <row r="110" spans="1:9" ht="15" customHeight="1" x14ac:dyDescent="0.25">
      <c r="A110" s="106">
        <v>79</v>
      </c>
      <c r="B110" s="112" t="s">
        <v>53</v>
      </c>
      <c r="C110" s="106" t="s">
        <v>44</v>
      </c>
      <c r="D110" s="113">
        <v>42944</v>
      </c>
      <c r="E110" s="111">
        <v>1122.5999999999999</v>
      </c>
      <c r="F110" s="114">
        <v>500</v>
      </c>
      <c r="G110" s="114"/>
      <c r="H110" s="111">
        <f t="shared" si="1"/>
        <v>622.59999999999991</v>
      </c>
      <c r="I110" s="117"/>
    </row>
    <row r="111" spans="1:9" ht="15" customHeight="1" x14ac:dyDescent="0.25">
      <c r="A111" s="121"/>
      <c r="B111" s="122" t="s">
        <v>53</v>
      </c>
      <c r="C111" s="121" t="s">
        <v>44</v>
      </c>
      <c r="D111" s="123">
        <v>42951</v>
      </c>
      <c r="E111" s="124">
        <v>263.60000000000002</v>
      </c>
      <c r="F111" s="125"/>
      <c r="G111" s="125"/>
      <c r="H111" s="124">
        <f t="shared" si="1"/>
        <v>263.60000000000002</v>
      </c>
      <c r="I111" s="128"/>
    </row>
    <row r="112" spans="1:9" x14ac:dyDescent="0.25">
      <c r="A112" s="106">
        <v>80</v>
      </c>
      <c r="B112" s="112" t="s">
        <v>50</v>
      </c>
      <c r="C112" s="106" t="s">
        <v>44</v>
      </c>
      <c r="D112" s="113">
        <v>42929</v>
      </c>
      <c r="E112" s="111">
        <v>140</v>
      </c>
      <c r="F112" s="114">
        <v>140</v>
      </c>
      <c r="G112" s="114"/>
      <c r="H112" s="111">
        <f t="shared" si="1"/>
        <v>0</v>
      </c>
      <c r="I112" s="117"/>
    </row>
    <row r="113" spans="1:9" x14ac:dyDescent="0.25">
      <c r="A113" s="106">
        <v>81</v>
      </c>
      <c r="B113" s="112" t="s">
        <v>50</v>
      </c>
      <c r="C113" s="106" t="s">
        <v>44</v>
      </c>
      <c r="D113" s="113">
        <v>42936</v>
      </c>
      <c r="E113" s="111">
        <v>559.6</v>
      </c>
      <c r="F113" s="114">
        <v>259.60000000000002</v>
      </c>
      <c r="G113" s="114"/>
      <c r="H113" s="111">
        <f t="shared" si="1"/>
        <v>300</v>
      </c>
      <c r="I113" s="117"/>
    </row>
    <row r="114" spans="1:9" x14ac:dyDescent="0.25">
      <c r="A114" s="121"/>
      <c r="B114" s="122" t="s">
        <v>50</v>
      </c>
      <c r="C114" s="121" t="s">
        <v>44</v>
      </c>
      <c r="D114" s="123">
        <v>42950</v>
      </c>
      <c r="E114" s="124">
        <v>475.45</v>
      </c>
      <c r="F114" s="125"/>
      <c r="G114" s="125"/>
      <c r="H114" s="124">
        <f t="shared" si="1"/>
        <v>475.45</v>
      </c>
      <c r="I114" s="128"/>
    </row>
    <row r="115" spans="1:9" x14ac:dyDescent="0.25">
      <c r="A115" s="106">
        <v>82</v>
      </c>
      <c r="B115" s="112" t="s">
        <v>49</v>
      </c>
      <c r="C115" s="106" t="s">
        <v>44</v>
      </c>
      <c r="D115" s="113">
        <v>42937</v>
      </c>
      <c r="E115" s="111">
        <v>2161.56</v>
      </c>
      <c r="F115" s="114">
        <v>400</v>
      </c>
      <c r="G115" s="114"/>
      <c r="H115" s="111">
        <f t="shared" si="1"/>
        <v>1761.56</v>
      </c>
      <c r="I115" s="117"/>
    </row>
    <row r="116" spans="1:9" x14ac:dyDescent="0.25">
      <c r="A116" s="106">
        <v>83</v>
      </c>
      <c r="B116" s="112" t="s">
        <v>182</v>
      </c>
      <c r="C116" s="106" t="s">
        <v>44</v>
      </c>
      <c r="D116" s="113">
        <v>42944</v>
      </c>
      <c r="E116" s="111">
        <v>544.79999999999995</v>
      </c>
      <c r="F116" s="114">
        <v>544.79999999999995</v>
      </c>
      <c r="G116" s="114"/>
      <c r="H116" s="111">
        <f t="shared" si="1"/>
        <v>0</v>
      </c>
      <c r="I116" s="117"/>
    </row>
    <row r="117" spans="1:9" x14ac:dyDescent="0.25">
      <c r="A117" s="121"/>
      <c r="B117" s="122" t="s">
        <v>182</v>
      </c>
      <c r="C117" s="121" t="s">
        <v>44</v>
      </c>
      <c r="D117" s="123">
        <v>42951</v>
      </c>
      <c r="E117" s="124">
        <v>349.2</v>
      </c>
      <c r="F117" s="125"/>
      <c r="G117" s="125"/>
      <c r="H117" s="124">
        <f t="shared" si="1"/>
        <v>349.2</v>
      </c>
      <c r="I117" s="128"/>
    </row>
    <row r="118" spans="1:9" x14ac:dyDescent="0.25">
      <c r="A118" s="106">
        <v>84</v>
      </c>
      <c r="B118" s="112" t="s">
        <v>125</v>
      </c>
      <c r="C118" s="106" t="s">
        <v>44</v>
      </c>
      <c r="D118" s="113">
        <v>42895</v>
      </c>
      <c r="E118" s="111">
        <v>415.26</v>
      </c>
      <c r="F118" s="114"/>
      <c r="G118" s="114"/>
      <c r="H118" s="111">
        <f t="shared" si="1"/>
        <v>415.26</v>
      </c>
      <c r="I118" s="117"/>
    </row>
    <row r="119" spans="1:9" x14ac:dyDescent="0.25">
      <c r="A119" s="106">
        <v>85</v>
      </c>
      <c r="B119" s="112" t="s">
        <v>189</v>
      </c>
      <c r="C119" s="106" t="s">
        <v>44</v>
      </c>
      <c r="D119" s="113">
        <v>42929</v>
      </c>
      <c r="E119" s="111">
        <v>171.6</v>
      </c>
      <c r="F119" s="114">
        <v>171.6</v>
      </c>
      <c r="G119" s="114"/>
      <c r="H119" s="111">
        <f t="shared" si="1"/>
        <v>0</v>
      </c>
      <c r="I119" s="117"/>
    </row>
    <row r="120" spans="1:9" x14ac:dyDescent="0.25">
      <c r="A120" s="106">
        <v>86</v>
      </c>
      <c r="B120" s="112" t="s">
        <v>189</v>
      </c>
      <c r="C120" s="106" t="s">
        <v>44</v>
      </c>
      <c r="D120" s="113">
        <v>42936</v>
      </c>
      <c r="E120" s="111">
        <v>127.2</v>
      </c>
      <c r="F120" s="114">
        <v>127.2</v>
      </c>
      <c r="G120" s="114"/>
      <c r="H120" s="111">
        <f t="shared" si="1"/>
        <v>0</v>
      </c>
      <c r="I120" s="117"/>
    </row>
    <row r="121" spans="1:9" x14ac:dyDescent="0.25">
      <c r="A121" s="121"/>
      <c r="B121" s="122" t="s">
        <v>189</v>
      </c>
      <c r="C121" s="121" t="s">
        <v>44</v>
      </c>
      <c r="D121" s="123">
        <v>42950</v>
      </c>
      <c r="E121" s="124">
        <v>413.8</v>
      </c>
      <c r="F121" s="125"/>
      <c r="G121" s="125"/>
      <c r="H121" s="124">
        <f t="shared" si="1"/>
        <v>413.8</v>
      </c>
      <c r="I121" s="128"/>
    </row>
    <row r="122" spans="1:9" x14ac:dyDescent="0.25">
      <c r="A122" s="106">
        <v>87</v>
      </c>
      <c r="B122" s="112" t="s">
        <v>132</v>
      </c>
      <c r="C122" s="106" t="s">
        <v>44</v>
      </c>
      <c r="D122" s="113">
        <v>42922</v>
      </c>
      <c r="E122" s="111">
        <v>257.63</v>
      </c>
      <c r="F122" s="114">
        <v>257.63</v>
      </c>
      <c r="G122" s="114"/>
      <c r="H122" s="111">
        <f t="shared" si="1"/>
        <v>0</v>
      </c>
      <c r="I122" s="117"/>
    </row>
    <row r="123" spans="1:9" x14ac:dyDescent="0.25">
      <c r="A123" s="121"/>
      <c r="B123" s="122" t="s">
        <v>132</v>
      </c>
      <c r="C123" s="121" t="s">
        <v>44</v>
      </c>
      <c r="D123" s="123">
        <v>42950</v>
      </c>
      <c r="E123" s="124">
        <v>898.72</v>
      </c>
      <c r="F123" s="125"/>
      <c r="G123" s="125"/>
      <c r="H123" s="124">
        <f t="shared" si="1"/>
        <v>898.72</v>
      </c>
      <c r="I123" s="128"/>
    </row>
    <row r="124" spans="1:9" x14ac:dyDescent="0.25">
      <c r="A124" s="106">
        <v>88</v>
      </c>
      <c r="B124" s="112" t="s">
        <v>60</v>
      </c>
      <c r="C124" s="106" t="s">
        <v>44</v>
      </c>
      <c r="D124" s="113">
        <v>42943</v>
      </c>
      <c r="E124" s="111">
        <v>839.2</v>
      </c>
      <c r="F124" s="114">
        <v>839.2</v>
      </c>
      <c r="G124" s="114"/>
      <c r="H124" s="111">
        <f t="shared" si="1"/>
        <v>0</v>
      </c>
      <c r="I124" s="117"/>
    </row>
    <row r="125" spans="1:9" x14ac:dyDescent="0.25">
      <c r="A125" s="121"/>
      <c r="B125" s="122" t="s">
        <v>60</v>
      </c>
      <c r="C125" s="121" t="s">
        <v>44</v>
      </c>
      <c r="D125" s="123">
        <v>42950</v>
      </c>
      <c r="E125" s="124">
        <v>2134.87</v>
      </c>
      <c r="F125" s="125"/>
      <c r="G125" s="125"/>
      <c r="H125" s="124">
        <f t="shared" si="1"/>
        <v>2134.87</v>
      </c>
      <c r="I125" s="128"/>
    </row>
    <row r="126" spans="1:9" x14ac:dyDescent="0.25">
      <c r="A126" s="121"/>
      <c r="B126" s="122" t="s">
        <v>58</v>
      </c>
      <c r="C126" s="121" t="s">
        <v>44</v>
      </c>
      <c r="D126" s="123">
        <v>42950</v>
      </c>
      <c r="E126" s="124">
        <v>2002.58</v>
      </c>
      <c r="F126" s="125"/>
      <c r="G126" s="125"/>
      <c r="H126" s="124">
        <f t="shared" si="1"/>
        <v>2002.58</v>
      </c>
      <c r="I126" s="128"/>
    </row>
    <row r="127" spans="1:9" x14ac:dyDescent="0.25">
      <c r="A127" s="121"/>
      <c r="B127" s="122" t="s">
        <v>82</v>
      </c>
      <c r="C127" s="121" t="s">
        <v>44</v>
      </c>
      <c r="D127" s="123">
        <v>42950</v>
      </c>
      <c r="E127" s="124">
        <v>1192.3</v>
      </c>
      <c r="F127" s="125"/>
      <c r="G127" s="125"/>
      <c r="H127" s="124">
        <f t="shared" si="1"/>
        <v>1192.3</v>
      </c>
      <c r="I127" s="128"/>
    </row>
    <row r="128" spans="1:9" x14ac:dyDescent="0.25">
      <c r="A128" s="121"/>
      <c r="B128" s="122" t="s">
        <v>215</v>
      </c>
      <c r="C128" s="121" t="s">
        <v>44</v>
      </c>
      <c r="D128" s="123">
        <v>42950</v>
      </c>
      <c r="E128" s="124">
        <v>1112.96</v>
      </c>
      <c r="F128" s="125"/>
      <c r="G128" s="125"/>
      <c r="H128" s="124">
        <f t="shared" si="1"/>
        <v>1112.96</v>
      </c>
      <c r="I128" s="128"/>
    </row>
    <row r="129" spans="1:9" x14ac:dyDescent="0.25">
      <c r="A129" s="121"/>
      <c r="B129" s="122" t="s">
        <v>59</v>
      </c>
      <c r="C129" s="121" t="s">
        <v>44</v>
      </c>
      <c r="D129" s="123">
        <v>42950</v>
      </c>
      <c r="E129" s="124">
        <v>51.8</v>
      </c>
      <c r="F129" s="125"/>
      <c r="G129" s="125"/>
      <c r="H129" s="124">
        <f t="shared" si="1"/>
        <v>51.8</v>
      </c>
      <c r="I129" s="128"/>
    </row>
    <row r="130" spans="1:9" x14ac:dyDescent="0.25">
      <c r="A130" s="106"/>
      <c r="B130" s="112"/>
      <c r="C130" s="112"/>
      <c r="D130" s="112" t="s">
        <v>61</v>
      </c>
      <c r="E130" s="118">
        <f>SUM(E5:E129)</f>
        <v>179457.46000000008</v>
      </c>
      <c r="F130" s="114">
        <f>SUM(F5:F129)</f>
        <v>36373.80999999999</v>
      </c>
      <c r="G130" s="114"/>
      <c r="H130" s="119">
        <f>SUM(H5:H129)</f>
        <v>136122.34999999992</v>
      </c>
      <c r="I130" s="114"/>
    </row>
    <row r="131" spans="1:9" x14ac:dyDescent="0.25">
      <c r="I131" s="99"/>
    </row>
    <row r="132" spans="1:9" x14ac:dyDescent="0.25">
      <c r="B132" s="99" t="s">
        <v>62</v>
      </c>
      <c r="D132" s="99" t="s">
        <v>203</v>
      </c>
      <c r="F132" s="102" t="s">
        <v>63</v>
      </c>
      <c r="I132" s="99"/>
    </row>
    <row r="133" spans="1:9" x14ac:dyDescent="0.25">
      <c r="B133" s="120" t="s">
        <v>78</v>
      </c>
      <c r="D133" s="99" t="s">
        <v>204</v>
      </c>
      <c r="F133" s="102" t="s">
        <v>14</v>
      </c>
      <c r="I133" s="99"/>
    </row>
    <row r="134" spans="1:9" x14ac:dyDescent="0.25">
      <c r="F134" s="99"/>
      <c r="G134" s="99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  <row r="137" spans="1:9" x14ac:dyDescent="0.25">
      <c r="F137" s="99"/>
      <c r="G137" s="99"/>
      <c r="I137" s="99"/>
    </row>
  </sheetData>
  <autoFilter ref="A4:I13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opLeftCell="A109" zoomScaleNormal="100" workbookViewId="0">
      <selection activeCell="E121" sqref="E121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2851562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42945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217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761.5</v>
      </c>
      <c r="F6" s="107">
        <v>761.5</v>
      </c>
      <c r="G6" s="107"/>
      <c r="H6" s="111">
        <f t="shared" ref="H6:H90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42948</v>
      </c>
      <c r="E7" s="111">
        <v>323.35000000000002</v>
      </c>
      <c r="F7" s="114">
        <v>200</v>
      </c>
      <c r="G7" s="114"/>
      <c r="H7" s="111">
        <f t="shared" si="0"/>
        <v>123.35000000000002</v>
      </c>
      <c r="I7" s="115"/>
    </row>
    <row r="8" spans="1:9" x14ac:dyDescent="0.25">
      <c r="A8" s="106">
        <v>4</v>
      </c>
      <c r="B8" s="112" t="s">
        <v>17</v>
      </c>
      <c r="C8" s="106" t="s">
        <v>15</v>
      </c>
      <c r="D8" s="113">
        <v>42920</v>
      </c>
      <c r="E8" s="111">
        <v>1811.16</v>
      </c>
      <c r="F8" s="114"/>
      <c r="G8" s="114">
        <v>1811.16</v>
      </c>
      <c r="H8" s="111">
        <f t="shared" si="0"/>
        <v>0</v>
      </c>
      <c r="I8" s="115" t="s">
        <v>218</v>
      </c>
    </row>
    <row r="9" spans="1:9" x14ac:dyDescent="0.25">
      <c r="A9" s="106">
        <v>5</v>
      </c>
      <c r="B9" s="112" t="s">
        <v>17</v>
      </c>
      <c r="C9" s="106" t="s">
        <v>15</v>
      </c>
      <c r="D9" s="113">
        <v>42927</v>
      </c>
      <c r="E9" s="111">
        <v>4047.49</v>
      </c>
      <c r="F9" s="114"/>
      <c r="G9" s="114"/>
      <c r="H9" s="111">
        <f t="shared" si="0"/>
        <v>4047.49</v>
      </c>
      <c r="I9" s="115"/>
    </row>
    <row r="10" spans="1:9" x14ac:dyDescent="0.25">
      <c r="A10" s="106">
        <v>6</v>
      </c>
      <c r="B10" s="112" t="s">
        <v>17</v>
      </c>
      <c r="C10" s="106" t="s">
        <v>15</v>
      </c>
      <c r="D10" s="113">
        <v>42934</v>
      </c>
      <c r="E10" s="111">
        <v>2140.4299999999998</v>
      </c>
      <c r="F10" s="114"/>
      <c r="G10" s="114"/>
      <c r="H10" s="111">
        <f t="shared" si="0"/>
        <v>2140.4299999999998</v>
      </c>
      <c r="I10" s="115"/>
    </row>
    <row r="11" spans="1:9" x14ac:dyDescent="0.25">
      <c r="A11" s="106">
        <v>7</v>
      </c>
      <c r="B11" s="112" t="s">
        <v>17</v>
      </c>
      <c r="C11" s="106" t="s">
        <v>15</v>
      </c>
      <c r="D11" s="113">
        <v>42941</v>
      </c>
      <c r="E11" s="111">
        <v>791.78</v>
      </c>
      <c r="F11" s="114"/>
      <c r="G11" s="114">
        <v>791.78</v>
      </c>
      <c r="H11" s="111">
        <f t="shared" si="0"/>
        <v>0</v>
      </c>
      <c r="I11" s="115"/>
    </row>
    <row r="12" spans="1:9" x14ac:dyDescent="0.25">
      <c r="A12" s="106">
        <v>8</v>
      </c>
      <c r="B12" s="112" t="s">
        <v>17</v>
      </c>
      <c r="C12" s="106" t="s">
        <v>15</v>
      </c>
      <c r="D12" s="113">
        <v>42948</v>
      </c>
      <c r="E12" s="111">
        <v>1076</v>
      </c>
      <c r="F12" s="114"/>
      <c r="G12" s="114"/>
      <c r="H12" s="111">
        <f t="shared" si="0"/>
        <v>1076</v>
      </c>
      <c r="I12" s="115"/>
    </row>
    <row r="13" spans="1:9" x14ac:dyDescent="0.25">
      <c r="A13" s="121"/>
      <c r="B13" s="122" t="s">
        <v>17</v>
      </c>
      <c r="C13" s="121" t="s">
        <v>15</v>
      </c>
      <c r="D13" s="123">
        <v>42955</v>
      </c>
      <c r="E13" s="124">
        <v>1970.2</v>
      </c>
      <c r="F13" s="125"/>
      <c r="G13" s="125"/>
      <c r="H13" s="124">
        <f t="shared" si="0"/>
        <v>1970.2</v>
      </c>
      <c r="I13" s="126"/>
    </row>
    <row r="14" spans="1:9" x14ac:dyDescent="0.25">
      <c r="A14" s="106">
        <v>9</v>
      </c>
      <c r="B14" s="112" t="s">
        <v>18</v>
      </c>
      <c r="C14" s="106" t="s">
        <v>15</v>
      </c>
      <c r="D14" s="113">
        <v>42935</v>
      </c>
      <c r="E14" s="111">
        <v>652.5</v>
      </c>
      <c r="F14" s="114">
        <v>350</v>
      </c>
      <c r="G14" s="114"/>
      <c r="H14" s="111">
        <f t="shared" si="0"/>
        <v>302.5</v>
      </c>
      <c r="I14" s="115"/>
    </row>
    <row r="15" spans="1:9" x14ac:dyDescent="0.25">
      <c r="A15" s="106">
        <v>10</v>
      </c>
      <c r="B15" s="112" t="s">
        <v>18</v>
      </c>
      <c r="C15" s="106" t="s">
        <v>15</v>
      </c>
      <c r="D15" s="113">
        <v>42949</v>
      </c>
      <c r="E15" s="111">
        <v>1644.4</v>
      </c>
      <c r="F15" s="114"/>
      <c r="G15" s="114"/>
      <c r="H15" s="111">
        <f t="shared" si="0"/>
        <v>1644.4</v>
      </c>
      <c r="I15" s="115"/>
    </row>
    <row r="16" spans="1:9" x14ac:dyDescent="0.25">
      <c r="A16" s="106">
        <v>11</v>
      </c>
      <c r="B16" s="112" t="s">
        <v>19</v>
      </c>
      <c r="C16" s="106" t="s">
        <v>15</v>
      </c>
      <c r="D16" s="113">
        <v>42927</v>
      </c>
      <c r="E16" s="111">
        <v>3692.14</v>
      </c>
      <c r="F16" s="114">
        <v>3692.14</v>
      </c>
      <c r="G16" s="114"/>
      <c r="H16" s="111">
        <f t="shared" si="0"/>
        <v>0</v>
      </c>
      <c r="I16" s="115"/>
    </row>
    <row r="17" spans="1:9" x14ac:dyDescent="0.25">
      <c r="A17" s="106">
        <v>12</v>
      </c>
      <c r="B17" s="112" t="s">
        <v>19</v>
      </c>
      <c r="C17" s="106" t="s">
        <v>15</v>
      </c>
      <c r="D17" s="113">
        <v>42941</v>
      </c>
      <c r="E17" s="111">
        <v>2080.6</v>
      </c>
      <c r="F17" s="114"/>
      <c r="G17" s="114"/>
      <c r="H17" s="111">
        <f t="shared" si="0"/>
        <v>2080.6</v>
      </c>
      <c r="I17" s="115"/>
    </row>
    <row r="18" spans="1:9" x14ac:dyDescent="0.25">
      <c r="A18" s="106">
        <v>13</v>
      </c>
      <c r="B18" s="112" t="s">
        <v>19</v>
      </c>
      <c r="C18" s="106" t="s">
        <v>15</v>
      </c>
      <c r="D18" s="113">
        <v>42948</v>
      </c>
      <c r="E18" s="111">
        <v>2862.88</v>
      </c>
      <c r="F18" s="114"/>
      <c r="G18" s="114"/>
      <c r="H18" s="111">
        <f t="shared" si="0"/>
        <v>2862.88</v>
      </c>
      <c r="I18" s="115"/>
    </row>
    <row r="19" spans="1:9" x14ac:dyDescent="0.25">
      <c r="A19" s="121"/>
      <c r="B19" s="122" t="s">
        <v>19</v>
      </c>
      <c r="C19" s="121" t="s">
        <v>15</v>
      </c>
      <c r="D19" s="123">
        <v>42955</v>
      </c>
      <c r="E19" s="124">
        <v>2817.3</v>
      </c>
      <c r="F19" s="125"/>
      <c r="G19" s="125"/>
      <c r="H19" s="124">
        <f t="shared" si="0"/>
        <v>2817.3</v>
      </c>
      <c r="I19" s="126"/>
    </row>
    <row r="20" spans="1:9" x14ac:dyDescent="0.25">
      <c r="A20" s="106">
        <v>14</v>
      </c>
      <c r="B20" s="112" t="s">
        <v>20</v>
      </c>
      <c r="C20" s="106" t="s">
        <v>15</v>
      </c>
      <c r="D20" s="113">
        <v>42920</v>
      </c>
      <c r="E20" s="111">
        <v>664.07999999999993</v>
      </c>
      <c r="F20" s="114">
        <v>664.08</v>
      </c>
      <c r="G20" s="114"/>
      <c r="H20" s="111">
        <f t="shared" si="0"/>
        <v>-1.1368683772161603E-13</v>
      </c>
      <c r="I20" s="115"/>
    </row>
    <row r="21" spans="1:9" x14ac:dyDescent="0.25">
      <c r="A21" s="106">
        <v>15</v>
      </c>
      <c r="B21" s="112" t="s">
        <v>20</v>
      </c>
      <c r="C21" s="106" t="s">
        <v>15</v>
      </c>
      <c r="D21" s="113">
        <v>42934</v>
      </c>
      <c r="E21" s="111">
        <v>2400.79</v>
      </c>
      <c r="F21" s="114"/>
      <c r="G21" s="114"/>
      <c r="H21" s="111">
        <f t="shared" si="0"/>
        <v>2400.79</v>
      </c>
      <c r="I21" s="115"/>
    </row>
    <row r="22" spans="1:9" x14ac:dyDescent="0.25">
      <c r="A22" s="106">
        <v>16</v>
      </c>
      <c r="B22" s="112" t="s">
        <v>20</v>
      </c>
      <c r="C22" s="106" t="s">
        <v>15</v>
      </c>
      <c r="D22" s="113">
        <v>42941</v>
      </c>
      <c r="E22" s="111">
        <v>1059.8</v>
      </c>
      <c r="F22" s="114"/>
      <c r="G22" s="114"/>
      <c r="H22" s="111">
        <f t="shared" si="0"/>
        <v>1059.8</v>
      </c>
      <c r="I22" s="115"/>
    </row>
    <row r="23" spans="1:9" x14ac:dyDescent="0.25">
      <c r="A23" s="106">
        <v>17</v>
      </c>
      <c r="B23" s="112" t="s">
        <v>20</v>
      </c>
      <c r="C23" s="106" t="s">
        <v>15</v>
      </c>
      <c r="D23" s="113">
        <v>42948</v>
      </c>
      <c r="E23" s="111">
        <v>1099.01</v>
      </c>
      <c r="F23" s="114"/>
      <c r="G23" s="114"/>
      <c r="H23" s="111">
        <f t="shared" si="0"/>
        <v>1099.01</v>
      </c>
      <c r="I23" s="115"/>
    </row>
    <row r="24" spans="1:9" x14ac:dyDescent="0.25">
      <c r="A24" s="121"/>
      <c r="B24" s="122" t="s">
        <v>20</v>
      </c>
      <c r="C24" s="121" t="s">
        <v>15</v>
      </c>
      <c r="D24" s="123">
        <v>42955</v>
      </c>
      <c r="E24" s="124">
        <v>757</v>
      </c>
      <c r="F24" s="125"/>
      <c r="G24" s="125"/>
      <c r="H24" s="124">
        <f t="shared" si="0"/>
        <v>757</v>
      </c>
      <c r="I24" s="126"/>
    </row>
    <row r="25" spans="1:9" x14ac:dyDescent="0.25">
      <c r="A25" s="106">
        <v>18</v>
      </c>
      <c r="B25" s="112" t="s">
        <v>21</v>
      </c>
      <c r="C25" s="106" t="s">
        <v>15</v>
      </c>
      <c r="D25" s="113">
        <v>42942</v>
      </c>
      <c r="E25" s="111">
        <v>4028.97</v>
      </c>
      <c r="F25" s="114">
        <v>2429</v>
      </c>
      <c r="G25" s="114"/>
      <c r="H25" s="111">
        <f t="shared" si="0"/>
        <v>1599.9699999999998</v>
      </c>
      <c r="I25" s="115"/>
    </row>
    <row r="26" spans="1:9" x14ac:dyDescent="0.25">
      <c r="A26" s="106">
        <v>19</v>
      </c>
      <c r="B26" s="112" t="s">
        <v>21</v>
      </c>
      <c r="C26" s="106" t="s">
        <v>15</v>
      </c>
      <c r="D26" s="113">
        <v>42949</v>
      </c>
      <c r="E26" s="111">
        <v>4288.6000000000004</v>
      </c>
      <c r="F26" s="114"/>
      <c r="G26" s="114"/>
      <c r="H26" s="111">
        <f t="shared" si="0"/>
        <v>4288.6000000000004</v>
      </c>
      <c r="I26" s="115"/>
    </row>
    <row r="27" spans="1:9" x14ac:dyDescent="0.25">
      <c r="A27" s="121"/>
      <c r="B27" s="122" t="s">
        <v>21</v>
      </c>
      <c r="C27" s="121" t="s">
        <v>15</v>
      </c>
      <c r="D27" s="123">
        <v>42956</v>
      </c>
      <c r="E27" s="124">
        <v>4408.25</v>
      </c>
      <c r="F27" s="125"/>
      <c r="G27" s="125"/>
      <c r="H27" s="124">
        <f t="shared" si="0"/>
        <v>4408.25</v>
      </c>
      <c r="I27" s="126"/>
    </row>
    <row r="28" spans="1:9" x14ac:dyDescent="0.25">
      <c r="A28" s="106">
        <v>20</v>
      </c>
      <c r="B28" s="112" t="s">
        <v>22</v>
      </c>
      <c r="C28" s="106" t="s">
        <v>15</v>
      </c>
      <c r="D28" s="113">
        <v>42940</v>
      </c>
      <c r="E28" s="111">
        <v>963.64</v>
      </c>
      <c r="F28" s="114">
        <v>963.64</v>
      </c>
      <c r="G28" s="114"/>
      <c r="H28" s="111">
        <f t="shared" si="0"/>
        <v>0</v>
      </c>
      <c r="I28" s="115"/>
    </row>
    <row r="29" spans="1:9" x14ac:dyDescent="0.25">
      <c r="A29" s="106">
        <v>21</v>
      </c>
      <c r="B29" s="112" t="s">
        <v>22</v>
      </c>
      <c r="C29" s="106" t="s">
        <v>15</v>
      </c>
      <c r="D29" s="113">
        <v>42947</v>
      </c>
      <c r="E29" s="111">
        <v>947.7</v>
      </c>
      <c r="F29" s="114"/>
      <c r="G29" s="114"/>
      <c r="H29" s="111">
        <f t="shared" si="0"/>
        <v>947.7</v>
      </c>
      <c r="I29" s="115"/>
    </row>
    <row r="30" spans="1:9" x14ac:dyDescent="0.25">
      <c r="A30" s="121"/>
      <c r="B30" s="122" t="s">
        <v>22</v>
      </c>
      <c r="C30" s="121" t="s">
        <v>15</v>
      </c>
      <c r="D30" s="123">
        <v>42954</v>
      </c>
      <c r="E30" s="124">
        <v>1332.08</v>
      </c>
      <c r="F30" s="125"/>
      <c r="G30" s="125"/>
      <c r="H30" s="124">
        <f t="shared" si="0"/>
        <v>1332.08</v>
      </c>
      <c r="I30" s="126"/>
    </row>
    <row r="31" spans="1:9" x14ac:dyDescent="0.25">
      <c r="A31" s="106">
        <v>22</v>
      </c>
      <c r="B31" s="112" t="s">
        <v>24</v>
      </c>
      <c r="C31" s="106" t="s">
        <v>15</v>
      </c>
      <c r="D31" s="113">
        <v>42864</v>
      </c>
      <c r="E31" s="111">
        <v>1215</v>
      </c>
      <c r="F31" s="114"/>
      <c r="G31" s="114"/>
      <c r="H31" s="111">
        <f t="shared" si="0"/>
        <v>1215</v>
      </c>
      <c r="I31" s="115"/>
    </row>
    <row r="32" spans="1:9" x14ac:dyDescent="0.25">
      <c r="A32" s="106">
        <v>23</v>
      </c>
      <c r="B32" s="112" t="s">
        <v>24</v>
      </c>
      <c r="C32" s="106" t="s">
        <v>15</v>
      </c>
      <c r="D32" s="113">
        <v>42900</v>
      </c>
      <c r="E32" s="111">
        <v>1311.5</v>
      </c>
      <c r="F32" s="114"/>
      <c r="G32" s="114"/>
      <c r="H32" s="111">
        <f t="shared" si="0"/>
        <v>1311.5</v>
      </c>
      <c r="I32" s="115"/>
    </row>
    <row r="33" spans="1:9" x14ac:dyDescent="0.25">
      <c r="A33" s="106">
        <v>24</v>
      </c>
      <c r="B33" s="112" t="s">
        <v>24</v>
      </c>
      <c r="C33" s="106" t="s">
        <v>15</v>
      </c>
      <c r="D33" s="113">
        <v>42914</v>
      </c>
      <c r="E33" s="111">
        <v>985.08</v>
      </c>
      <c r="F33" s="114"/>
      <c r="G33" s="114"/>
      <c r="H33" s="111">
        <f t="shared" si="0"/>
        <v>985.08</v>
      </c>
      <c r="I33" s="115"/>
    </row>
    <row r="34" spans="1:9" x14ac:dyDescent="0.25">
      <c r="A34" s="106">
        <v>25</v>
      </c>
      <c r="B34" s="112" t="s">
        <v>24</v>
      </c>
      <c r="C34" s="106" t="s">
        <v>15</v>
      </c>
      <c r="D34" s="113">
        <v>42935</v>
      </c>
      <c r="E34" s="111">
        <v>679.85</v>
      </c>
      <c r="F34" s="114"/>
      <c r="G34" s="114"/>
      <c r="H34" s="111">
        <f t="shared" si="0"/>
        <v>679.85</v>
      </c>
      <c r="I34" s="115"/>
    </row>
    <row r="35" spans="1:9" x14ac:dyDescent="0.25">
      <c r="A35" s="106">
        <v>26</v>
      </c>
      <c r="B35" s="112" t="s">
        <v>24</v>
      </c>
      <c r="C35" s="106" t="s">
        <v>15</v>
      </c>
      <c r="D35" s="113">
        <v>42949</v>
      </c>
      <c r="E35" s="111">
        <v>1147.78</v>
      </c>
      <c r="F35" s="114"/>
      <c r="G35" s="114"/>
      <c r="H35" s="111">
        <f t="shared" si="0"/>
        <v>1147.78</v>
      </c>
      <c r="I35" s="115"/>
    </row>
    <row r="36" spans="1:9" x14ac:dyDescent="0.25">
      <c r="A36" s="106">
        <v>27</v>
      </c>
      <c r="B36" s="112" t="s">
        <v>25</v>
      </c>
      <c r="C36" s="106" t="s">
        <v>15</v>
      </c>
      <c r="D36" s="113">
        <v>42912</v>
      </c>
      <c r="E36" s="111">
        <v>1691.6</v>
      </c>
      <c r="F36" s="114"/>
      <c r="G36" s="114"/>
      <c r="H36" s="111">
        <f t="shared" si="0"/>
        <v>1691.6</v>
      </c>
      <c r="I36" s="116"/>
    </row>
    <row r="37" spans="1:9" x14ac:dyDescent="0.25">
      <c r="A37" s="106">
        <v>28</v>
      </c>
      <c r="B37" s="112" t="s">
        <v>25</v>
      </c>
      <c r="C37" s="106" t="s">
        <v>15</v>
      </c>
      <c r="D37" s="113">
        <v>42919</v>
      </c>
      <c r="E37" s="111">
        <v>1159.8</v>
      </c>
      <c r="F37" s="114"/>
      <c r="G37" s="114"/>
      <c r="H37" s="111">
        <f t="shared" si="0"/>
        <v>1159.8</v>
      </c>
      <c r="I37" s="116"/>
    </row>
    <row r="38" spans="1:9" x14ac:dyDescent="0.25">
      <c r="A38" s="106">
        <v>29</v>
      </c>
      <c r="B38" s="112" t="s">
        <v>25</v>
      </c>
      <c r="C38" s="106" t="s">
        <v>15</v>
      </c>
      <c r="D38" s="113">
        <v>42926</v>
      </c>
      <c r="E38" s="111">
        <v>1102</v>
      </c>
      <c r="F38" s="114"/>
      <c r="G38" s="114"/>
      <c r="H38" s="111">
        <f t="shared" si="0"/>
        <v>1102</v>
      </c>
      <c r="I38" s="116"/>
    </row>
    <row r="39" spans="1:9" x14ac:dyDescent="0.25">
      <c r="A39" s="106">
        <v>30</v>
      </c>
      <c r="B39" s="112" t="s">
        <v>25</v>
      </c>
      <c r="C39" s="106" t="s">
        <v>15</v>
      </c>
      <c r="D39" s="113">
        <v>42933</v>
      </c>
      <c r="E39" s="111">
        <v>578.25</v>
      </c>
      <c r="F39" s="114"/>
      <c r="G39" s="114"/>
      <c r="H39" s="111">
        <f t="shared" si="0"/>
        <v>578.25</v>
      </c>
      <c r="I39" s="116"/>
    </row>
    <row r="40" spans="1:9" x14ac:dyDescent="0.25">
      <c r="A40" s="106">
        <v>31</v>
      </c>
      <c r="B40" s="112" t="s">
        <v>25</v>
      </c>
      <c r="C40" s="106" t="s">
        <v>15</v>
      </c>
      <c r="D40" s="113">
        <v>42940</v>
      </c>
      <c r="E40" s="111">
        <v>959.66</v>
      </c>
      <c r="F40" s="114"/>
      <c r="G40" s="114"/>
      <c r="H40" s="111">
        <f t="shared" si="0"/>
        <v>959.66</v>
      </c>
      <c r="I40" s="116"/>
    </row>
    <row r="41" spans="1:9" x14ac:dyDescent="0.25">
      <c r="A41" s="106">
        <v>32</v>
      </c>
      <c r="B41" s="112" t="s">
        <v>25</v>
      </c>
      <c r="C41" s="106" t="s">
        <v>15</v>
      </c>
      <c r="D41" s="113">
        <v>42947</v>
      </c>
      <c r="E41" s="111">
        <v>2362.92</v>
      </c>
      <c r="F41" s="114"/>
      <c r="G41" s="114"/>
      <c r="H41" s="111">
        <f t="shared" si="0"/>
        <v>2362.92</v>
      </c>
      <c r="I41" s="116"/>
    </row>
    <row r="42" spans="1:9" x14ac:dyDescent="0.25">
      <c r="A42" s="121"/>
      <c r="B42" s="122" t="s">
        <v>25</v>
      </c>
      <c r="C42" s="121" t="s">
        <v>15</v>
      </c>
      <c r="D42" s="123">
        <v>42954</v>
      </c>
      <c r="E42" s="124">
        <v>1734.4</v>
      </c>
      <c r="F42" s="125"/>
      <c r="G42" s="125"/>
      <c r="H42" s="124">
        <f t="shared" si="0"/>
        <v>1734.4</v>
      </c>
      <c r="I42" s="127"/>
    </row>
    <row r="43" spans="1:9" x14ac:dyDescent="0.25">
      <c r="A43" s="106">
        <v>33</v>
      </c>
      <c r="B43" s="112" t="s">
        <v>26</v>
      </c>
      <c r="C43" s="106" t="s">
        <v>15</v>
      </c>
      <c r="D43" s="113">
        <v>42949</v>
      </c>
      <c r="E43" s="111">
        <v>1053.2</v>
      </c>
      <c r="F43" s="114">
        <v>1053.2</v>
      </c>
      <c r="G43" s="114"/>
      <c r="H43" s="111">
        <f t="shared" si="0"/>
        <v>0</v>
      </c>
      <c r="I43" s="116"/>
    </row>
    <row r="44" spans="1:9" x14ac:dyDescent="0.25">
      <c r="A44" s="121"/>
      <c r="B44" s="122" t="s">
        <v>26</v>
      </c>
      <c r="C44" s="121" t="s">
        <v>15</v>
      </c>
      <c r="D44" s="123">
        <v>42956</v>
      </c>
      <c r="E44" s="124">
        <v>820.04</v>
      </c>
      <c r="F44" s="125"/>
      <c r="G44" s="125"/>
      <c r="H44" s="124">
        <f t="shared" si="0"/>
        <v>820.04</v>
      </c>
      <c r="I44" s="127"/>
    </row>
    <row r="45" spans="1:9" x14ac:dyDescent="0.25">
      <c r="A45" s="106">
        <v>34</v>
      </c>
      <c r="B45" s="112" t="s">
        <v>28</v>
      </c>
      <c r="C45" s="106" t="s">
        <v>15</v>
      </c>
      <c r="D45" s="113">
        <v>42940</v>
      </c>
      <c r="E45" s="111">
        <v>1311.08</v>
      </c>
      <c r="F45" s="114">
        <v>1311.08</v>
      </c>
      <c r="G45" s="114"/>
      <c r="H45" s="111">
        <f t="shared" si="0"/>
        <v>0</v>
      </c>
      <c r="I45" s="116"/>
    </row>
    <row r="46" spans="1:9" x14ac:dyDescent="0.25">
      <c r="A46" s="106">
        <v>35</v>
      </c>
      <c r="B46" s="112" t="s">
        <v>28</v>
      </c>
      <c r="C46" s="106" t="s">
        <v>15</v>
      </c>
      <c r="D46" s="113">
        <v>42947</v>
      </c>
      <c r="E46" s="111">
        <v>2908.45</v>
      </c>
      <c r="F46" s="114"/>
      <c r="G46" s="114"/>
      <c r="H46" s="111">
        <f t="shared" si="0"/>
        <v>2908.45</v>
      </c>
      <c r="I46" s="116"/>
    </row>
    <row r="47" spans="1:9" x14ac:dyDescent="0.25">
      <c r="A47" s="121"/>
      <c r="B47" s="122" t="s">
        <v>28</v>
      </c>
      <c r="C47" s="121" t="s">
        <v>15</v>
      </c>
      <c r="D47" s="123">
        <v>42954</v>
      </c>
      <c r="E47" s="124">
        <v>4053.36</v>
      </c>
      <c r="F47" s="125"/>
      <c r="G47" s="125"/>
      <c r="H47" s="124">
        <f t="shared" si="0"/>
        <v>4053.36</v>
      </c>
      <c r="I47" s="127"/>
    </row>
    <row r="48" spans="1:9" x14ac:dyDescent="0.25">
      <c r="A48" s="106">
        <v>36</v>
      </c>
      <c r="B48" s="112" t="s">
        <v>29</v>
      </c>
      <c r="C48" s="106" t="s">
        <v>15</v>
      </c>
      <c r="D48" s="113">
        <v>42900</v>
      </c>
      <c r="E48" s="111">
        <v>808</v>
      </c>
      <c r="F48" s="114"/>
      <c r="G48" s="114"/>
      <c r="H48" s="111">
        <f t="shared" si="0"/>
        <v>808</v>
      </c>
      <c r="I48" s="116"/>
    </row>
    <row r="49" spans="1:9" x14ac:dyDescent="0.25">
      <c r="A49" s="106">
        <v>37</v>
      </c>
      <c r="B49" s="112" t="s">
        <v>29</v>
      </c>
      <c r="C49" s="106" t="s">
        <v>15</v>
      </c>
      <c r="D49" s="113">
        <v>42935</v>
      </c>
      <c r="E49" s="111">
        <v>818.9</v>
      </c>
      <c r="F49" s="114"/>
      <c r="G49" s="114"/>
      <c r="H49" s="111">
        <f t="shared" si="0"/>
        <v>818.9</v>
      </c>
      <c r="I49" s="116"/>
    </row>
    <row r="50" spans="1:9" x14ac:dyDescent="0.25">
      <c r="A50" s="106">
        <v>38</v>
      </c>
      <c r="B50" s="112" t="s">
        <v>29</v>
      </c>
      <c r="C50" s="106" t="s">
        <v>15</v>
      </c>
      <c r="D50" s="113">
        <v>42942</v>
      </c>
      <c r="E50" s="111">
        <v>612</v>
      </c>
      <c r="F50" s="114"/>
      <c r="G50" s="114"/>
      <c r="H50" s="111">
        <f t="shared" si="0"/>
        <v>612</v>
      </c>
      <c r="I50" s="116"/>
    </row>
    <row r="51" spans="1:9" x14ac:dyDescent="0.25">
      <c r="A51" s="121"/>
      <c r="B51" s="122" t="s">
        <v>29</v>
      </c>
      <c r="C51" s="121" t="s">
        <v>15</v>
      </c>
      <c r="D51" s="123">
        <v>42956</v>
      </c>
      <c r="E51" s="124">
        <v>1616.8</v>
      </c>
      <c r="F51" s="125"/>
      <c r="G51" s="125"/>
      <c r="H51" s="124">
        <f t="shared" si="0"/>
        <v>1616.8</v>
      </c>
      <c r="I51" s="127"/>
    </row>
    <row r="52" spans="1:9" x14ac:dyDescent="0.25">
      <c r="A52" s="106">
        <v>39</v>
      </c>
      <c r="B52" s="112" t="s">
        <v>35</v>
      </c>
      <c r="C52" s="106" t="s">
        <v>15</v>
      </c>
      <c r="D52" s="113">
        <v>42941</v>
      </c>
      <c r="E52" s="111">
        <v>1981.02</v>
      </c>
      <c r="F52" s="114">
        <v>500</v>
      </c>
      <c r="G52" s="114"/>
      <c r="H52" s="111">
        <f t="shared" si="0"/>
        <v>1481.02</v>
      </c>
      <c r="I52" s="117"/>
    </row>
    <row r="53" spans="1:9" x14ac:dyDescent="0.25">
      <c r="A53" s="121"/>
      <c r="B53" s="122" t="s">
        <v>35</v>
      </c>
      <c r="C53" s="121" t="s">
        <v>15</v>
      </c>
      <c r="D53" s="123">
        <v>42955</v>
      </c>
      <c r="E53" s="124">
        <v>1389.6</v>
      </c>
      <c r="F53" s="125"/>
      <c r="G53" s="125"/>
      <c r="H53" s="124">
        <f t="shared" si="0"/>
        <v>1389.6</v>
      </c>
      <c r="I53" s="128"/>
    </row>
    <row r="54" spans="1:9" x14ac:dyDescent="0.25">
      <c r="A54" s="106">
        <v>40</v>
      </c>
      <c r="B54" s="112" t="s">
        <v>38</v>
      </c>
      <c r="C54" s="106" t="s">
        <v>15</v>
      </c>
      <c r="D54" s="113">
        <v>42934</v>
      </c>
      <c r="E54" s="111">
        <v>1536.45</v>
      </c>
      <c r="F54" s="114"/>
      <c r="G54" s="114"/>
      <c r="H54" s="111">
        <f t="shared" si="0"/>
        <v>1536.45</v>
      </c>
      <c r="I54" s="117"/>
    </row>
    <row r="55" spans="1:9" x14ac:dyDescent="0.25">
      <c r="A55" s="106">
        <v>41</v>
      </c>
      <c r="B55" s="112" t="s">
        <v>38</v>
      </c>
      <c r="C55" s="106" t="s">
        <v>15</v>
      </c>
      <c r="D55" s="113">
        <v>42948</v>
      </c>
      <c r="E55" s="111">
        <v>1501.5</v>
      </c>
      <c r="F55" s="114"/>
      <c r="G55" s="114"/>
      <c r="H55" s="111">
        <f t="shared" si="0"/>
        <v>1501.5</v>
      </c>
      <c r="I55" s="117"/>
    </row>
    <row r="56" spans="1:9" x14ac:dyDescent="0.25">
      <c r="A56" s="121"/>
      <c r="B56" s="122" t="s">
        <v>38</v>
      </c>
      <c r="C56" s="121" t="s">
        <v>15</v>
      </c>
      <c r="D56" s="123">
        <v>42955</v>
      </c>
      <c r="E56" s="124">
        <v>2751.5</v>
      </c>
      <c r="F56" s="125"/>
      <c r="G56" s="125"/>
      <c r="H56" s="124">
        <f t="shared" si="0"/>
        <v>2751.5</v>
      </c>
      <c r="I56" s="128"/>
    </row>
    <row r="57" spans="1:9" x14ac:dyDescent="0.25">
      <c r="A57" s="106">
        <v>42</v>
      </c>
      <c r="B57" s="112" t="s">
        <v>39</v>
      </c>
      <c r="C57" s="106" t="s">
        <v>15</v>
      </c>
      <c r="D57" s="113">
        <v>42927</v>
      </c>
      <c r="E57" s="111">
        <v>916.8</v>
      </c>
      <c r="F57" s="114">
        <v>300</v>
      </c>
      <c r="G57" s="114"/>
      <c r="H57" s="111">
        <f t="shared" si="0"/>
        <v>616.79999999999995</v>
      </c>
      <c r="I57" s="117"/>
    </row>
    <row r="58" spans="1:9" x14ac:dyDescent="0.25">
      <c r="A58" s="106">
        <v>43</v>
      </c>
      <c r="B58" s="112" t="s">
        <v>39</v>
      </c>
      <c r="C58" s="106" t="s">
        <v>15</v>
      </c>
      <c r="D58" s="113">
        <v>42941</v>
      </c>
      <c r="E58" s="111">
        <v>974.46</v>
      </c>
      <c r="F58" s="114"/>
      <c r="G58" s="114"/>
      <c r="H58" s="111">
        <f t="shared" si="0"/>
        <v>974.46</v>
      </c>
      <c r="I58" s="117"/>
    </row>
    <row r="59" spans="1:9" x14ac:dyDescent="0.25">
      <c r="A59" s="121"/>
      <c r="B59" s="122" t="s">
        <v>39</v>
      </c>
      <c r="C59" s="121" t="s">
        <v>15</v>
      </c>
      <c r="D59" s="123">
        <v>42955</v>
      </c>
      <c r="E59" s="124">
        <v>811.2</v>
      </c>
      <c r="F59" s="125"/>
      <c r="G59" s="125"/>
      <c r="H59" s="124">
        <f t="shared" si="0"/>
        <v>811.2</v>
      </c>
      <c r="I59" s="128"/>
    </row>
    <row r="60" spans="1:9" x14ac:dyDescent="0.25">
      <c r="A60" s="106">
        <v>44</v>
      </c>
      <c r="B60" s="112" t="s">
        <v>27</v>
      </c>
      <c r="C60" s="106" t="s">
        <v>15</v>
      </c>
      <c r="D60" s="113">
        <v>42942</v>
      </c>
      <c r="E60" s="111">
        <v>500</v>
      </c>
      <c r="F60" s="114">
        <v>500</v>
      </c>
      <c r="G60" s="114"/>
      <c r="H60" s="111">
        <f t="shared" si="0"/>
        <v>0</v>
      </c>
      <c r="I60" s="117"/>
    </row>
    <row r="61" spans="1:9" x14ac:dyDescent="0.25">
      <c r="A61" s="106">
        <v>45</v>
      </c>
      <c r="B61" s="112" t="s">
        <v>27</v>
      </c>
      <c r="C61" s="106" t="s">
        <v>15</v>
      </c>
      <c r="D61" s="113">
        <v>42949</v>
      </c>
      <c r="E61" s="111">
        <v>312.2</v>
      </c>
      <c r="F61" s="114"/>
      <c r="G61" s="114"/>
      <c r="H61" s="111">
        <f t="shared" si="0"/>
        <v>312.2</v>
      </c>
      <c r="I61" s="117"/>
    </row>
    <row r="62" spans="1:9" x14ac:dyDescent="0.25">
      <c r="A62" s="121"/>
      <c r="B62" s="122" t="s">
        <v>27</v>
      </c>
      <c r="C62" s="121" t="s">
        <v>15</v>
      </c>
      <c r="D62" s="123">
        <v>42956</v>
      </c>
      <c r="E62" s="124">
        <v>1423.93</v>
      </c>
      <c r="F62" s="125"/>
      <c r="G62" s="125"/>
      <c r="H62" s="124">
        <f t="shared" si="0"/>
        <v>1423.93</v>
      </c>
      <c r="I62" s="128"/>
    </row>
    <row r="63" spans="1:9" x14ac:dyDescent="0.25">
      <c r="A63" s="106">
        <v>46</v>
      </c>
      <c r="B63" s="112" t="s">
        <v>33</v>
      </c>
      <c r="C63" s="106" t="s">
        <v>15</v>
      </c>
      <c r="D63" s="113">
        <v>42947</v>
      </c>
      <c r="E63" s="111">
        <v>1271.0999999999999</v>
      </c>
      <c r="F63" s="114">
        <v>1271.0999999999999</v>
      </c>
      <c r="G63" s="114"/>
      <c r="H63" s="111">
        <f t="shared" si="0"/>
        <v>0</v>
      </c>
      <c r="I63" s="117"/>
    </row>
    <row r="64" spans="1:9" x14ac:dyDescent="0.25">
      <c r="A64" s="121"/>
      <c r="B64" s="122" t="s">
        <v>33</v>
      </c>
      <c r="C64" s="121" t="s">
        <v>15</v>
      </c>
      <c r="D64" s="123">
        <v>42954</v>
      </c>
      <c r="E64" s="124">
        <v>1051.4000000000001</v>
      </c>
      <c r="F64" s="125"/>
      <c r="G64" s="125"/>
      <c r="H64" s="124">
        <f t="shared" si="0"/>
        <v>1051.4000000000001</v>
      </c>
      <c r="I64" s="128"/>
    </row>
    <row r="65" spans="1:9" x14ac:dyDescent="0.25">
      <c r="A65" s="106">
        <v>47</v>
      </c>
      <c r="B65" s="112" t="s">
        <v>31</v>
      </c>
      <c r="C65" s="106" t="s">
        <v>15</v>
      </c>
      <c r="D65" s="113">
        <v>42919</v>
      </c>
      <c r="E65" s="111">
        <v>1586.75</v>
      </c>
      <c r="F65" s="114"/>
      <c r="G65" s="114"/>
      <c r="H65" s="111">
        <f t="shared" si="0"/>
        <v>1586.75</v>
      </c>
      <c r="I65" s="117"/>
    </row>
    <row r="66" spans="1:9" x14ac:dyDescent="0.25">
      <c r="A66" s="106">
        <v>48</v>
      </c>
      <c r="B66" s="112" t="s">
        <v>31</v>
      </c>
      <c r="C66" s="106" t="s">
        <v>15</v>
      </c>
      <c r="D66" s="113">
        <v>42926</v>
      </c>
      <c r="E66" s="111">
        <v>553.6</v>
      </c>
      <c r="F66" s="114">
        <v>553.6</v>
      </c>
      <c r="G66" s="114"/>
      <c r="H66" s="111">
        <f t="shared" si="0"/>
        <v>0</v>
      </c>
      <c r="I66" s="117"/>
    </row>
    <row r="67" spans="1:9" x14ac:dyDescent="0.25">
      <c r="A67" s="121"/>
      <c r="B67" s="122" t="s">
        <v>31</v>
      </c>
      <c r="C67" s="121" t="s">
        <v>15</v>
      </c>
      <c r="D67" s="123">
        <v>42954</v>
      </c>
      <c r="E67" s="124">
        <v>1936.1</v>
      </c>
      <c r="F67" s="125"/>
      <c r="G67" s="125"/>
      <c r="H67" s="124">
        <f t="shared" si="0"/>
        <v>1936.1</v>
      </c>
      <c r="I67" s="128"/>
    </row>
    <row r="68" spans="1:9" x14ac:dyDescent="0.25">
      <c r="A68" s="106">
        <v>49</v>
      </c>
      <c r="B68" s="112" t="s">
        <v>30</v>
      </c>
      <c r="C68" s="106" t="s">
        <v>15</v>
      </c>
      <c r="D68" s="113">
        <v>42919</v>
      </c>
      <c r="E68" s="111">
        <v>2234.4</v>
      </c>
      <c r="F68" s="114">
        <v>1000</v>
      </c>
      <c r="G68" s="114"/>
      <c r="H68" s="111">
        <f t="shared" si="0"/>
        <v>1234.4000000000001</v>
      </c>
      <c r="I68" s="117"/>
    </row>
    <row r="69" spans="1:9" x14ac:dyDescent="0.25">
      <c r="A69" s="106">
        <v>50</v>
      </c>
      <c r="B69" s="112" t="s">
        <v>30</v>
      </c>
      <c r="C69" s="106" t="s">
        <v>15</v>
      </c>
      <c r="D69" s="113">
        <v>42933</v>
      </c>
      <c r="E69" s="111">
        <v>1440.11</v>
      </c>
      <c r="F69" s="114"/>
      <c r="G69" s="114"/>
      <c r="H69" s="111">
        <f t="shared" si="0"/>
        <v>1440.11</v>
      </c>
      <c r="I69" s="117"/>
    </row>
    <row r="70" spans="1:9" x14ac:dyDescent="0.25">
      <c r="A70" s="121"/>
      <c r="B70" s="122" t="s">
        <v>30</v>
      </c>
      <c r="C70" s="121" t="s">
        <v>15</v>
      </c>
      <c r="D70" s="123">
        <v>42954</v>
      </c>
      <c r="E70" s="124">
        <v>4588.67</v>
      </c>
      <c r="F70" s="125"/>
      <c r="G70" s="125"/>
      <c r="H70" s="124">
        <f t="shared" si="0"/>
        <v>4588.67</v>
      </c>
      <c r="I70" s="128"/>
    </row>
    <row r="71" spans="1:9" x14ac:dyDescent="0.25">
      <c r="A71" s="106">
        <v>51</v>
      </c>
      <c r="B71" s="112" t="s">
        <v>37</v>
      </c>
      <c r="C71" s="106" t="s">
        <v>15</v>
      </c>
      <c r="D71" s="113">
        <v>42906</v>
      </c>
      <c r="E71" s="111">
        <v>336.9</v>
      </c>
      <c r="F71" s="114"/>
      <c r="G71" s="114">
        <v>336.9</v>
      </c>
      <c r="H71" s="111">
        <f t="shared" si="0"/>
        <v>0</v>
      </c>
      <c r="I71" s="117" t="s">
        <v>219</v>
      </c>
    </row>
    <row r="72" spans="1:9" x14ac:dyDescent="0.25">
      <c r="A72" s="106">
        <v>52</v>
      </c>
      <c r="B72" s="112" t="s">
        <v>37</v>
      </c>
      <c r="C72" s="106" t="s">
        <v>15</v>
      </c>
      <c r="D72" s="113">
        <v>42948</v>
      </c>
      <c r="E72" s="111">
        <v>808.06</v>
      </c>
      <c r="F72" s="114"/>
      <c r="G72" s="114"/>
      <c r="H72" s="111">
        <f t="shared" si="0"/>
        <v>808.06</v>
      </c>
      <c r="I72" s="117"/>
    </row>
    <row r="73" spans="1:9" x14ac:dyDescent="0.25">
      <c r="A73" s="106">
        <v>53</v>
      </c>
      <c r="B73" s="112" t="s">
        <v>164</v>
      </c>
      <c r="C73" s="106" t="s">
        <v>15</v>
      </c>
      <c r="D73" s="113">
        <v>42935</v>
      </c>
      <c r="E73" s="111">
        <v>442.6</v>
      </c>
      <c r="F73" s="114"/>
      <c r="G73" s="114">
        <v>442.6</v>
      </c>
      <c r="H73" s="111">
        <f t="shared" si="0"/>
        <v>0</v>
      </c>
      <c r="I73" s="117" t="s">
        <v>220</v>
      </c>
    </row>
    <row r="74" spans="1:9" x14ac:dyDescent="0.25">
      <c r="A74" s="106">
        <v>54</v>
      </c>
      <c r="B74" s="112" t="s">
        <v>164</v>
      </c>
      <c r="C74" s="106" t="s">
        <v>15</v>
      </c>
      <c r="D74" s="113">
        <v>42942</v>
      </c>
      <c r="E74" s="111">
        <v>216.4</v>
      </c>
      <c r="F74" s="114"/>
      <c r="G74" s="114"/>
      <c r="H74" s="111">
        <f t="shared" si="0"/>
        <v>216.4</v>
      </c>
      <c r="I74" s="117"/>
    </row>
    <row r="75" spans="1:9" x14ac:dyDescent="0.25">
      <c r="A75" s="106">
        <v>55</v>
      </c>
      <c r="B75" s="112" t="s">
        <v>164</v>
      </c>
      <c r="C75" s="106" t="s">
        <v>15</v>
      </c>
      <c r="D75" s="113">
        <v>42949</v>
      </c>
      <c r="E75" s="111">
        <v>1486</v>
      </c>
      <c r="F75" s="114"/>
      <c r="G75" s="114"/>
      <c r="H75" s="111">
        <f t="shared" si="0"/>
        <v>1486</v>
      </c>
      <c r="I75" s="117"/>
    </row>
    <row r="76" spans="1:9" x14ac:dyDescent="0.25">
      <c r="A76" s="121"/>
      <c r="B76" s="122" t="s">
        <v>164</v>
      </c>
      <c r="C76" s="121" t="s">
        <v>15</v>
      </c>
      <c r="D76" s="123">
        <v>42956</v>
      </c>
      <c r="E76" s="124">
        <v>267</v>
      </c>
      <c r="F76" s="125"/>
      <c r="G76" s="125"/>
      <c r="H76" s="124">
        <f t="shared" si="0"/>
        <v>267</v>
      </c>
      <c r="I76" s="128"/>
    </row>
    <row r="77" spans="1:9" x14ac:dyDescent="0.25">
      <c r="A77" s="106">
        <v>56</v>
      </c>
      <c r="B77" s="112" t="s">
        <v>74</v>
      </c>
      <c r="C77" s="106" t="s">
        <v>15</v>
      </c>
      <c r="D77" s="113">
        <v>42942</v>
      </c>
      <c r="E77" s="111">
        <v>1252.4000000000001</v>
      </c>
      <c r="F77" s="114">
        <v>1252.4000000000001</v>
      </c>
      <c r="G77" s="114"/>
      <c r="H77" s="111">
        <f t="shared" si="0"/>
        <v>0</v>
      </c>
      <c r="I77" s="117"/>
    </row>
    <row r="78" spans="1:9" x14ac:dyDescent="0.25">
      <c r="A78" s="121"/>
      <c r="B78" s="122" t="s">
        <v>74</v>
      </c>
      <c r="C78" s="121" t="s">
        <v>15</v>
      </c>
      <c r="D78" s="123">
        <v>42956</v>
      </c>
      <c r="E78" s="124">
        <v>1113.5999999999999</v>
      </c>
      <c r="F78" s="125"/>
      <c r="G78" s="125"/>
      <c r="H78" s="124">
        <f t="shared" si="0"/>
        <v>1113.5999999999999</v>
      </c>
      <c r="I78" s="128"/>
    </row>
    <row r="79" spans="1:9" x14ac:dyDescent="0.25">
      <c r="A79" s="106">
        <v>57</v>
      </c>
      <c r="B79" s="112" t="s">
        <v>139</v>
      </c>
      <c r="C79" s="106" t="s">
        <v>15</v>
      </c>
      <c r="D79" s="113">
        <v>42942</v>
      </c>
      <c r="E79" s="111">
        <v>1199</v>
      </c>
      <c r="F79" s="114">
        <v>1199</v>
      </c>
      <c r="G79" s="114"/>
      <c r="H79" s="111">
        <f t="shared" si="0"/>
        <v>0</v>
      </c>
      <c r="I79" s="117"/>
    </row>
    <row r="80" spans="1:9" x14ac:dyDescent="0.25">
      <c r="A80" s="121"/>
      <c r="B80" s="122" t="s">
        <v>139</v>
      </c>
      <c r="C80" s="121" t="s">
        <v>15</v>
      </c>
      <c r="D80" s="123">
        <v>42956</v>
      </c>
      <c r="E80" s="124">
        <v>2004.8</v>
      </c>
      <c r="F80" s="125"/>
      <c r="G80" s="125"/>
      <c r="H80" s="124">
        <f t="shared" si="0"/>
        <v>2004.8</v>
      </c>
      <c r="I80" s="128"/>
    </row>
    <row r="81" spans="1:9" x14ac:dyDescent="0.25">
      <c r="A81" s="106">
        <v>58</v>
      </c>
      <c r="B81" s="112" t="s">
        <v>23</v>
      </c>
      <c r="C81" s="106" t="s">
        <v>15</v>
      </c>
      <c r="D81" s="113">
        <v>42940</v>
      </c>
      <c r="E81" s="111">
        <v>675.8</v>
      </c>
      <c r="F81" s="114">
        <v>104.76</v>
      </c>
      <c r="G81" s="114"/>
      <c r="H81" s="111">
        <f t="shared" si="0"/>
        <v>571.04</v>
      </c>
      <c r="I81" s="117"/>
    </row>
    <row r="82" spans="1:9" x14ac:dyDescent="0.25">
      <c r="A82" s="106">
        <v>59</v>
      </c>
      <c r="B82" s="112" t="s">
        <v>23</v>
      </c>
      <c r="C82" s="106" t="s">
        <v>15</v>
      </c>
      <c r="D82" s="113">
        <v>42947</v>
      </c>
      <c r="E82" s="111">
        <v>295.24</v>
      </c>
      <c r="F82" s="114">
        <v>295.24</v>
      </c>
      <c r="G82" s="114"/>
      <c r="H82" s="111">
        <f t="shared" si="0"/>
        <v>0</v>
      </c>
      <c r="I82" s="117"/>
    </row>
    <row r="83" spans="1:9" x14ac:dyDescent="0.25">
      <c r="A83" s="121"/>
      <c r="B83" s="122" t="s">
        <v>23</v>
      </c>
      <c r="C83" s="121" t="s">
        <v>15</v>
      </c>
      <c r="D83" s="123">
        <v>42954</v>
      </c>
      <c r="E83" s="124">
        <v>416.6</v>
      </c>
      <c r="F83" s="125"/>
      <c r="G83" s="125"/>
      <c r="H83" s="124">
        <f t="shared" si="0"/>
        <v>416.6</v>
      </c>
      <c r="I83" s="128"/>
    </row>
    <row r="84" spans="1:9" x14ac:dyDescent="0.25">
      <c r="A84" s="121"/>
      <c r="B84" s="122" t="s">
        <v>65</v>
      </c>
      <c r="C84" s="121" t="s">
        <v>15</v>
      </c>
      <c r="D84" s="123">
        <v>42948</v>
      </c>
      <c r="E84" s="124">
        <v>1738.16</v>
      </c>
      <c r="F84" s="129"/>
      <c r="G84" s="129"/>
      <c r="H84" s="124">
        <f t="shared" si="0"/>
        <v>1738.16</v>
      </c>
      <c r="I84" s="129"/>
    </row>
    <row r="85" spans="1:9" x14ac:dyDescent="0.25">
      <c r="A85" s="106">
        <v>61</v>
      </c>
      <c r="B85" s="112" t="s">
        <v>81</v>
      </c>
      <c r="C85" s="106" t="s">
        <v>15</v>
      </c>
      <c r="D85" s="113">
        <v>42947</v>
      </c>
      <c r="E85" s="111">
        <v>450.96</v>
      </c>
      <c r="F85" s="114">
        <v>450.96</v>
      </c>
      <c r="G85" s="114"/>
      <c r="H85" s="111">
        <f t="shared" si="0"/>
        <v>0</v>
      </c>
      <c r="I85" s="117"/>
    </row>
    <row r="86" spans="1:9" x14ac:dyDescent="0.25">
      <c r="A86" s="106">
        <v>62</v>
      </c>
      <c r="B86" s="112" t="s">
        <v>32</v>
      </c>
      <c r="C86" s="106" t="s">
        <v>15</v>
      </c>
      <c r="D86" s="113">
        <v>42947</v>
      </c>
      <c r="E86" s="111">
        <v>456.8</v>
      </c>
      <c r="F86" s="114">
        <v>456.8</v>
      </c>
      <c r="G86" s="114"/>
      <c r="H86" s="111">
        <f t="shared" si="0"/>
        <v>0</v>
      </c>
      <c r="I86" s="117"/>
    </row>
    <row r="87" spans="1:9" x14ac:dyDescent="0.25">
      <c r="A87" s="121"/>
      <c r="B87" s="122" t="s">
        <v>32</v>
      </c>
      <c r="C87" s="121" t="s">
        <v>15</v>
      </c>
      <c r="D87" s="123">
        <v>42954</v>
      </c>
      <c r="E87" s="124">
        <v>427.47</v>
      </c>
      <c r="F87" s="125"/>
      <c r="G87" s="125"/>
      <c r="H87" s="124">
        <f t="shared" si="0"/>
        <v>427.47</v>
      </c>
      <c r="I87" s="128"/>
    </row>
    <row r="88" spans="1:9" x14ac:dyDescent="0.25">
      <c r="A88" s="106">
        <v>63</v>
      </c>
      <c r="B88" s="112" t="s">
        <v>210</v>
      </c>
      <c r="C88" s="106" t="s">
        <v>15</v>
      </c>
      <c r="D88" s="113">
        <v>42942</v>
      </c>
      <c r="E88" s="111">
        <v>1030</v>
      </c>
      <c r="F88" s="114">
        <v>1030</v>
      </c>
      <c r="G88" s="114"/>
      <c r="H88" s="111">
        <f t="shared" si="0"/>
        <v>0</v>
      </c>
      <c r="I88" s="117"/>
    </row>
    <row r="89" spans="1:9" x14ac:dyDescent="0.25">
      <c r="A89" s="106">
        <v>64</v>
      </c>
      <c r="B89" s="112" t="s">
        <v>40</v>
      </c>
      <c r="C89" s="106" t="s">
        <v>15</v>
      </c>
      <c r="D89" s="113">
        <v>42947</v>
      </c>
      <c r="E89" s="111">
        <v>864.4</v>
      </c>
      <c r="F89" s="114">
        <v>864.4</v>
      </c>
      <c r="G89" s="114"/>
      <c r="H89" s="111">
        <f t="shared" si="0"/>
        <v>0</v>
      </c>
      <c r="I89" s="117"/>
    </row>
    <row r="90" spans="1:9" x14ac:dyDescent="0.25">
      <c r="A90" s="121"/>
      <c r="B90" s="122" t="s">
        <v>40</v>
      </c>
      <c r="C90" s="121" t="s">
        <v>15</v>
      </c>
      <c r="D90" s="123">
        <v>42954</v>
      </c>
      <c r="E90" s="124">
        <v>3089.22</v>
      </c>
      <c r="F90" s="125"/>
      <c r="G90" s="125"/>
      <c r="H90" s="124">
        <f t="shared" si="0"/>
        <v>3089.22</v>
      </c>
      <c r="I90" s="128"/>
    </row>
    <row r="91" spans="1:9" x14ac:dyDescent="0.25">
      <c r="A91" s="106">
        <v>65</v>
      </c>
      <c r="B91" s="112" t="s">
        <v>34</v>
      </c>
      <c r="C91" s="106" t="s">
        <v>15</v>
      </c>
      <c r="D91" s="113">
        <v>42948</v>
      </c>
      <c r="E91" s="111">
        <v>1253.8399999999999</v>
      </c>
      <c r="F91" s="114">
        <v>1253.8399999999999</v>
      </c>
      <c r="G91" s="114"/>
      <c r="H91" s="111">
        <f t="shared" ref="H91:H128" si="1">E91-F91-G91</f>
        <v>0</v>
      </c>
      <c r="I91" s="117"/>
    </row>
    <row r="92" spans="1:9" x14ac:dyDescent="0.25">
      <c r="A92" s="121"/>
      <c r="B92" s="122" t="s">
        <v>34</v>
      </c>
      <c r="C92" s="121" t="s">
        <v>15</v>
      </c>
      <c r="D92" s="123">
        <v>42955</v>
      </c>
      <c r="E92" s="124">
        <v>1996.42</v>
      </c>
      <c r="F92" s="125"/>
      <c r="G92" s="125"/>
      <c r="H92" s="124">
        <f t="shared" si="1"/>
        <v>1996.42</v>
      </c>
      <c r="I92" s="128"/>
    </row>
    <row r="93" spans="1:9" x14ac:dyDescent="0.25">
      <c r="A93" s="106">
        <v>66</v>
      </c>
      <c r="B93" s="112" t="s">
        <v>188</v>
      </c>
      <c r="C93" s="106" t="s">
        <v>15</v>
      </c>
      <c r="D93" s="113">
        <v>42949</v>
      </c>
      <c r="E93" s="111">
        <v>187.2</v>
      </c>
      <c r="F93" s="114">
        <v>187.2</v>
      </c>
      <c r="G93" s="114"/>
      <c r="H93" s="111">
        <f t="shared" si="1"/>
        <v>0</v>
      </c>
      <c r="I93" s="117"/>
    </row>
    <row r="94" spans="1:9" x14ac:dyDescent="0.25">
      <c r="A94" s="121"/>
      <c r="B94" s="122" t="s">
        <v>36</v>
      </c>
      <c r="C94" s="121" t="s">
        <v>15</v>
      </c>
      <c r="D94" s="123">
        <v>42956</v>
      </c>
      <c r="E94" s="124">
        <v>1135.04</v>
      </c>
      <c r="F94" s="125"/>
      <c r="G94" s="125"/>
      <c r="H94" s="124">
        <f t="shared" si="1"/>
        <v>1135.04</v>
      </c>
      <c r="I94" s="128"/>
    </row>
    <row r="95" spans="1:9" x14ac:dyDescent="0.25">
      <c r="A95" s="121"/>
      <c r="B95" s="122" t="s">
        <v>79</v>
      </c>
      <c r="C95" s="121" t="s">
        <v>15</v>
      </c>
      <c r="D95" s="123">
        <v>42956</v>
      </c>
      <c r="E95" s="124">
        <v>1473</v>
      </c>
      <c r="F95" s="125"/>
      <c r="G95" s="125"/>
      <c r="H95" s="124">
        <f t="shared" si="1"/>
        <v>1473</v>
      </c>
      <c r="I95" s="128"/>
    </row>
    <row r="96" spans="1:9" x14ac:dyDescent="0.25">
      <c r="A96" s="106">
        <v>67</v>
      </c>
      <c r="B96" s="112" t="s">
        <v>43</v>
      </c>
      <c r="C96" s="106" t="s">
        <v>44</v>
      </c>
      <c r="D96" s="113"/>
      <c r="E96" s="111">
        <v>2550</v>
      </c>
      <c r="F96" s="114"/>
      <c r="G96" s="114"/>
      <c r="H96" s="111">
        <f t="shared" si="1"/>
        <v>2550</v>
      </c>
      <c r="I96" s="115"/>
    </row>
    <row r="97" spans="1:9" x14ac:dyDescent="0.25">
      <c r="A97" s="106">
        <v>68</v>
      </c>
      <c r="B97" s="112" t="s">
        <v>45</v>
      </c>
      <c r="C97" s="106" t="s">
        <v>44</v>
      </c>
      <c r="D97" s="113">
        <v>42902</v>
      </c>
      <c r="E97" s="111">
        <v>754.90000000000009</v>
      </c>
      <c r="F97" s="114">
        <v>754.9</v>
      </c>
      <c r="G97" s="114"/>
      <c r="H97" s="111">
        <f t="shared" si="1"/>
        <v>1.1368683772161603E-13</v>
      </c>
      <c r="I97" s="115"/>
    </row>
    <row r="98" spans="1:9" x14ac:dyDescent="0.25">
      <c r="A98" s="106">
        <v>69</v>
      </c>
      <c r="B98" s="112" t="s">
        <v>45</v>
      </c>
      <c r="C98" s="106" t="s">
        <v>44</v>
      </c>
      <c r="D98" s="113">
        <v>42930</v>
      </c>
      <c r="E98" s="111">
        <v>659.5</v>
      </c>
      <c r="F98" s="114"/>
      <c r="G98" s="114"/>
      <c r="H98" s="111">
        <f t="shared" si="1"/>
        <v>659.5</v>
      </c>
      <c r="I98" s="115"/>
    </row>
    <row r="99" spans="1:9" x14ac:dyDescent="0.25">
      <c r="A99" s="106">
        <v>70</v>
      </c>
      <c r="B99" s="112" t="s">
        <v>45</v>
      </c>
      <c r="C99" s="106" t="s">
        <v>44</v>
      </c>
      <c r="D99" s="113">
        <v>42951</v>
      </c>
      <c r="E99" s="111">
        <v>726.79</v>
      </c>
      <c r="F99" s="114"/>
      <c r="G99" s="114"/>
      <c r="H99" s="111">
        <f t="shared" si="1"/>
        <v>726.79</v>
      </c>
      <c r="I99" s="115"/>
    </row>
    <row r="100" spans="1:9" x14ac:dyDescent="0.25">
      <c r="A100" s="106">
        <v>71</v>
      </c>
      <c r="B100" s="112" t="s">
        <v>47</v>
      </c>
      <c r="C100" s="106" t="s">
        <v>44</v>
      </c>
      <c r="D100" s="113">
        <v>42922</v>
      </c>
      <c r="E100" s="111">
        <v>11501.09</v>
      </c>
      <c r="F100" s="114"/>
      <c r="G100" s="114"/>
      <c r="H100" s="111">
        <f t="shared" si="1"/>
        <v>11501.09</v>
      </c>
      <c r="I100" s="115"/>
    </row>
    <row r="101" spans="1:9" x14ac:dyDescent="0.25">
      <c r="A101" s="106">
        <v>72</v>
      </c>
      <c r="B101" s="112" t="s">
        <v>47</v>
      </c>
      <c r="C101" s="106" t="s">
        <v>44</v>
      </c>
      <c r="D101" s="113">
        <v>42928</v>
      </c>
      <c r="E101" s="111">
        <v>3295.54</v>
      </c>
      <c r="F101" s="114"/>
      <c r="G101" s="111">
        <v>3295.54</v>
      </c>
      <c r="H101" s="111">
        <f t="shared" si="1"/>
        <v>0</v>
      </c>
      <c r="I101" s="115" t="s">
        <v>221</v>
      </c>
    </row>
    <row r="102" spans="1:9" x14ac:dyDescent="0.25">
      <c r="A102" s="106">
        <v>73</v>
      </c>
      <c r="B102" s="112" t="s">
        <v>47</v>
      </c>
      <c r="C102" s="106" t="s">
        <v>44</v>
      </c>
      <c r="D102" s="113">
        <v>42935</v>
      </c>
      <c r="E102" s="111">
        <v>2340</v>
      </c>
      <c r="F102" s="114"/>
      <c r="G102" s="111">
        <v>2340</v>
      </c>
      <c r="H102" s="111">
        <f t="shared" si="1"/>
        <v>0</v>
      </c>
      <c r="I102" s="115"/>
    </row>
    <row r="103" spans="1:9" x14ac:dyDescent="0.25">
      <c r="A103" s="106">
        <v>74</v>
      </c>
      <c r="B103" s="112" t="s">
        <v>47</v>
      </c>
      <c r="C103" s="106" t="s">
        <v>44</v>
      </c>
      <c r="D103" s="113">
        <v>42942</v>
      </c>
      <c r="E103" s="111">
        <v>5133.5</v>
      </c>
      <c r="F103" s="114"/>
      <c r="G103" s="114"/>
      <c r="H103" s="111">
        <f t="shared" si="1"/>
        <v>5133.5</v>
      </c>
      <c r="I103" s="115"/>
    </row>
    <row r="104" spans="1:9" x14ac:dyDescent="0.25">
      <c r="A104" s="106">
        <v>75</v>
      </c>
      <c r="B104" s="112" t="s">
        <v>47</v>
      </c>
      <c r="C104" s="106" t="s">
        <v>44</v>
      </c>
      <c r="D104" s="113">
        <v>42949</v>
      </c>
      <c r="E104" s="111">
        <v>4903.67</v>
      </c>
      <c r="F104" s="114"/>
      <c r="G104" s="114"/>
      <c r="H104" s="111">
        <f t="shared" si="1"/>
        <v>4903.67</v>
      </c>
      <c r="I104" s="115"/>
    </row>
    <row r="105" spans="1:9" x14ac:dyDescent="0.25">
      <c r="A105" s="121"/>
      <c r="B105" s="122" t="s">
        <v>47</v>
      </c>
      <c r="C105" s="121" t="s">
        <v>44</v>
      </c>
      <c r="D105" s="123">
        <v>42956</v>
      </c>
      <c r="E105" s="124">
        <v>5777.49</v>
      </c>
      <c r="F105" s="125"/>
      <c r="G105" s="125"/>
      <c r="H105" s="124">
        <f t="shared" si="1"/>
        <v>5777.49</v>
      </c>
      <c r="I105" s="126"/>
    </row>
    <row r="106" spans="1:9" x14ac:dyDescent="0.25">
      <c r="A106" s="106">
        <v>76</v>
      </c>
      <c r="B106" s="112" t="s">
        <v>48</v>
      </c>
      <c r="C106" s="106" t="s">
        <v>44</v>
      </c>
      <c r="D106" s="113">
        <v>42929</v>
      </c>
      <c r="E106" s="111">
        <v>650.70000000000005</v>
      </c>
      <c r="F106" s="114">
        <v>650.70000000000005</v>
      </c>
      <c r="G106" s="114"/>
      <c r="H106" s="111">
        <f t="shared" si="1"/>
        <v>0</v>
      </c>
      <c r="I106" s="115"/>
    </row>
    <row r="107" spans="1:9" x14ac:dyDescent="0.25">
      <c r="A107" s="106">
        <v>77</v>
      </c>
      <c r="B107" s="112" t="s">
        <v>48</v>
      </c>
      <c r="C107" s="106" t="s">
        <v>44</v>
      </c>
      <c r="D107" s="113">
        <v>42943</v>
      </c>
      <c r="E107" s="111">
        <v>2976.6</v>
      </c>
      <c r="F107" s="114"/>
      <c r="G107" s="114"/>
      <c r="H107" s="111">
        <f t="shared" si="1"/>
        <v>2976.6</v>
      </c>
      <c r="I107" s="115"/>
    </row>
    <row r="108" spans="1:9" x14ac:dyDescent="0.25">
      <c r="A108" s="106">
        <v>78</v>
      </c>
      <c r="B108" s="112" t="s">
        <v>48</v>
      </c>
      <c r="C108" s="106" t="s">
        <v>44</v>
      </c>
      <c r="D108" s="113">
        <v>42950</v>
      </c>
      <c r="E108" s="111">
        <v>702.7</v>
      </c>
      <c r="F108" s="114">
        <v>702.7</v>
      </c>
      <c r="G108" s="114"/>
      <c r="H108" s="111">
        <f t="shared" si="1"/>
        <v>0</v>
      </c>
      <c r="I108" s="115"/>
    </row>
    <row r="109" spans="1:9" x14ac:dyDescent="0.25">
      <c r="A109" s="106">
        <v>79</v>
      </c>
      <c r="B109" s="112" t="s">
        <v>98</v>
      </c>
      <c r="C109" s="106" t="s">
        <v>44</v>
      </c>
      <c r="D109" s="113">
        <v>42951</v>
      </c>
      <c r="E109" s="111">
        <v>572.6</v>
      </c>
      <c r="F109" s="114">
        <v>572.6</v>
      </c>
      <c r="G109" s="114"/>
      <c r="H109" s="111">
        <f t="shared" si="1"/>
        <v>0</v>
      </c>
      <c r="I109" s="117"/>
    </row>
    <row r="110" spans="1:9" x14ac:dyDescent="0.25">
      <c r="A110" s="106">
        <v>80</v>
      </c>
      <c r="B110" s="112" t="s">
        <v>98</v>
      </c>
      <c r="C110" s="106" t="s">
        <v>44</v>
      </c>
      <c r="D110" s="113">
        <v>42951</v>
      </c>
      <c r="E110" s="111">
        <v>531.88</v>
      </c>
      <c r="F110" s="114">
        <v>531.88</v>
      </c>
      <c r="G110" s="114"/>
      <c r="H110" s="111">
        <f t="shared" si="1"/>
        <v>0</v>
      </c>
      <c r="I110" s="117"/>
    </row>
    <row r="111" spans="1:9" x14ac:dyDescent="0.25">
      <c r="A111" s="106">
        <v>81</v>
      </c>
      <c r="B111" s="112" t="s">
        <v>53</v>
      </c>
      <c r="C111" s="106" t="s">
        <v>44</v>
      </c>
      <c r="D111" s="113">
        <v>42944</v>
      </c>
      <c r="E111" s="111">
        <v>622.59999999999991</v>
      </c>
      <c r="F111" s="114">
        <v>622.6</v>
      </c>
      <c r="G111" s="114"/>
      <c r="H111" s="111">
        <f t="shared" si="1"/>
        <v>-1.1368683772161603E-13</v>
      </c>
      <c r="I111" s="117"/>
    </row>
    <row r="112" spans="1:9" x14ac:dyDescent="0.25">
      <c r="A112" s="106">
        <v>82</v>
      </c>
      <c r="B112" s="112" t="s">
        <v>53</v>
      </c>
      <c r="C112" s="106" t="s">
        <v>44</v>
      </c>
      <c r="D112" s="113">
        <v>42951</v>
      </c>
      <c r="E112" s="111">
        <v>263.60000000000002</v>
      </c>
      <c r="F112" s="114"/>
      <c r="G112" s="114"/>
      <c r="H112" s="111">
        <f t="shared" si="1"/>
        <v>263.60000000000002</v>
      </c>
      <c r="I112" s="117"/>
    </row>
    <row r="113" spans="1:9" x14ac:dyDescent="0.25">
      <c r="A113" s="106">
        <v>83</v>
      </c>
      <c r="B113" s="112" t="s">
        <v>50</v>
      </c>
      <c r="C113" s="106" t="s">
        <v>44</v>
      </c>
      <c r="D113" s="113">
        <v>42936</v>
      </c>
      <c r="E113" s="111">
        <v>300</v>
      </c>
      <c r="F113" s="114">
        <v>300</v>
      </c>
      <c r="G113" s="114"/>
      <c r="H113" s="111">
        <f t="shared" si="1"/>
        <v>0</v>
      </c>
      <c r="I113" s="117"/>
    </row>
    <row r="114" spans="1:9" x14ac:dyDescent="0.25">
      <c r="A114" s="106">
        <v>84</v>
      </c>
      <c r="B114" s="112" t="s">
        <v>50</v>
      </c>
      <c r="C114" s="106" t="s">
        <v>44</v>
      </c>
      <c r="D114" s="113">
        <v>42950</v>
      </c>
      <c r="E114" s="111">
        <v>475.45</v>
      </c>
      <c r="F114" s="114">
        <v>50</v>
      </c>
      <c r="G114" s="114"/>
      <c r="H114" s="111">
        <f t="shared" si="1"/>
        <v>425.45</v>
      </c>
      <c r="I114" s="117"/>
    </row>
    <row r="115" spans="1:9" x14ac:dyDescent="0.25">
      <c r="A115" s="106">
        <v>85</v>
      </c>
      <c r="B115" s="112" t="s">
        <v>49</v>
      </c>
      <c r="C115" s="106" t="s">
        <v>44</v>
      </c>
      <c r="D115" s="113">
        <v>42937</v>
      </c>
      <c r="E115" s="111">
        <v>1761.56</v>
      </c>
      <c r="F115" s="114">
        <v>400</v>
      </c>
      <c r="G115" s="114"/>
      <c r="H115" s="111">
        <f t="shared" si="1"/>
        <v>1361.56</v>
      </c>
      <c r="I115" s="117"/>
    </row>
    <row r="116" spans="1:9" x14ac:dyDescent="0.25">
      <c r="A116" s="106">
        <v>86</v>
      </c>
      <c r="B116" s="112" t="s">
        <v>182</v>
      </c>
      <c r="C116" s="106" t="s">
        <v>44</v>
      </c>
      <c r="D116" s="113">
        <v>42951</v>
      </c>
      <c r="E116" s="111">
        <v>349.2</v>
      </c>
      <c r="F116" s="114">
        <v>349.2</v>
      </c>
      <c r="G116" s="114"/>
      <c r="H116" s="111">
        <f t="shared" si="1"/>
        <v>0</v>
      </c>
      <c r="I116" s="117"/>
    </row>
    <row r="117" spans="1:9" x14ac:dyDescent="0.25">
      <c r="A117" s="121"/>
      <c r="B117" s="122" t="s">
        <v>182</v>
      </c>
      <c r="C117" s="121" t="s">
        <v>44</v>
      </c>
      <c r="D117" s="123">
        <v>42958</v>
      </c>
      <c r="E117" s="124">
        <v>902.4</v>
      </c>
      <c r="F117" s="125"/>
      <c r="G117" s="125"/>
      <c r="H117" s="124">
        <f t="shared" si="1"/>
        <v>902.4</v>
      </c>
      <c r="I117" s="128"/>
    </row>
    <row r="118" spans="1:9" x14ac:dyDescent="0.25">
      <c r="A118" s="106">
        <v>87</v>
      </c>
      <c r="B118" s="112" t="s">
        <v>125</v>
      </c>
      <c r="C118" s="106" t="s">
        <v>44</v>
      </c>
      <c r="D118" s="113">
        <v>42895</v>
      </c>
      <c r="E118" s="111">
        <v>415.26</v>
      </c>
      <c r="F118" s="114">
        <v>415.26</v>
      </c>
      <c r="G118" s="114"/>
      <c r="H118" s="111">
        <f t="shared" si="1"/>
        <v>0</v>
      </c>
      <c r="I118" s="117"/>
    </row>
    <row r="119" spans="1:9" x14ac:dyDescent="0.25">
      <c r="A119" s="106">
        <v>88</v>
      </c>
      <c r="B119" s="112" t="s">
        <v>189</v>
      </c>
      <c r="C119" s="106" t="s">
        <v>44</v>
      </c>
      <c r="D119" s="113">
        <v>42950</v>
      </c>
      <c r="E119" s="111">
        <v>413.8</v>
      </c>
      <c r="F119" s="114">
        <v>413.8</v>
      </c>
      <c r="G119" s="114"/>
      <c r="H119" s="111">
        <f t="shared" si="1"/>
        <v>0</v>
      </c>
      <c r="I119" s="117"/>
    </row>
    <row r="120" spans="1:9" x14ac:dyDescent="0.25">
      <c r="A120" s="121"/>
      <c r="B120" s="122" t="s">
        <v>189</v>
      </c>
      <c r="C120" s="121" t="s">
        <v>44</v>
      </c>
      <c r="D120" s="123">
        <v>42957</v>
      </c>
      <c r="E120" s="124">
        <v>662.26</v>
      </c>
      <c r="F120" s="125"/>
      <c r="G120" s="125"/>
      <c r="H120" s="124">
        <f t="shared" si="1"/>
        <v>662.26</v>
      </c>
      <c r="I120" s="128"/>
    </row>
    <row r="121" spans="1:9" x14ac:dyDescent="0.25">
      <c r="A121" s="106">
        <v>89</v>
      </c>
      <c r="B121" s="112" t="s">
        <v>132</v>
      </c>
      <c r="C121" s="106" t="s">
        <v>44</v>
      </c>
      <c r="D121" s="113">
        <v>42950</v>
      </c>
      <c r="E121" s="111">
        <v>898.72</v>
      </c>
      <c r="F121" s="114"/>
      <c r="G121" s="114"/>
      <c r="H121" s="111">
        <f t="shared" si="1"/>
        <v>898.72</v>
      </c>
      <c r="I121" s="117"/>
    </row>
    <row r="122" spans="1:9" x14ac:dyDescent="0.25">
      <c r="A122" s="106">
        <v>90</v>
      </c>
      <c r="B122" s="112" t="s">
        <v>60</v>
      </c>
      <c r="C122" s="106" t="s">
        <v>44</v>
      </c>
      <c r="D122" s="113">
        <v>42950</v>
      </c>
      <c r="E122" s="111">
        <v>2134.87</v>
      </c>
      <c r="F122" s="114">
        <v>2134.87</v>
      </c>
      <c r="G122" s="114"/>
      <c r="H122" s="111">
        <f t="shared" si="1"/>
        <v>0</v>
      </c>
      <c r="I122" s="117"/>
    </row>
    <row r="123" spans="1:9" x14ac:dyDescent="0.25">
      <c r="A123" s="121"/>
      <c r="B123" s="122" t="s">
        <v>60</v>
      </c>
      <c r="C123" s="121" t="s">
        <v>44</v>
      </c>
      <c r="D123" s="123">
        <v>42957</v>
      </c>
      <c r="E123" s="124">
        <v>3128.3</v>
      </c>
      <c r="F123" s="125"/>
      <c r="G123" s="125"/>
      <c r="H123" s="124">
        <f t="shared" si="1"/>
        <v>3128.3</v>
      </c>
      <c r="I123" s="128"/>
    </row>
    <row r="124" spans="1:9" x14ac:dyDescent="0.25">
      <c r="A124" s="106">
        <v>91</v>
      </c>
      <c r="B124" s="112" t="s">
        <v>58</v>
      </c>
      <c r="C124" s="106" t="s">
        <v>44</v>
      </c>
      <c r="D124" s="113">
        <v>42950</v>
      </c>
      <c r="E124" s="111">
        <v>2002.58</v>
      </c>
      <c r="F124" s="114">
        <v>1000</v>
      </c>
      <c r="G124" s="114"/>
      <c r="H124" s="111">
        <f t="shared" si="1"/>
        <v>1002.5799999999999</v>
      </c>
      <c r="I124" s="117"/>
    </row>
    <row r="125" spans="1:9" x14ac:dyDescent="0.25">
      <c r="A125" s="106">
        <v>92</v>
      </c>
      <c r="B125" s="112" t="s">
        <v>82</v>
      </c>
      <c r="C125" s="106" t="s">
        <v>44</v>
      </c>
      <c r="D125" s="113">
        <v>42950</v>
      </c>
      <c r="E125" s="111">
        <v>1192.3</v>
      </c>
      <c r="F125" s="114">
        <v>1192.3</v>
      </c>
      <c r="G125" s="114"/>
      <c r="H125" s="111">
        <f t="shared" si="1"/>
        <v>0</v>
      </c>
      <c r="I125" s="117"/>
    </row>
    <row r="126" spans="1:9" x14ac:dyDescent="0.25">
      <c r="A126" s="106">
        <v>93</v>
      </c>
      <c r="B126" s="112" t="s">
        <v>215</v>
      </c>
      <c r="C126" s="106" t="s">
        <v>44</v>
      </c>
      <c r="D126" s="113">
        <v>42950</v>
      </c>
      <c r="E126" s="111">
        <v>1112.96</v>
      </c>
      <c r="F126" s="114"/>
      <c r="G126" s="114">
        <v>494</v>
      </c>
      <c r="H126" s="111">
        <f t="shared" si="1"/>
        <v>618.96</v>
      </c>
      <c r="I126" s="117" t="s">
        <v>109</v>
      </c>
    </row>
    <row r="127" spans="1:9" x14ac:dyDescent="0.25">
      <c r="A127" s="106">
        <v>94</v>
      </c>
      <c r="B127" s="112" t="s">
        <v>59</v>
      </c>
      <c r="C127" s="106" t="s">
        <v>44</v>
      </c>
      <c r="D127" s="113">
        <v>42950</v>
      </c>
      <c r="E127" s="111">
        <v>51.8</v>
      </c>
      <c r="F127" s="114">
        <v>51.8</v>
      </c>
      <c r="G127" s="114"/>
      <c r="H127" s="111">
        <f t="shared" si="1"/>
        <v>0</v>
      </c>
      <c r="I127" s="117"/>
    </row>
    <row r="128" spans="1:9" x14ac:dyDescent="0.25">
      <c r="A128" s="106"/>
      <c r="B128" s="112" t="s">
        <v>222</v>
      </c>
      <c r="C128" s="106" t="s">
        <v>223</v>
      </c>
      <c r="D128" s="113"/>
      <c r="E128" s="111">
        <v>4000</v>
      </c>
      <c r="F128" s="114">
        <v>4000</v>
      </c>
      <c r="G128" s="114"/>
      <c r="H128" s="111">
        <f t="shared" si="1"/>
        <v>0</v>
      </c>
      <c r="I128" s="117"/>
    </row>
    <row r="129" spans="1:9" x14ac:dyDescent="0.25">
      <c r="A129" s="106"/>
      <c r="B129" s="112"/>
      <c r="C129" s="112"/>
      <c r="D129" s="112" t="s">
        <v>61</v>
      </c>
      <c r="E129" s="118">
        <f>SUM(E5:E128)</f>
        <v>195172.64000000004</v>
      </c>
      <c r="F129" s="114">
        <f>SUM(F5:F128)</f>
        <v>36786.550000000003</v>
      </c>
      <c r="G129" s="114"/>
      <c r="H129" s="119">
        <f>SUM(H5:H128)</f>
        <v>148874.10999999996</v>
      </c>
      <c r="I129" s="114"/>
    </row>
    <row r="130" spans="1:9" x14ac:dyDescent="0.25">
      <c r="I130" s="99"/>
    </row>
    <row r="131" spans="1:9" x14ac:dyDescent="0.25">
      <c r="B131" s="99" t="s">
        <v>62</v>
      </c>
      <c r="D131" s="99" t="s">
        <v>203</v>
      </c>
      <c r="F131" s="102" t="s">
        <v>63</v>
      </c>
      <c r="I131" s="99"/>
    </row>
    <row r="132" spans="1:9" x14ac:dyDescent="0.25">
      <c r="B132" s="120" t="s">
        <v>78</v>
      </c>
      <c r="D132" s="99" t="s">
        <v>204</v>
      </c>
      <c r="F132" s="102" t="s">
        <v>14</v>
      </c>
      <c r="I132" s="99"/>
    </row>
    <row r="133" spans="1:9" x14ac:dyDescent="0.25">
      <c r="F133" s="99"/>
      <c r="G133" s="99"/>
      <c r="I133" s="99"/>
    </row>
    <row r="134" spans="1:9" x14ac:dyDescent="0.25">
      <c r="F134" s="99"/>
      <c r="G134" s="99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</sheetData>
  <autoFilter ref="A4:I129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Sayfa &amp;P /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05" zoomScaleNormal="100" workbookViewId="0">
      <selection activeCell="H122" sqref="H122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85546875" style="102" bestFit="1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42952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224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377</v>
      </c>
      <c r="F6" s="107">
        <v>377</v>
      </c>
      <c r="G6" s="107"/>
      <c r="H6" s="111">
        <f t="shared" ref="H6:H12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42948</v>
      </c>
      <c r="E7" s="111">
        <v>123.35000000000002</v>
      </c>
      <c r="F7" s="114">
        <v>123.35</v>
      </c>
      <c r="G7" s="114"/>
      <c r="H7" s="111">
        <f t="shared" si="0"/>
        <v>2.8421709430404007E-14</v>
      </c>
      <c r="I7" s="115"/>
    </row>
    <row r="8" spans="1:9" x14ac:dyDescent="0.25">
      <c r="A8" s="121"/>
      <c r="B8" s="122" t="s">
        <v>16</v>
      </c>
      <c r="C8" s="121" t="s">
        <v>15</v>
      </c>
      <c r="D8" s="123">
        <v>42962</v>
      </c>
      <c r="E8" s="124">
        <v>285.39999999999998</v>
      </c>
      <c r="F8" s="125"/>
      <c r="G8" s="125"/>
      <c r="H8" s="124">
        <f t="shared" si="0"/>
        <v>285.39999999999998</v>
      </c>
      <c r="I8" s="126"/>
    </row>
    <row r="9" spans="1:9" x14ac:dyDescent="0.25">
      <c r="A9" s="106">
        <v>4</v>
      </c>
      <c r="B9" s="112" t="s">
        <v>17</v>
      </c>
      <c r="C9" s="106" t="s">
        <v>15</v>
      </c>
      <c r="D9" s="113">
        <v>42927</v>
      </c>
      <c r="E9" s="111">
        <v>4047.49</v>
      </c>
      <c r="F9" s="114"/>
      <c r="G9" s="114"/>
      <c r="H9" s="111">
        <f t="shared" si="0"/>
        <v>4047.49</v>
      </c>
      <c r="I9" s="115"/>
    </row>
    <row r="10" spans="1:9" x14ac:dyDescent="0.25">
      <c r="A10" s="106">
        <v>5</v>
      </c>
      <c r="B10" s="112" t="s">
        <v>17</v>
      </c>
      <c r="C10" s="106" t="s">
        <v>15</v>
      </c>
      <c r="D10" s="113">
        <v>42934</v>
      </c>
      <c r="E10" s="111">
        <v>2140.4299999999998</v>
      </c>
      <c r="F10" s="114"/>
      <c r="G10" s="114">
        <v>2140.4299999999998</v>
      </c>
      <c r="H10" s="111">
        <f t="shared" si="0"/>
        <v>0</v>
      </c>
      <c r="I10" s="115" t="s">
        <v>225</v>
      </c>
    </row>
    <row r="11" spans="1:9" x14ac:dyDescent="0.25">
      <c r="A11" s="106">
        <v>6</v>
      </c>
      <c r="B11" s="112" t="s">
        <v>17</v>
      </c>
      <c r="C11" s="106" t="s">
        <v>15</v>
      </c>
      <c r="D11" s="113">
        <v>42948</v>
      </c>
      <c r="E11" s="111">
        <v>1076</v>
      </c>
      <c r="F11" s="114"/>
      <c r="G11" s="114"/>
      <c r="H11" s="111">
        <f t="shared" si="0"/>
        <v>1076</v>
      </c>
      <c r="I11" s="115"/>
    </row>
    <row r="12" spans="1:9" x14ac:dyDescent="0.25">
      <c r="A12" s="106">
        <v>7</v>
      </c>
      <c r="B12" s="112" t="s">
        <v>17</v>
      </c>
      <c r="C12" s="106" t="s">
        <v>15</v>
      </c>
      <c r="D12" s="113">
        <v>42955</v>
      </c>
      <c r="E12" s="111">
        <v>1970.2</v>
      </c>
      <c r="F12" s="114"/>
      <c r="G12" s="114"/>
      <c r="H12" s="111">
        <f t="shared" si="0"/>
        <v>1970.2</v>
      </c>
      <c r="I12" s="115"/>
    </row>
    <row r="13" spans="1:9" x14ac:dyDescent="0.25">
      <c r="A13" s="121"/>
      <c r="B13" s="122" t="s">
        <v>17</v>
      </c>
      <c r="C13" s="121" t="s">
        <v>15</v>
      </c>
      <c r="D13" s="123">
        <v>42962</v>
      </c>
      <c r="E13" s="124">
        <v>1463.15</v>
      </c>
      <c r="F13" s="125"/>
      <c r="G13" s="125"/>
      <c r="H13" s="124">
        <f t="shared" ref="H13:H92" si="1">E13-F13-G13</f>
        <v>1463.15</v>
      </c>
      <c r="I13" s="126"/>
    </row>
    <row r="14" spans="1:9" x14ac:dyDescent="0.25">
      <c r="A14" s="106">
        <v>8</v>
      </c>
      <c r="B14" s="112" t="s">
        <v>18</v>
      </c>
      <c r="C14" s="106" t="s">
        <v>15</v>
      </c>
      <c r="D14" s="113">
        <v>42935</v>
      </c>
      <c r="E14" s="111">
        <v>302.5</v>
      </c>
      <c r="F14" s="114">
        <v>302.5</v>
      </c>
      <c r="G14" s="114"/>
      <c r="H14" s="111">
        <f t="shared" si="1"/>
        <v>0</v>
      </c>
      <c r="I14" s="115"/>
    </row>
    <row r="15" spans="1:9" x14ac:dyDescent="0.25">
      <c r="A15" s="106">
        <v>9</v>
      </c>
      <c r="B15" s="112" t="s">
        <v>18</v>
      </c>
      <c r="C15" s="106" t="s">
        <v>15</v>
      </c>
      <c r="D15" s="113">
        <v>42949</v>
      </c>
      <c r="E15" s="111">
        <v>1644.4</v>
      </c>
      <c r="F15" s="114"/>
      <c r="G15" s="114"/>
      <c r="H15" s="111">
        <f t="shared" si="1"/>
        <v>1644.4</v>
      </c>
      <c r="I15" s="115"/>
    </row>
    <row r="16" spans="1:9" x14ac:dyDescent="0.25">
      <c r="A16" s="121"/>
      <c r="B16" s="122" t="s">
        <v>18</v>
      </c>
      <c r="C16" s="121" t="s">
        <v>15</v>
      </c>
      <c r="D16" s="123">
        <v>42963</v>
      </c>
      <c r="E16" s="124">
        <v>562.79999999999995</v>
      </c>
      <c r="F16" s="125"/>
      <c r="G16" s="125"/>
      <c r="H16" s="124">
        <f t="shared" si="1"/>
        <v>562.79999999999995</v>
      </c>
      <c r="I16" s="126"/>
    </row>
    <row r="17" spans="1:9" ht="14.25" customHeight="1" x14ac:dyDescent="0.25">
      <c r="A17" s="106">
        <v>10</v>
      </c>
      <c r="B17" s="112" t="s">
        <v>19</v>
      </c>
      <c r="C17" s="106" t="s">
        <v>15</v>
      </c>
      <c r="D17" s="113">
        <v>42941</v>
      </c>
      <c r="E17" s="111">
        <v>2080.6</v>
      </c>
      <c r="F17" s="114">
        <v>2080.6</v>
      </c>
      <c r="G17" s="114"/>
      <c r="H17" s="111">
        <f t="shared" si="1"/>
        <v>0</v>
      </c>
      <c r="I17" s="115"/>
    </row>
    <row r="18" spans="1:9" x14ac:dyDescent="0.25">
      <c r="A18" s="106">
        <v>11</v>
      </c>
      <c r="B18" s="112" t="s">
        <v>19</v>
      </c>
      <c r="C18" s="106" t="s">
        <v>15</v>
      </c>
      <c r="D18" s="113">
        <v>42948</v>
      </c>
      <c r="E18" s="111">
        <v>2862.88</v>
      </c>
      <c r="F18" s="114"/>
      <c r="G18" s="114"/>
      <c r="H18" s="111">
        <f t="shared" si="1"/>
        <v>2862.88</v>
      </c>
      <c r="I18" s="115"/>
    </row>
    <row r="19" spans="1:9" x14ac:dyDescent="0.25">
      <c r="A19" s="106">
        <v>12</v>
      </c>
      <c r="B19" s="112" t="s">
        <v>19</v>
      </c>
      <c r="C19" s="106" t="s">
        <v>15</v>
      </c>
      <c r="D19" s="113">
        <v>42955</v>
      </c>
      <c r="E19" s="111">
        <v>2817.3</v>
      </c>
      <c r="F19" s="114"/>
      <c r="G19" s="114"/>
      <c r="H19" s="111">
        <f t="shared" si="1"/>
        <v>2817.3</v>
      </c>
      <c r="I19" s="115"/>
    </row>
    <row r="20" spans="1:9" x14ac:dyDescent="0.25">
      <c r="A20" s="121"/>
      <c r="B20" s="122" t="s">
        <v>19</v>
      </c>
      <c r="C20" s="121" t="s">
        <v>15</v>
      </c>
      <c r="D20" s="123">
        <v>42962</v>
      </c>
      <c r="E20" s="124">
        <v>5873.8</v>
      </c>
      <c r="F20" s="125"/>
      <c r="G20" s="125"/>
      <c r="H20" s="124">
        <f t="shared" si="1"/>
        <v>5873.8</v>
      </c>
      <c r="I20" s="126"/>
    </row>
    <row r="21" spans="1:9" x14ac:dyDescent="0.25">
      <c r="A21" s="106">
        <v>13</v>
      </c>
      <c r="B21" s="112" t="s">
        <v>20</v>
      </c>
      <c r="C21" s="106" t="s">
        <v>15</v>
      </c>
      <c r="D21" s="113">
        <v>42934</v>
      </c>
      <c r="E21" s="111">
        <v>2400.79</v>
      </c>
      <c r="F21" s="114"/>
      <c r="G21" s="114"/>
      <c r="H21" s="111">
        <f t="shared" si="1"/>
        <v>2400.79</v>
      </c>
      <c r="I21" s="115"/>
    </row>
    <row r="22" spans="1:9" x14ac:dyDescent="0.25">
      <c r="A22" s="106">
        <v>14</v>
      </c>
      <c r="B22" s="112" t="s">
        <v>20</v>
      </c>
      <c r="C22" s="106" t="s">
        <v>15</v>
      </c>
      <c r="D22" s="113">
        <v>42941</v>
      </c>
      <c r="E22" s="111">
        <v>1059.8</v>
      </c>
      <c r="F22" s="114"/>
      <c r="G22" s="114"/>
      <c r="H22" s="111">
        <f t="shared" si="1"/>
        <v>1059.8</v>
      </c>
      <c r="I22" s="115"/>
    </row>
    <row r="23" spans="1:9" x14ac:dyDescent="0.25">
      <c r="A23" s="106">
        <v>15</v>
      </c>
      <c r="B23" s="112" t="s">
        <v>20</v>
      </c>
      <c r="C23" s="106" t="s">
        <v>15</v>
      </c>
      <c r="D23" s="113">
        <v>42948</v>
      </c>
      <c r="E23" s="111">
        <v>1099.01</v>
      </c>
      <c r="F23" s="114"/>
      <c r="G23" s="114"/>
      <c r="H23" s="111">
        <f t="shared" si="1"/>
        <v>1099.01</v>
      </c>
      <c r="I23" s="115"/>
    </row>
    <row r="24" spans="1:9" x14ac:dyDescent="0.25">
      <c r="A24" s="106">
        <v>16</v>
      </c>
      <c r="B24" s="112" t="s">
        <v>20</v>
      </c>
      <c r="C24" s="106" t="s">
        <v>15</v>
      </c>
      <c r="D24" s="113">
        <v>42955</v>
      </c>
      <c r="E24" s="111">
        <v>757</v>
      </c>
      <c r="F24" s="114">
        <v>757</v>
      </c>
      <c r="G24" s="114"/>
      <c r="H24" s="111">
        <f t="shared" si="1"/>
        <v>0</v>
      </c>
      <c r="I24" s="115"/>
    </row>
    <row r="25" spans="1:9" x14ac:dyDescent="0.25">
      <c r="A25" s="121"/>
      <c r="B25" s="122" t="s">
        <v>20</v>
      </c>
      <c r="C25" s="121" t="s">
        <v>15</v>
      </c>
      <c r="D25" s="123">
        <v>42962</v>
      </c>
      <c r="E25" s="124">
        <v>1099.08</v>
      </c>
      <c r="F25" s="125"/>
      <c r="G25" s="125"/>
      <c r="H25" s="124">
        <f t="shared" si="1"/>
        <v>1099.08</v>
      </c>
      <c r="I25" s="126"/>
    </row>
    <row r="26" spans="1:9" x14ac:dyDescent="0.25">
      <c r="A26" s="106">
        <v>17</v>
      </c>
      <c r="B26" s="112" t="s">
        <v>21</v>
      </c>
      <c r="C26" s="106" t="s">
        <v>15</v>
      </c>
      <c r="D26" s="113">
        <v>42942</v>
      </c>
      <c r="E26" s="111">
        <v>1599.9699999999998</v>
      </c>
      <c r="F26" s="114">
        <v>1599.97</v>
      </c>
      <c r="G26" s="114"/>
      <c r="H26" s="111">
        <f t="shared" si="1"/>
        <v>-2.2737367544323206E-13</v>
      </c>
      <c r="I26" s="115"/>
    </row>
    <row r="27" spans="1:9" x14ac:dyDescent="0.25">
      <c r="A27" s="106">
        <v>18</v>
      </c>
      <c r="B27" s="112" t="s">
        <v>21</v>
      </c>
      <c r="C27" s="106" t="s">
        <v>15</v>
      </c>
      <c r="D27" s="113">
        <v>42949</v>
      </c>
      <c r="E27" s="111">
        <v>4288.6000000000004</v>
      </c>
      <c r="F27" s="114">
        <v>1288.5999999999999</v>
      </c>
      <c r="G27" s="114"/>
      <c r="H27" s="111">
        <f t="shared" si="1"/>
        <v>3000.0000000000005</v>
      </c>
      <c r="I27" s="115"/>
    </row>
    <row r="28" spans="1:9" x14ac:dyDescent="0.25">
      <c r="A28" s="106">
        <v>19</v>
      </c>
      <c r="B28" s="112" t="s">
        <v>21</v>
      </c>
      <c r="C28" s="106" t="s">
        <v>15</v>
      </c>
      <c r="D28" s="113">
        <v>42956</v>
      </c>
      <c r="E28" s="111">
        <v>4408.25</v>
      </c>
      <c r="F28" s="114"/>
      <c r="G28" s="114"/>
      <c r="H28" s="111">
        <f t="shared" si="1"/>
        <v>4408.25</v>
      </c>
      <c r="I28" s="115"/>
    </row>
    <row r="29" spans="1:9" x14ac:dyDescent="0.25">
      <c r="A29" s="121"/>
      <c r="B29" s="122" t="s">
        <v>21</v>
      </c>
      <c r="C29" s="121" t="s">
        <v>15</v>
      </c>
      <c r="D29" s="123">
        <v>42960</v>
      </c>
      <c r="E29" s="124">
        <v>1023.95</v>
      </c>
      <c r="F29" s="125"/>
      <c r="G29" s="125"/>
      <c r="H29" s="124">
        <f t="shared" si="1"/>
        <v>1023.95</v>
      </c>
      <c r="I29" s="126"/>
    </row>
    <row r="30" spans="1:9" x14ac:dyDescent="0.25">
      <c r="A30" s="121"/>
      <c r="B30" s="122" t="s">
        <v>21</v>
      </c>
      <c r="C30" s="121" t="s">
        <v>15</v>
      </c>
      <c r="D30" s="123">
        <v>42963</v>
      </c>
      <c r="E30" s="124">
        <v>3773.3</v>
      </c>
      <c r="F30" s="125"/>
      <c r="G30" s="125"/>
      <c r="H30" s="124">
        <f t="shared" si="1"/>
        <v>3773.3</v>
      </c>
      <c r="I30" s="126"/>
    </row>
    <row r="31" spans="1:9" x14ac:dyDescent="0.25">
      <c r="A31" s="106">
        <v>20</v>
      </c>
      <c r="B31" s="112" t="s">
        <v>22</v>
      </c>
      <c r="C31" s="106" t="s">
        <v>15</v>
      </c>
      <c r="D31" s="113">
        <v>42947</v>
      </c>
      <c r="E31" s="111">
        <v>947.7</v>
      </c>
      <c r="F31" s="114">
        <v>947.7</v>
      </c>
      <c r="G31" s="114"/>
      <c r="H31" s="111">
        <f t="shared" si="1"/>
        <v>0</v>
      </c>
      <c r="I31" s="115"/>
    </row>
    <row r="32" spans="1:9" x14ac:dyDescent="0.25">
      <c r="A32" s="106">
        <v>21</v>
      </c>
      <c r="B32" s="112" t="s">
        <v>22</v>
      </c>
      <c r="C32" s="106" t="s">
        <v>15</v>
      </c>
      <c r="D32" s="113">
        <v>42954</v>
      </c>
      <c r="E32" s="111">
        <v>1332.08</v>
      </c>
      <c r="F32" s="114"/>
      <c r="G32" s="114"/>
      <c r="H32" s="111">
        <f t="shared" si="1"/>
        <v>1332.08</v>
      </c>
      <c r="I32" s="115"/>
    </row>
    <row r="33" spans="1:9" x14ac:dyDescent="0.25">
      <c r="A33" s="121"/>
      <c r="B33" s="122" t="s">
        <v>22</v>
      </c>
      <c r="C33" s="121" t="s">
        <v>15</v>
      </c>
      <c r="D33" s="123">
        <v>42961</v>
      </c>
      <c r="E33" s="124">
        <v>659.1</v>
      </c>
      <c r="F33" s="125"/>
      <c r="G33" s="125"/>
      <c r="H33" s="124">
        <f t="shared" si="1"/>
        <v>659.1</v>
      </c>
      <c r="I33" s="126"/>
    </row>
    <row r="34" spans="1:9" x14ac:dyDescent="0.25">
      <c r="A34" s="106">
        <v>22</v>
      </c>
      <c r="B34" s="112" t="s">
        <v>24</v>
      </c>
      <c r="C34" s="106" t="s">
        <v>15</v>
      </c>
      <c r="D34" s="113">
        <v>42864</v>
      </c>
      <c r="E34" s="111">
        <v>1215</v>
      </c>
      <c r="F34" s="114"/>
      <c r="G34" s="114">
        <v>1215</v>
      </c>
      <c r="H34" s="111">
        <f t="shared" si="1"/>
        <v>0</v>
      </c>
      <c r="I34" s="115" t="s">
        <v>226</v>
      </c>
    </row>
    <row r="35" spans="1:9" x14ac:dyDescent="0.25">
      <c r="A35" s="106">
        <v>23</v>
      </c>
      <c r="B35" s="112" t="s">
        <v>24</v>
      </c>
      <c r="C35" s="106" t="s">
        <v>15</v>
      </c>
      <c r="D35" s="113">
        <v>42900</v>
      </c>
      <c r="E35" s="111">
        <v>1311.5</v>
      </c>
      <c r="F35" s="114"/>
      <c r="G35" s="114"/>
      <c r="H35" s="111">
        <f t="shared" si="1"/>
        <v>1311.5</v>
      </c>
      <c r="I35" s="115"/>
    </row>
    <row r="36" spans="1:9" x14ac:dyDescent="0.25">
      <c r="A36" s="106">
        <v>24</v>
      </c>
      <c r="B36" s="112" t="s">
        <v>24</v>
      </c>
      <c r="C36" s="106" t="s">
        <v>15</v>
      </c>
      <c r="D36" s="113">
        <v>42914</v>
      </c>
      <c r="E36" s="111">
        <v>985.08</v>
      </c>
      <c r="F36" s="114"/>
      <c r="G36" s="114"/>
      <c r="H36" s="111">
        <f t="shared" si="1"/>
        <v>985.08</v>
      </c>
      <c r="I36" s="115"/>
    </row>
    <row r="37" spans="1:9" x14ac:dyDescent="0.25">
      <c r="A37" s="106">
        <v>25</v>
      </c>
      <c r="B37" s="112" t="s">
        <v>24</v>
      </c>
      <c r="C37" s="106" t="s">
        <v>15</v>
      </c>
      <c r="D37" s="113">
        <v>42935</v>
      </c>
      <c r="E37" s="111">
        <v>679.85</v>
      </c>
      <c r="F37" s="114"/>
      <c r="G37" s="114"/>
      <c r="H37" s="111">
        <f t="shared" si="1"/>
        <v>679.85</v>
      </c>
      <c r="I37" s="115"/>
    </row>
    <row r="38" spans="1:9" x14ac:dyDescent="0.25">
      <c r="A38" s="106">
        <v>26</v>
      </c>
      <c r="B38" s="112" t="s">
        <v>24</v>
      </c>
      <c r="C38" s="106" t="s">
        <v>15</v>
      </c>
      <c r="D38" s="113">
        <v>42949</v>
      </c>
      <c r="E38" s="111">
        <v>1147.78</v>
      </c>
      <c r="F38" s="114"/>
      <c r="G38" s="114"/>
      <c r="H38" s="111">
        <f t="shared" si="1"/>
        <v>1147.78</v>
      </c>
      <c r="I38" s="115"/>
    </row>
    <row r="39" spans="1:9" x14ac:dyDescent="0.25">
      <c r="A39" s="121"/>
      <c r="B39" s="122" t="s">
        <v>24</v>
      </c>
      <c r="C39" s="121" t="s">
        <v>15</v>
      </c>
      <c r="D39" s="123">
        <v>42963</v>
      </c>
      <c r="E39" s="124">
        <v>1638.46</v>
      </c>
      <c r="F39" s="125"/>
      <c r="G39" s="125"/>
      <c r="H39" s="124">
        <f t="shared" si="1"/>
        <v>1638.46</v>
      </c>
      <c r="I39" s="126"/>
    </row>
    <row r="40" spans="1:9" x14ac:dyDescent="0.25">
      <c r="A40" s="106">
        <v>27</v>
      </c>
      <c r="B40" s="112" t="s">
        <v>25</v>
      </c>
      <c r="C40" s="106" t="s">
        <v>15</v>
      </c>
      <c r="D40" s="113">
        <v>42912</v>
      </c>
      <c r="E40" s="111">
        <v>1691.6</v>
      </c>
      <c r="F40" s="114"/>
      <c r="G40" s="114">
        <v>1691.6</v>
      </c>
      <c r="H40" s="111">
        <f t="shared" si="1"/>
        <v>0</v>
      </c>
      <c r="I40" s="116"/>
    </row>
    <row r="41" spans="1:9" x14ac:dyDescent="0.25">
      <c r="A41" s="106">
        <v>28</v>
      </c>
      <c r="B41" s="112" t="s">
        <v>25</v>
      </c>
      <c r="C41" s="106" t="s">
        <v>15</v>
      </c>
      <c r="D41" s="113">
        <v>42919</v>
      </c>
      <c r="E41" s="111">
        <v>1159.8</v>
      </c>
      <c r="F41" s="114"/>
      <c r="G41" s="114">
        <v>1159.8</v>
      </c>
      <c r="H41" s="111">
        <f t="shared" si="1"/>
        <v>0</v>
      </c>
      <c r="I41" s="116" t="s">
        <v>157</v>
      </c>
    </row>
    <row r="42" spans="1:9" x14ac:dyDescent="0.25">
      <c r="A42" s="106">
        <v>29</v>
      </c>
      <c r="B42" s="112" t="s">
        <v>25</v>
      </c>
      <c r="C42" s="106" t="s">
        <v>15</v>
      </c>
      <c r="D42" s="113">
        <v>42926</v>
      </c>
      <c r="E42" s="111">
        <v>1102</v>
      </c>
      <c r="F42" s="114"/>
      <c r="G42" s="114">
        <v>103.6</v>
      </c>
      <c r="H42" s="111">
        <f t="shared" si="1"/>
        <v>998.4</v>
      </c>
      <c r="I42" s="116"/>
    </row>
    <row r="43" spans="1:9" x14ac:dyDescent="0.25">
      <c r="A43" s="106">
        <v>30</v>
      </c>
      <c r="B43" s="112" t="s">
        <v>25</v>
      </c>
      <c r="C43" s="106" t="s">
        <v>15</v>
      </c>
      <c r="D43" s="113">
        <v>42933</v>
      </c>
      <c r="E43" s="111">
        <v>578.25</v>
      </c>
      <c r="F43" s="114"/>
      <c r="G43" s="114"/>
      <c r="H43" s="111">
        <f t="shared" si="1"/>
        <v>578.25</v>
      </c>
      <c r="I43" s="116"/>
    </row>
    <row r="44" spans="1:9" x14ac:dyDescent="0.25">
      <c r="A44" s="106">
        <v>31</v>
      </c>
      <c r="B44" s="112" t="s">
        <v>25</v>
      </c>
      <c r="C44" s="106" t="s">
        <v>15</v>
      </c>
      <c r="D44" s="113">
        <v>42940</v>
      </c>
      <c r="E44" s="111">
        <v>959.66</v>
      </c>
      <c r="F44" s="114"/>
      <c r="G44" s="114"/>
      <c r="H44" s="111">
        <f t="shared" si="1"/>
        <v>959.66</v>
      </c>
      <c r="I44" s="116"/>
    </row>
    <row r="45" spans="1:9" x14ac:dyDescent="0.25">
      <c r="A45" s="106">
        <v>32</v>
      </c>
      <c r="B45" s="112" t="s">
        <v>25</v>
      </c>
      <c r="C45" s="106" t="s">
        <v>15</v>
      </c>
      <c r="D45" s="113">
        <v>42947</v>
      </c>
      <c r="E45" s="111">
        <v>2362.92</v>
      </c>
      <c r="F45" s="114"/>
      <c r="G45" s="114"/>
      <c r="H45" s="111">
        <f t="shared" si="1"/>
        <v>2362.92</v>
      </c>
      <c r="I45" s="116"/>
    </row>
    <row r="46" spans="1:9" x14ac:dyDescent="0.25">
      <c r="A46" s="106">
        <v>33</v>
      </c>
      <c r="B46" s="112" t="s">
        <v>25</v>
      </c>
      <c r="C46" s="106" t="s">
        <v>15</v>
      </c>
      <c r="D46" s="113">
        <v>42954</v>
      </c>
      <c r="E46" s="111">
        <v>1734.4</v>
      </c>
      <c r="F46" s="114"/>
      <c r="G46" s="114"/>
      <c r="H46" s="111">
        <f t="shared" si="1"/>
        <v>1734.4</v>
      </c>
      <c r="I46" s="116"/>
    </row>
    <row r="47" spans="1:9" x14ac:dyDescent="0.25">
      <c r="A47" s="121"/>
      <c r="B47" s="122" t="s">
        <v>25</v>
      </c>
      <c r="C47" s="121" t="s">
        <v>15</v>
      </c>
      <c r="D47" s="123">
        <v>42961</v>
      </c>
      <c r="E47" s="124">
        <v>2191.1999999999998</v>
      </c>
      <c r="F47" s="125"/>
      <c r="G47" s="125"/>
      <c r="H47" s="124">
        <f t="shared" si="1"/>
        <v>2191.1999999999998</v>
      </c>
      <c r="I47" s="127"/>
    </row>
    <row r="48" spans="1:9" x14ac:dyDescent="0.25">
      <c r="A48" s="106">
        <v>34</v>
      </c>
      <c r="B48" s="112" t="s">
        <v>26</v>
      </c>
      <c r="C48" s="106" t="s">
        <v>15</v>
      </c>
      <c r="D48" s="113">
        <v>42956</v>
      </c>
      <c r="E48" s="111">
        <v>820.04</v>
      </c>
      <c r="F48" s="114">
        <v>820.04</v>
      </c>
      <c r="G48" s="114"/>
      <c r="H48" s="111">
        <f t="shared" si="1"/>
        <v>0</v>
      </c>
      <c r="I48" s="116"/>
    </row>
    <row r="49" spans="1:9" x14ac:dyDescent="0.25">
      <c r="A49" s="121"/>
      <c r="B49" s="122" t="s">
        <v>26</v>
      </c>
      <c r="C49" s="121" t="s">
        <v>15</v>
      </c>
      <c r="D49" s="123">
        <v>42963</v>
      </c>
      <c r="E49" s="124">
        <v>935</v>
      </c>
      <c r="F49" s="125"/>
      <c r="G49" s="125"/>
      <c r="H49" s="124">
        <f t="shared" si="1"/>
        <v>935</v>
      </c>
      <c r="I49" s="127"/>
    </row>
    <row r="50" spans="1:9" x14ac:dyDescent="0.25">
      <c r="A50" s="106">
        <v>35</v>
      </c>
      <c r="B50" s="112" t="s">
        <v>28</v>
      </c>
      <c r="C50" s="106" t="s">
        <v>15</v>
      </c>
      <c r="D50" s="113">
        <v>42947</v>
      </c>
      <c r="E50" s="111">
        <v>2908.45</v>
      </c>
      <c r="F50" s="114">
        <v>2908.45</v>
      </c>
      <c r="G50" s="114"/>
      <c r="H50" s="111">
        <f t="shared" si="1"/>
        <v>0</v>
      </c>
      <c r="I50" s="116"/>
    </row>
    <row r="51" spans="1:9" x14ac:dyDescent="0.25">
      <c r="A51" s="106">
        <v>36</v>
      </c>
      <c r="B51" s="112" t="s">
        <v>28</v>
      </c>
      <c r="C51" s="106" t="s">
        <v>15</v>
      </c>
      <c r="D51" s="113">
        <v>42954</v>
      </c>
      <c r="E51" s="111">
        <v>4053.36</v>
      </c>
      <c r="F51" s="114"/>
      <c r="G51" s="114"/>
      <c r="H51" s="111">
        <f t="shared" si="1"/>
        <v>4053.36</v>
      </c>
      <c r="I51" s="116"/>
    </row>
    <row r="52" spans="1:9" x14ac:dyDescent="0.25">
      <c r="A52" s="121"/>
      <c r="B52" s="122" t="s">
        <v>28</v>
      </c>
      <c r="C52" s="121" t="s">
        <v>15</v>
      </c>
      <c r="D52" s="123">
        <v>42961</v>
      </c>
      <c r="E52" s="124">
        <v>3086.3</v>
      </c>
      <c r="F52" s="125"/>
      <c r="G52" s="125"/>
      <c r="H52" s="124">
        <f t="shared" si="1"/>
        <v>3086.3</v>
      </c>
      <c r="I52" s="127"/>
    </row>
    <row r="53" spans="1:9" x14ac:dyDescent="0.25">
      <c r="A53" s="106">
        <v>37</v>
      </c>
      <c r="B53" s="112" t="s">
        <v>29</v>
      </c>
      <c r="C53" s="106" t="s">
        <v>15</v>
      </c>
      <c r="D53" s="113">
        <v>42900</v>
      </c>
      <c r="E53" s="111">
        <v>808</v>
      </c>
      <c r="F53" s="114">
        <v>808</v>
      </c>
      <c r="G53" s="114"/>
      <c r="H53" s="111">
        <f t="shared" si="1"/>
        <v>0</v>
      </c>
      <c r="I53" s="116"/>
    </row>
    <row r="54" spans="1:9" x14ac:dyDescent="0.25">
      <c r="A54" s="106">
        <v>38</v>
      </c>
      <c r="B54" s="112" t="s">
        <v>29</v>
      </c>
      <c r="C54" s="106" t="s">
        <v>15</v>
      </c>
      <c r="D54" s="113">
        <v>42935</v>
      </c>
      <c r="E54" s="111">
        <v>818.9</v>
      </c>
      <c r="F54" s="114"/>
      <c r="G54" s="114"/>
      <c r="H54" s="111">
        <f t="shared" si="1"/>
        <v>818.9</v>
      </c>
      <c r="I54" s="116"/>
    </row>
    <row r="55" spans="1:9" x14ac:dyDescent="0.25">
      <c r="A55" s="106">
        <v>39</v>
      </c>
      <c r="B55" s="112" t="s">
        <v>29</v>
      </c>
      <c r="C55" s="106" t="s">
        <v>15</v>
      </c>
      <c r="D55" s="113">
        <v>42942</v>
      </c>
      <c r="E55" s="111">
        <v>612</v>
      </c>
      <c r="F55" s="114"/>
      <c r="G55" s="114"/>
      <c r="H55" s="111">
        <f t="shared" si="1"/>
        <v>612</v>
      </c>
      <c r="I55" s="116"/>
    </row>
    <row r="56" spans="1:9" x14ac:dyDescent="0.25">
      <c r="A56" s="106">
        <v>40</v>
      </c>
      <c r="B56" s="112" t="s">
        <v>29</v>
      </c>
      <c r="C56" s="106" t="s">
        <v>15</v>
      </c>
      <c r="D56" s="113">
        <v>42956</v>
      </c>
      <c r="E56" s="111">
        <v>1616.8</v>
      </c>
      <c r="F56" s="114"/>
      <c r="G56" s="114"/>
      <c r="H56" s="111">
        <f t="shared" si="1"/>
        <v>1616.8</v>
      </c>
      <c r="I56" s="116"/>
    </row>
    <row r="57" spans="1:9" x14ac:dyDescent="0.25">
      <c r="A57" s="106">
        <v>41</v>
      </c>
      <c r="B57" s="112" t="s">
        <v>35</v>
      </c>
      <c r="C57" s="106" t="s">
        <v>15</v>
      </c>
      <c r="D57" s="113">
        <v>42941</v>
      </c>
      <c r="E57" s="111">
        <v>1481.02</v>
      </c>
      <c r="F57" s="114">
        <v>500</v>
      </c>
      <c r="G57" s="114"/>
      <c r="H57" s="111">
        <f t="shared" si="1"/>
        <v>981.02</v>
      </c>
      <c r="I57" s="117"/>
    </row>
    <row r="58" spans="1:9" x14ac:dyDescent="0.25">
      <c r="A58" s="106">
        <v>42</v>
      </c>
      <c r="B58" s="112" t="s">
        <v>35</v>
      </c>
      <c r="C58" s="106" t="s">
        <v>15</v>
      </c>
      <c r="D58" s="113">
        <v>42955</v>
      </c>
      <c r="E58" s="111">
        <v>1389.6</v>
      </c>
      <c r="F58" s="114"/>
      <c r="G58" s="114"/>
      <c r="H58" s="111">
        <f t="shared" si="1"/>
        <v>1389.6</v>
      </c>
      <c r="I58" s="117"/>
    </row>
    <row r="59" spans="1:9" x14ac:dyDescent="0.25">
      <c r="A59" s="121"/>
      <c r="B59" s="122" t="s">
        <v>35</v>
      </c>
      <c r="C59" s="121" t="s">
        <v>15</v>
      </c>
      <c r="D59" s="123">
        <v>42962</v>
      </c>
      <c r="E59" s="124">
        <v>804.7</v>
      </c>
      <c r="F59" s="125"/>
      <c r="G59" s="125"/>
      <c r="H59" s="124">
        <f t="shared" si="1"/>
        <v>804.7</v>
      </c>
      <c r="I59" s="128"/>
    </row>
    <row r="60" spans="1:9" x14ac:dyDescent="0.25">
      <c r="A60" s="106">
        <v>43</v>
      </c>
      <c r="B60" s="112" t="s">
        <v>38</v>
      </c>
      <c r="C60" s="106" t="s">
        <v>15</v>
      </c>
      <c r="D60" s="113">
        <v>42934</v>
      </c>
      <c r="E60" s="111">
        <v>1536.45</v>
      </c>
      <c r="F60" s="114"/>
      <c r="G60" s="111">
        <v>1536.45</v>
      </c>
      <c r="H60" s="111">
        <f t="shared" si="1"/>
        <v>0</v>
      </c>
      <c r="I60" s="117" t="s">
        <v>227</v>
      </c>
    </row>
    <row r="61" spans="1:9" x14ac:dyDescent="0.25">
      <c r="A61" s="106">
        <v>44</v>
      </c>
      <c r="B61" s="112" t="s">
        <v>38</v>
      </c>
      <c r="C61" s="106" t="s">
        <v>15</v>
      </c>
      <c r="D61" s="113">
        <v>42948</v>
      </c>
      <c r="E61" s="111">
        <v>1501.5</v>
      </c>
      <c r="F61" s="114"/>
      <c r="G61" s="111">
        <v>1501.5</v>
      </c>
      <c r="H61" s="111">
        <f t="shared" si="1"/>
        <v>0</v>
      </c>
      <c r="I61" s="117"/>
    </row>
    <row r="62" spans="1:9" x14ac:dyDescent="0.25">
      <c r="A62" s="106">
        <v>45</v>
      </c>
      <c r="B62" s="112" t="s">
        <v>38</v>
      </c>
      <c r="C62" s="106" t="s">
        <v>15</v>
      </c>
      <c r="D62" s="113">
        <v>42955</v>
      </c>
      <c r="E62" s="111">
        <v>2751.5</v>
      </c>
      <c r="F62" s="114"/>
      <c r="G62" s="114"/>
      <c r="H62" s="111">
        <f t="shared" si="1"/>
        <v>2751.5</v>
      </c>
      <c r="I62" s="117"/>
    </row>
    <row r="63" spans="1:9" x14ac:dyDescent="0.25">
      <c r="A63" s="121"/>
      <c r="B63" s="122" t="s">
        <v>38</v>
      </c>
      <c r="C63" s="121" t="s">
        <v>15</v>
      </c>
      <c r="D63" s="123">
        <v>42962</v>
      </c>
      <c r="E63" s="124">
        <v>790.6</v>
      </c>
      <c r="F63" s="125"/>
      <c r="G63" s="125"/>
      <c r="H63" s="124">
        <f t="shared" si="1"/>
        <v>790.6</v>
      </c>
      <c r="I63" s="128"/>
    </row>
    <row r="64" spans="1:9" x14ac:dyDescent="0.25">
      <c r="A64" s="106">
        <v>46</v>
      </c>
      <c r="B64" s="112" t="s">
        <v>39</v>
      </c>
      <c r="C64" s="106" t="s">
        <v>15</v>
      </c>
      <c r="D64" s="113">
        <v>42927</v>
      </c>
      <c r="E64" s="111">
        <v>616.79999999999995</v>
      </c>
      <c r="F64" s="114">
        <v>616.79999999999995</v>
      </c>
      <c r="G64" s="114"/>
      <c r="H64" s="111">
        <f t="shared" si="1"/>
        <v>0</v>
      </c>
      <c r="I64" s="117"/>
    </row>
    <row r="65" spans="1:9" x14ac:dyDescent="0.25">
      <c r="A65" s="106">
        <v>47</v>
      </c>
      <c r="B65" s="112" t="s">
        <v>39</v>
      </c>
      <c r="C65" s="106" t="s">
        <v>15</v>
      </c>
      <c r="D65" s="113">
        <v>42941</v>
      </c>
      <c r="E65" s="111">
        <v>974.46</v>
      </c>
      <c r="F65" s="114"/>
      <c r="G65" s="114"/>
      <c r="H65" s="111">
        <f t="shared" si="1"/>
        <v>974.46</v>
      </c>
      <c r="I65" s="117"/>
    </row>
    <row r="66" spans="1:9" x14ac:dyDescent="0.25">
      <c r="A66" s="106">
        <v>48</v>
      </c>
      <c r="B66" s="112" t="s">
        <v>39</v>
      </c>
      <c r="C66" s="106" t="s">
        <v>15</v>
      </c>
      <c r="D66" s="113">
        <v>42955</v>
      </c>
      <c r="E66" s="111">
        <v>811.2</v>
      </c>
      <c r="F66" s="114"/>
      <c r="G66" s="114"/>
      <c r="H66" s="111">
        <f t="shared" si="1"/>
        <v>811.2</v>
      </c>
      <c r="I66" s="117"/>
    </row>
    <row r="67" spans="1:9" x14ac:dyDescent="0.25">
      <c r="A67" s="121"/>
      <c r="B67" s="122" t="s">
        <v>39</v>
      </c>
      <c r="C67" s="121" t="s">
        <v>15</v>
      </c>
      <c r="D67" s="123">
        <v>42962</v>
      </c>
      <c r="E67" s="124">
        <v>127.8</v>
      </c>
      <c r="F67" s="125"/>
      <c r="G67" s="125"/>
      <c r="H67" s="124">
        <f t="shared" si="1"/>
        <v>127.8</v>
      </c>
      <c r="I67" s="128"/>
    </row>
    <row r="68" spans="1:9" x14ac:dyDescent="0.25">
      <c r="A68" s="106">
        <v>49</v>
      </c>
      <c r="B68" s="112" t="s">
        <v>27</v>
      </c>
      <c r="C68" s="106" t="s">
        <v>15</v>
      </c>
      <c r="D68" s="113">
        <v>42949</v>
      </c>
      <c r="E68" s="111">
        <v>312.2</v>
      </c>
      <c r="F68" s="114">
        <v>312.2</v>
      </c>
      <c r="G68" s="114"/>
      <c r="H68" s="111">
        <f t="shared" si="1"/>
        <v>0</v>
      </c>
      <c r="I68" s="117"/>
    </row>
    <row r="69" spans="1:9" x14ac:dyDescent="0.25">
      <c r="A69" s="106">
        <v>50</v>
      </c>
      <c r="B69" s="112" t="s">
        <v>27</v>
      </c>
      <c r="C69" s="106" t="s">
        <v>15</v>
      </c>
      <c r="D69" s="113">
        <v>42956</v>
      </c>
      <c r="E69" s="111">
        <v>1423.93</v>
      </c>
      <c r="F69" s="114">
        <v>423.93</v>
      </c>
      <c r="G69" s="114"/>
      <c r="H69" s="111">
        <f t="shared" si="1"/>
        <v>1000</v>
      </c>
      <c r="I69" s="117"/>
    </row>
    <row r="70" spans="1:9" x14ac:dyDescent="0.25">
      <c r="A70" s="121"/>
      <c r="B70" s="122" t="s">
        <v>27</v>
      </c>
      <c r="C70" s="121" t="s">
        <v>15</v>
      </c>
      <c r="D70" s="123">
        <v>42963</v>
      </c>
      <c r="E70" s="124">
        <v>1115.3</v>
      </c>
      <c r="F70" s="125"/>
      <c r="G70" s="125"/>
      <c r="H70" s="124">
        <f t="shared" si="1"/>
        <v>1115.3</v>
      </c>
      <c r="I70" s="128"/>
    </row>
    <row r="71" spans="1:9" x14ac:dyDescent="0.25">
      <c r="A71" s="106">
        <v>51</v>
      </c>
      <c r="B71" s="112" t="s">
        <v>33</v>
      </c>
      <c r="C71" s="106" t="s">
        <v>15</v>
      </c>
      <c r="D71" s="113">
        <v>42954</v>
      </c>
      <c r="E71" s="111">
        <v>1051.4000000000001</v>
      </c>
      <c r="F71" s="114">
        <v>1051.4000000000001</v>
      </c>
      <c r="G71" s="114"/>
      <c r="H71" s="111">
        <f t="shared" si="1"/>
        <v>0</v>
      </c>
      <c r="I71" s="117"/>
    </row>
    <row r="72" spans="1:9" x14ac:dyDescent="0.25">
      <c r="A72" s="121"/>
      <c r="B72" s="122" t="s">
        <v>33</v>
      </c>
      <c r="C72" s="121" t="s">
        <v>15</v>
      </c>
      <c r="D72" s="123">
        <v>42961</v>
      </c>
      <c r="E72" s="124">
        <v>371.52</v>
      </c>
      <c r="F72" s="125"/>
      <c r="G72" s="125"/>
      <c r="H72" s="124">
        <f t="shared" si="1"/>
        <v>371.52</v>
      </c>
      <c r="I72" s="128"/>
    </row>
    <row r="73" spans="1:9" x14ac:dyDescent="0.25">
      <c r="A73" s="106">
        <v>52</v>
      </c>
      <c r="B73" s="112" t="s">
        <v>31</v>
      </c>
      <c r="C73" s="106" t="s">
        <v>15</v>
      </c>
      <c r="D73" s="113">
        <v>42919</v>
      </c>
      <c r="E73" s="111">
        <v>1586.75</v>
      </c>
      <c r="F73" s="114">
        <v>1586.75</v>
      </c>
      <c r="G73" s="114"/>
      <c r="H73" s="111">
        <f t="shared" si="1"/>
        <v>0</v>
      </c>
      <c r="I73" s="117"/>
    </row>
    <row r="74" spans="1:9" x14ac:dyDescent="0.25">
      <c r="A74" s="106">
        <v>53</v>
      </c>
      <c r="B74" s="112" t="s">
        <v>31</v>
      </c>
      <c r="C74" s="106" t="s">
        <v>15</v>
      </c>
      <c r="D74" s="113">
        <v>42954</v>
      </c>
      <c r="E74" s="111">
        <v>1936.1</v>
      </c>
      <c r="F74" s="114"/>
      <c r="G74" s="114"/>
      <c r="H74" s="111">
        <f t="shared" si="1"/>
        <v>1936.1</v>
      </c>
      <c r="I74" s="117"/>
    </row>
    <row r="75" spans="1:9" x14ac:dyDescent="0.25">
      <c r="A75" s="121"/>
      <c r="B75" s="122" t="s">
        <v>31</v>
      </c>
      <c r="C75" s="121" t="s">
        <v>15</v>
      </c>
      <c r="D75" s="123">
        <v>42961</v>
      </c>
      <c r="E75" s="124">
        <v>294.8</v>
      </c>
      <c r="F75" s="125"/>
      <c r="G75" s="125"/>
      <c r="H75" s="124">
        <f t="shared" si="1"/>
        <v>294.8</v>
      </c>
      <c r="I75" s="128"/>
    </row>
    <row r="76" spans="1:9" x14ac:dyDescent="0.25">
      <c r="A76" s="121"/>
      <c r="B76" s="122" t="s">
        <v>31</v>
      </c>
      <c r="C76" s="121" t="s">
        <v>15</v>
      </c>
      <c r="D76" s="123">
        <v>42961</v>
      </c>
      <c r="E76" s="124">
        <v>1323.3</v>
      </c>
      <c r="F76" s="125"/>
      <c r="G76" s="125"/>
      <c r="H76" s="124">
        <f t="shared" si="1"/>
        <v>1323.3</v>
      </c>
      <c r="I76" s="128"/>
    </row>
    <row r="77" spans="1:9" x14ac:dyDescent="0.25">
      <c r="A77" s="106">
        <v>54</v>
      </c>
      <c r="B77" s="112" t="s">
        <v>30</v>
      </c>
      <c r="C77" s="106" t="s">
        <v>15</v>
      </c>
      <c r="D77" s="113">
        <v>42919</v>
      </c>
      <c r="E77" s="111">
        <v>1234.4000000000001</v>
      </c>
      <c r="F77" s="114">
        <v>1234.4000000000001</v>
      </c>
      <c r="G77" s="114">
        <v>0</v>
      </c>
      <c r="H77" s="111">
        <f t="shared" si="1"/>
        <v>0</v>
      </c>
      <c r="I77" s="117"/>
    </row>
    <row r="78" spans="1:9" x14ac:dyDescent="0.25">
      <c r="A78" s="106">
        <v>55</v>
      </c>
      <c r="B78" s="112" t="s">
        <v>30</v>
      </c>
      <c r="C78" s="106" t="s">
        <v>15</v>
      </c>
      <c r="D78" s="113">
        <v>42933</v>
      </c>
      <c r="E78" s="111">
        <v>1440.11</v>
      </c>
      <c r="F78" s="114"/>
      <c r="G78" s="114"/>
      <c r="H78" s="111">
        <f t="shared" si="1"/>
        <v>1440.11</v>
      </c>
      <c r="I78" s="117"/>
    </row>
    <row r="79" spans="1:9" x14ac:dyDescent="0.25">
      <c r="A79" s="106">
        <v>56</v>
      </c>
      <c r="B79" s="112" t="s">
        <v>30</v>
      </c>
      <c r="C79" s="106" t="s">
        <v>15</v>
      </c>
      <c r="D79" s="113">
        <v>42954</v>
      </c>
      <c r="E79" s="111">
        <v>4588.67</v>
      </c>
      <c r="F79" s="114"/>
      <c r="G79" s="114"/>
      <c r="H79" s="111">
        <f t="shared" si="1"/>
        <v>4588.67</v>
      </c>
      <c r="I79" s="117"/>
    </row>
    <row r="80" spans="1:9" x14ac:dyDescent="0.25">
      <c r="A80" s="106">
        <v>57</v>
      </c>
      <c r="B80" s="112" t="s">
        <v>37</v>
      </c>
      <c r="C80" s="106" t="s">
        <v>15</v>
      </c>
      <c r="D80" s="113">
        <v>42948</v>
      </c>
      <c r="E80" s="111">
        <v>808.06</v>
      </c>
      <c r="F80" s="114"/>
      <c r="G80" s="114"/>
      <c r="H80" s="111">
        <f t="shared" si="1"/>
        <v>808.06</v>
      </c>
      <c r="I80" s="117"/>
    </row>
    <row r="81" spans="1:9" x14ac:dyDescent="0.25">
      <c r="A81" s="106">
        <v>58</v>
      </c>
      <c r="B81" s="112" t="s">
        <v>164</v>
      </c>
      <c r="C81" s="106" t="s">
        <v>15</v>
      </c>
      <c r="D81" s="113">
        <v>42942</v>
      </c>
      <c r="E81" s="111">
        <v>216.4</v>
      </c>
      <c r="F81" s="114"/>
      <c r="G81" s="114">
        <v>216.4</v>
      </c>
      <c r="H81" s="111">
        <f t="shared" si="1"/>
        <v>0</v>
      </c>
      <c r="I81" s="117"/>
    </row>
    <row r="82" spans="1:9" x14ac:dyDescent="0.25">
      <c r="A82" s="106">
        <v>59</v>
      </c>
      <c r="B82" s="112" t="s">
        <v>164</v>
      </c>
      <c r="C82" s="106" t="s">
        <v>15</v>
      </c>
      <c r="D82" s="113">
        <v>42949</v>
      </c>
      <c r="E82" s="111">
        <v>1486</v>
      </c>
      <c r="F82" s="114"/>
      <c r="G82" s="114">
        <v>10.6</v>
      </c>
      <c r="H82" s="111">
        <f t="shared" si="1"/>
        <v>1475.4</v>
      </c>
      <c r="I82" s="117" t="s">
        <v>109</v>
      </c>
    </row>
    <row r="83" spans="1:9" x14ac:dyDescent="0.25">
      <c r="A83" s="106">
        <v>60</v>
      </c>
      <c r="B83" s="112" t="s">
        <v>164</v>
      </c>
      <c r="C83" s="106" t="s">
        <v>15</v>
      </c>
      <c r="D83" s="113">
        <v>42956</v>
      </c>
      <c r="E83" s="111">
        <v>267</v>
      </c>
      <c r="F83" s="114"/>
      <c r="G83" s="114">
        <v>267</v>
      </c>
      <c r="H83" s="111">
        <f t="shared" si="1"/>
        <v>0</v>
      </c>
      <c r="I83" s="117"/>
    </row>
    <row r="84" spans="1:9" x14ac:dyDescent="0.25">
      <c r="A84" s="121"/>
      <c r="B84" s="122" t="s">
        <v>164</v>
      </c>
      <c r="C84" s="121" t="s">
        <v>15</v>
      </c>
      <c r="D84" s="123">
        <v>42963</v>
      </c>
      <c r="E84" s="124">
        <v>530.79999999999995</v>
      </c>
      <c r="F84" s="125"/>
      <c r="G84" s="125"/>
      <c r="H84" s="124">
        <f t="shared" si="1"/>
        <v>530.79999999999995</v>
      </c>
      <c r="I84" s="128"/>
    </row>
    <row r="85" spans="1:9" x14ac:dyDescent="0.25">
      <c r="A85" s="106">
        <v>61</v>
      </c>
      <c r="B85" s="112" t="s">
        <v>74</v>
      </c>
      <c r="C85" s="106" t="s">
        <v>15</v>
      </c>
      <c r="D85" s="113">
        <v>42956</v>
      </c>
      <c r="E85" s="111">
        <v>1113.5999999999999</v>
      </c>
      <c r="F85" s="114">
        <v>1113.5999999999999</v>
      </c>
      <c r="G85" s="114"/>
      <c r="H85" s="111">
        <f t="shared" si="1"/>
        <v>0</v>
      </c>
      <c r="I85" s="117"/>
    </row>
    <row r="86" spans="1:9" x14ac:dyDescent="0.25">
      <c r="A86" s="106">
        <v>62</v>
      </c>
      <c r="B86" s="112" t="s">
        <v>139</v>
      </c>
      <c r="C86" s="106" t="s">
        <v>15</v>
      </c>
      <c r="D86" s="113">
        <v>42956</v>
      </c>
      <c r="E86" s="111">
        <v>2004.8</v>
      </c>
      <c r="F86" s="114">
        <v>1325</v>
      </c>
      <c r="G86" s="114"/>
      <c r="H86" s="111">
        <f t="shared" si="1"/>
        <v>679.8</v>
      </c>
      <c r="I86" s="117"/>
    </row>
    <row r="87" spans="1:9" x14ac:dyDescent="0.25">
      <c r="A87" s="121"/>
      <c r="B87" s="122" t="s">
        <v>139</v>
      </c>
      <c r="C87" s="121" t="s">
        <v>15</v>
      </c>
      <c r="D87" s="123">
        <v>42963</v>
      </c>
      <c r="E87" s="124">
        <v>1979.4</v>
      </c>
      <c r="F87" s="125"/>
      <c r="G87" s="125"/>
      <c r="H87" s="124">
        <f t="shared" si="1"/>
        <v>1979.4</v>
      </c>
      <c r="I87" s="128"/>
    </row>
    <row r="88" spans="1:9" x14ac:dyDescent="0.25">
      <c r="A88" s="106">
        <v>63</v>
      </c>
      <c r="B88" s="112" t="s">
        <v>23</v>
      </c>
      <c r="C88" s="106" t="s">
        <v>15</v>
      </c>
      <c r="D88" s="113">
        <v>42940</v>
      </c>
      <c r="E88" s="111">
        <v>571.04</v>
      </c>
      <c r="F88" s="114">
        <v>450</v>
      </c>
      <c r="G88" s="114"/>
      <c r="H88" s="111">
        <f t="shared" si="1"/>
        <v>121.03999999999996</v>
      </c>
      <c r="I88" s="117"/>
    </row>
    <row r="89" spans="1:9" x14ac:dyDescent="0.25">
      <c r="A89" s="106">
        <v>64</v>
      </c>
      <c r="B89" s="112" t="s">
        <v>23</v>
      </c>
      <c r="C89" s="106" t="s">
        <v>15</v>
      </c>
      <c r="D89" s="113">
        <v>42954</v>
      </c>
      <c r="E89" s="111">
        <v>416.6</v>
      </c>
      <c r="F89" s="114"/>
      <c r="G89" s="114"/>
      <c r="H89" s="111">
        <f t="shared" si="1"/>
        <v>416.6</v>
      </c>
      <c r="I89" s="117"/>
    </row>
    <row r="90" spans="1:9" x14ac:dyDescent="0.25">
      <c r="A90" s="121"/>
      <c r="B90" s="122" t="s">
        <v>23</v>
      </c>
      <c r="C90" s="121" t="s">
        <v>15</v>
      </c>
      <c r="D90" s="123">
        <v>42961</v>
      </c>
      <c r="E90" s="124">
        <v>812</v>
      </c>
      <c r="F90" s="125"/>
      <c r="G90" s="125"/>
      <c r="H90" s="124">
        <f t="shared" si="1"/>
        <v>812</v>
      </c>
      <c r="I90" s="128"/>
    </row>
    <row r="91" spans="1:9" x14ac:dyDescent="0.25">
      <c r="A91" s="106">
        <v>65</v>
      </c>
      <c r="B91" s="112" t="s">
        <v>65</v>
      </c>
      <c r="C91" s="106" t="s">
        <v>15</v>
      </c>
      <c r="D91" s="113">
        <v>42948</v>
      </c>
      <c r="E91" s="111">
        <v>1738.16</v>
      </c>
      <c r="F91" s="107"/>
      <c r="G91" s="107"/>
      <c r="H91" s="111">
        <f t="shared" si="1"/>
        <v>1738.16</v>
      </c>
      <c r="I91" s="107"/>
    </row>
    <row r="92" spans="1:9" x14ac:dyDescent="0.25">
      <c r="A92" s="121"/>
      <c r="B92" s="122" t="s">
        <v>65</v>
      </c>
      <c r="C92" s="121" t="s">
        <v>15</v>
      </c>
      <c r="D92" s="123">
        <v>42963</v>
      </c>
      <c r="E92" s="124">
        <v>1344</v>
      </c>
      <c r="F92" s="129"/>
      <c r="G92" s="129"/>
      <c r="H92" s="124">
        <f t="shared" si="1"/>
        <v>1344</v>
      </c>
      <c r="I92" s="129"/>
    </row>
    <row r="93" spans="1:9" x14ac:dyDescent="0.25">
      <c r="A93" s="106">
        <v>66</v>
      </c>
      <c r="B93" s="112" t="s">
        <v>32</v>
      </c>
      <c r="C93" s="106" t="s">
        <v>15</v>
      </c>
      <c r="D93" s="113">
        <v>42954</v>
      </c>
      <c r="E93" s="111">
        <v>427.47</v>
      </c>
      <c r="F93" s="114">
        <v>427.47</v>
      </c>
      <c r="G93" s="114"/>
      <c r="H93" s="111">
        <f t="shared" ref="H93:H129" si="2">E93-F93-G93</f>
        <v>0</v>
      </c>
      <c r="I93" s="117"/>
    </row>
    <row r="94" spans="1:9" x14ac:dyDescent="0.25">
      <c r="A94" s="121"/>
      <c r="B94" s="122" t="s">
        <v>32</v>
      </c>
      <c r="C94" s="121" t="s">
        <v>15</v>
      </c>
      <c r="D94" s="123">
        <v>42961</v>
      </c>
      <c r="E94" s="124">
        <v>317.45</v>
      </c>
      <c r="F94" s="125"/>
      <c r="G94" s="125"/>
      <c r="H94" s="124">
        <f t="shared" si="2"/>
        <v>317.45</v>
      </c>
      <c r="I94" s="128"/>
    </row>
    <row r="95" spans="1:9" x14ac:dyDescent="0.25">
      <c r="A95" s="106">
        <v>67</v>
      </c>
      <c r="B95" s="112" t="s">
        <v>40</v>
      </c>
      <c r="C95" s="106" t="s">
        <v>15</v>
      </c>
      <c r="D95" s="113">
        <v>42954</v>
      </c>
      <c r="E95" s="111">
        <v>3089.22</v>
      </c>
      <c r="F95" s="114">
        <v>3089.22</v>
      </c>
      <c r="G95" s="114"/>
      <c r="H95" s="111">
        <f t="shared" si="2"/>
        <v>0</v>
      </c>
      <c r="I95" s="117"/>
    </row>
    <row r="96" spans="1:9" x14ac:dyDescent="0.25">
      <c r="A96" s="106">
        <v>68</v>
      </c>
      <c r="B96" s="112" t="s">
        <v>34</v>
      </c>
      <c r="C96" s="106" t="s">
        <v>15</v>
      </c>
      <c r="D96" s="113">
        <v>42955</v>
      </c>
      <c r="E96" s="111">
        <v>1996.42</v>
      </c>
      <c r="F96" s="114">
        <v>1996.42</v>
      </c>
      <c r="G96" s="114"/>
      <c r="H96" s="111">
        <f t="shared" si="2"/>
        <v>0</v>
      </c>
      <c r="I96" s="117"/>
    </row>
    <row r="97" spans="1:9" x14ac:dyDescent="0.25">
      <c r="A97" s="121"/>
      <c r="B97" s="122" t="s">
        <v>34</v>
      </c>
      <c r="C97" s="121" t="s">
        <v>15</v>
      </c>
      <c r="D97" s="123">
        <v>42962</v>
      </c>
      <c r="E97" s="124">
        <v>827.6</v>
      </c>
      <c r="F97" s="125"/>
      <c r="G97" s="125"/>
      <c r="H97" s="124">
        <f t="shared" si="2"/>
        <v>827.6</v>
      </c>
      <c r="I97" s="128"/>
    </row>
    <row r="98" spans="1:9" x14ac:dyDescent="0.25">
      <c r="A98" s="106">
        <v>69</v>
      </c>
      <c r="B98" s="112" t="s">
        <v>36</v>
      </c>
      <c r="C98" s="106" t="s">
        <v>15</v>
      </c>
      <c r="D98" s="113">
        <v>42956</v>
      </c>
      <c r="E98" s="111">
        <v>1135.04</v>
      </c>
      <c r="F98" s="114"/>
      <c r="G98" s="114"/>
      <c r="H98" s="111">
        <f t="shared" si="2"/>
        <v>1135.04</v>
      </c>
      <c r="I98" s="117"/>
    </row>
    <row r="99" spans="1:9" x14ac:dyDescent="0.25">
      <c r="A99" s="106">
        <v>70</v>
      </c>
      <c r="B99" s="112" t="s">
        <v>79</v>
      </c>
      <c r="C99" s="106" t="s">
        <v>15</v>
      </c>
      <c r="D99" s="113">
        <v>42956</v>
      </c>
      <c r="E99" s="111">
        <v>1473</v>
      </c>
      <c r="F99" s="114">
        <v>1473</v>
      </c>
      <c r="G99" s="114"/>
      <c r="H99" s="111">
        <f t="shared" si="2"/>
        <v>0</v>
      </c>
      <c r="I99" s="117"/>
    </row>
    <row r="100" spans="1:9" x14ac:dyDescent="0.25">
      <c r="A100" s="121"/>
      <c r="B100" s="122" t="s">
        <v>81</v>
      </c>
      <c r="C100" s="121" t="s">
        <v>15</v>
      </c>
      <c r="D100" s="123">
        <v>42961</v>
      </c>
      <c r="E100" s="124">
        <v>784.64</v>
      </c>
      <c r="F100" s="125"/>
      <c r="G100" s="125"/>
      <c r="H100" s="124">
        <f t="shared" si="2"/>
        <v>784.64</v>
      </c>
      <c r="I100" s="128"/>
    </row>
    <row r="101" spans="1:9" x14ac:dyDescent="0.25">
      <c r="A101" s="121"/>
      <c r="B101" s="122" t="s">
        <v>90</v>
      </c>
      <c r="C101" s="121" t="s">
        <v>15</v>
      </c>
      <c r="D101" s="123">
        <v>42963</v>
      </c>
      <c r="E101" s="124">
        <v>356.8</v>
      </c>
      <c r="F101" s="125"/>
      <c r="G101" s="125"/>
      <c r="H101" s="124">
        <f t="shared" si="2"/>
        <v>356.8</v>
      </c>
      <c r="I101" s="128"/>
    </row>
    <row r="102" spans="1:9" x14ac:dyDescent="0.25">
      <c r="A102" s="121"/>
      <c r="B102" s="122" t="s">
        <v>80</v>
      </c>
      <c r="C102" s="121" t="s">
        <v>15</v>
      </c>
      <c r="D102" s="123">
        <v>42961</v>
      </c>
      <c r="E102" s="124">
        <v>991.82</v>
      </c>
      <c r="F102" s="125"/>
      <c r="G102" s="125"/>
      <c r="H102" s="124">
        <f t="shared" si="2"/>
        <v>991.82</v>
      </c>
      <c r="I102" s="128"/>
    </row>
    <row r="103" spans="1:9" x14ac:dyDescent="0.25">
      <c r="A103" s="106">
        <v>71</v>
      </c>
      <c r="B103" s="112" t="s">
        <v>43</v>
      </c>
      <c r="C103" s="106" t="s">
        <v>44</v>
      </c>
      <c r="D103" s="113"/>
      <c r="E103" s="111">
        <v>2550</v>
      </c>
      <c r="F103" s="114"/>
      <c r="G103" s="114"/>
      <c r="H103" s="111">
        <f t="shared" si="2"/>
        <v>2550</v>
      </c>
      <c r="I103" s="115"/>
    </row>
    <row r="104" spans="1:9" x14ac:dyDescent="0.25">
      <c r="A104" s="106">
        <v>72</v>
      </c>
      <c r="B104" s="112" t="s">
        <v>45</v>
      </c>
      <c r="C104" s="106" t="s">
        <v>44</v>
      </c>
      <c r="D104" s="113">
        <v>42930</v>
      </c>
      <c r="E104" s="111">
        <v>659.5</v>
      </c>
      <c r="F104" s="114">
        <v>659.5</v>
      </c>
      <c r="G104" s="114"/>
      <c r="H104" s="111">
        <f t="shared" si="2"/>
        <v>0</v>
      </c>
      <c r="I104" s="115"/>
    </row>
    <row r="105" spans="1:9" x14ac:dyDescent="0.25">
      <c r="A105" s="106">
        <v>73</v>
      </c>
      <c r="B105" s="112" t="s">
        <v>45</v>
      </c>
      <c r="C105" s="106" t="s">
        <v>44</v>
      </c>
      <c r="D105" s="113">
        <v>42951</v>
      </c>
      <c r="E105" s="111">
        <v>726.79</v>
      </c>
      <c r="F105" s="114"/>
      <c r="G105" s="114"/>
      <c r="H105" s="111">
        <f t="shared" si="2"/>
        <v>726.79</v>
      </c>
      <c r="I105" s="115"/>
    </row>
    <row r="106" spans="1:9" x14ac:dyDescent="0.25">
      <c r="A106" s="106">
        <v>74</v>
      </c>
      <c r="B106" s="112" t="s">
        <v>47</v>
      </c>
      <c r="C106" s="106" t="s">
        <v>44</v>
      </c>
      <c r="D106" s="113">
        <v>42922</v>
      </c>
      <c r="E106" s="111">
        <v>11501.09</v>
      </c>
      <c r="F106" s="114"/>
      <c r="G106" s="114">
        <v>5928</v>
      </c>
      <c r="H106" s="111">
        <f t="shared" si="2"/>
        <v>5573.09</v>
      </c>
      <c r="I106" s="115" t="s">
        <v>228</v>
      </c>
    </row>
    <row r="107" spans="1:9" x14ac:dyDescent="0.25">
      <c r="A107" s="106">
        <v>75</v>
      </c>
      <c r="B107" s="112" t="s">
        <v>47</v>
      </c>
      <c r="C107" s="106" t="s">
        <v>44</v>
      </c>
      <c r="D107" s="113">
        <v>42942</v>
      </c>
      <c r="E107" s="111">
        <v>5133.5</v>
      </c>
      <c r="F107" s="114"/>
      <c r="G107" s="114"/>
      <c r="H107" s="111">
        <f t="shared" si="2"/>
        <v>5133.5</v>
      </c>
      <c r="I107" s="115"/>
    </row>
    <row r="108" spans="1:9" x14ac:dyDescent="0.25">
      <c r="A108" s="106">
        <v>76</v>
      </c>
      <c r="B108" s="112" t="s">
        <v>47</v>
      </c>
      <c r="C108" s="106" t="s">
        <v>44</v>
      </c>
      <c r="D108" s="113">
        <v>42949</v>
      </c>
      <c r="E108" s="111">
        <v>4903.67</v>
      </c>
      <c r="F108" s="114"/>
      <c r="G108" s="114"/>
      <c r="H108" s="111">
        <f t="shared" si="2"/>
        <v>4903.67</v>
      </c>
      <c r="I108" s="115"/>
    </row>
    <row r="109" spans="1:9" x14ac:dyDescent="0.25">
      <c r="A109" s="106">
        <v>77</v>
      </c>
      <c r="B109" s="112" t="s">
        <v>47</v>
      </c>
      <c r="C109" s="106" t="s">
        <v>44</v>
      </c>
      <c r="D109" s="113">
        <v>42956</v>
      </c>
      <c r="E109" s="111">
        <v>5777.49</v>
      </c>
      <c r="F109" s="114"/>
      <c r="G109" s="114"/>
      <c r="H109" s="111">
        <f t="shared" si="2"/>
        <v>5777.49</v>
      </c>
      <c r="I109" s="115"/>
    </row>
    <row r="110" spans="1:9" x14ac:dyDescent="0.25">
      <c r="A110" s="121"/>
      <c r="B110" s="122" t="s">
        <v>47</v>
      </c>
      <c r="C110" s="121" t="s">
        <v>44</v>
      </c>
      <c r="D110" s="123">
        <v>42963</v>
      </c>
      <c r="E110" s="124">
        <v>5222.79</v>
      </c>
      <c r="F110" s="125"/>
      <c r="G110" s="125"/>
      <c r="H110" s="124">
        <f t="shared" si="2"/>
        <v>5222.79</v>
      </c>
      <c r="I110" s="126"/>
    </row>
    <row r="111" spans="1:9" x14ac:dyDescent="0.25">
      <c r="A111" s="106">
        <v>78</v>
      </c>
      <c r="B111" s="112" t="s">
        <v>48</v>
      </c>
      <c r="C111" s="106" t="s">
        <v>44</v>
      </c>
      <c r="D111" s="113">
        <v>42943</v>
      </c>
      <c r="E111" s="111">
        <v>2976.6</v>
      </c>
      <c r="F111" s="114">
        <v>1500</v>
      </c>
      <c r="G111" s="114"/>
      <c r="H111" s="111">
        <f t="shared" si="2"/>
        <v>1476.6</v>
      </c>
      <c r="I111" s="115"/>
    </row>
    <row r="112" spans="1:9" x14ac:dyDescent="0.25">
      <c r="A112" s="121"/>
      <c r="B112" s="122" t="s">
        <v>48</v>
      </c>
      <c r="C112" s="121" t="s">
        <v>44</v>
      </c>
      <c r="D112" s="123">
        <v>42964</v>
      </c>
      <c r="E112" s="124">
        <v>1767.84</v>
      </c>
      <c r="F112" s="125"/>
      <c r="G112" s="125"/>
      <c r="H112" s="124">
        <f t="shared" si="2"/>
        <v>1767.84</v>
      </c>
      <c r="I112" s="126"/>
    </row>
    <row r="113" spans="1:9" ht="13.5" customHeight="1" x14ac:dyDescent="0.25">
      <c r="A113" s="106">
        <v>79</v>
      </c>
      <c r="B113" s="112" t="s">
        <v>53</v>
      </c>
      <c r="C113" s="106" t="s">
        <v>44</v>
      </c>
      <c r="D113" s="113">
        <v>42951</v>
      </c>
      <c r="E113" s="111">
        <v>263.60000000000002</v>
      </c>
      <c r="F113" s="114">
        <v>263.60000000000002</v>
      </c>
      <c r="G113" s="114"/>
      <c r="H113" s="111">
        <f t="shared" si="2"/>
        <v>0</v>
      </c>
      <c r="I113" s="117"/>
    </row>
    <row r="114" spans="1:9" ht="13.5" customHeight="1" x14ac:dyDescent="0.25">
      <c r="A114" s="121"/>
      <c r="B114" s="122" t="s">
        <v>53</v>
      </c>
      <c r="C114" s="121" t="s">
        <v>44</v>
      </c>
      <c r="D114" s="123">
        <v>42959</v>
      </c>
      <c r="E114" s="124">
        <v>478.2</v>
      </c>
      <c r="F114" s="125"/>
      <c r="G114" s="125"/>
      <c r="H114" s="124">
        <f t="shared" si="2"/>
        <v>478.2</v>
      </c>
      <c r="I114" s="128"/>
    </row>
    <row r="115" spans="1:9" ht="13.5" customHeight="1" x14ac:dyDescent="0.25">
      <c r="A115" s="121"/>
      <c r="B115" s="122" t="s">
        <v>53</v>
      </c>
      <c r="C115" s="121" t="s">
        <v>44</v>
      </c>
      <c r="D115" s="123">
        <v>42965</v>
      </c>
      <c r="E115" s="124">
        <v>2032</v>
      </c>
      <c r="F115" s="125"/>
      <c r="G115" s="125"/>
      <c r="H115" s="124">
        <f t="shared" si="2"/>
        <v>2032</v>
      </c>
      <c r="I115" s="128"/>
    </row>
    <row r="116" spans="1:9" x14ac:dyDescent="0.25">
      <c r="A116" s="106">
        <v>80</v>
      </c>
      <c r="B116" s="112" t="s">
        <v>50</v>
      </c>
      <c r="C116" s="106" t="s">
        <v>44</v>
      </c>
      <c r="D116" s="113">
        <v>42950</v>
      </c>
      <c r="E116" s="111">
        <v>425.45</v>
      </c>
      <c r="F116" s="114">
        <v>425.45</v>
      </c>
      <c r="G116" s="114"/>
      <c r="H116" s="111">
        <f t="shared" si="2"/>
        <v>0</v>
      </c>
      <c r="I116" s="117"/>
    </row>
    <row r="117" spans="1:9" x14ac:dyDescent="0.25">
      <c r="A117" s="121"/>
      <c r="B117" s="122" t="s">
        <v>50</v>
      </c>
      <c r="C117" s="121" t="s">
        <v>44</v>
      </c>
      <c r="D117" s="123">
        <v>42964</v>
      </c>
      <c r="E117" s="124">
        <v>874.16</v>
      </c>
      <c r="F117" s="125"/>
      <c r="G117" s="125"/>
      <c r="H117" s="124">
        <f t="shared" si="2"/>
        <v>874.16</v>
      </c>
      <c r="I117" s="128"/>
    </row>
    <row r="118" spans="1:9" x14ac:dyDescent="0.25">
      <c r="A118" s="106">
        <v>81</v>
      </c>
      <c r="B118" s="112" t="s">
        <v>49</v>
      </c>
      <c r="C118" s="106" t="s">
        <v>44</v>
      </c>
      <c r="D118" s="113">
        <v>42937</v>
      </c>
      <c r="E118" s="111">
        <v>1361.56</v>
      </c>
      <c r="F118" s="114">
        <v>250</v>
      </c>
      <c r="G118" s="114"/>
      <c r="H118" s="111">
        <f t="shared" si="2"/>
        <v>1111.56</v>
      </c>
      <c r="I118" s="117"/>
    </row>
    <row r="119" spans="1:9" ht="14.25" customHeight="1" x14ac:dyDescent="0.25">
      <c r="A119" s="106">
        <v>82</v>
      </c>
      <c r="B119" s="112" t="s">
        <v>182</v>
      </c>
      <c r="C119" s="106" t="s">
        <v>44</v>
      </c>
      <c r="D119" s="113">
        <v>42958</v>
      </c>
      <c r="E119" s="111">
        <v>902.4</v>
      </c>
      <c r="F119" s="114">
        <v>902.4</v>
      </c>
      <c r="G119" s="114"/>
      <c r="H119" s="111">
        <f t="shared" si="2"/>
        <v>0</v>
      </c>
      <c r="I119" s="117"/>
    </row>
    <row r="120" spans="1:9" ht="14.25" customHeight="1" x14ac:dyDescent="0.25">
      <c r="A120" s="121"/>
      <c r="B120" s="122" t="s">
        <v>182</v>
      </c>
      <c r="C120" s="121" t="s">
        <v>44</v>
      </c>
      <c r="D120" s="123">
        <v>42965</v>
      </c>
      <c r="E120" s="124">
        <v>654.6</v>
      </c>
      <c r="F120" s="125"/>
      <c r="G120" s="125"/>
      <c r="H120" s="124">
        <f t="shared" si="2"/>
        <v>654.6</v>
      </c>
      <c r="I120" s="128"/>
    </row>
    <row r="121" spans="1:9" x14ac:dyDescent="0.25">
      <c r="A121" s="106">
        <v>83</v>
      </c>
      <c r="B121" s="112" t="s">
        <v>189</v>
      </c>
      <c r="C121" s="106" t="s">
        <v>44</v>
      </c>
      <c r="D121" s="113">
        <v>42957</v>
      </c>
      <c r="E121" s="111">
        <v>662.26</v>
      </c>
      <c r="F121" s="114">
        <v>662.26</v>
      </c>
      <c r="G121" s="114"/>
      <c r="H121" s="111">
        <f t="shared" si="2"/>
        <v>0</v>
      </c>
      <c r="I121" s="117"/>
    </row>
    <row r="122" spans="1:9" x14ac:dyDescent="0.25">
      <c r="A122" s="106">
        <v>84</v>
      </c>
      <c r="B122" s="112" t="s">
        <v>132</v>
      </c>
      <c r="C122" s="106" t="s">
        <v>44</v>
      </c>
      <c r="D122" s="113">
        <v>42950</v>
      </c>
      <c r="E122" s="111">
        <v>898.72</v>
      </c>
      <c r="F122" s="114">
        <v>250</v>
      </c>
      <c r="G122" s="114"/>
      <c r="H122" s="111">
        <f t="shared" si="2"/>
        <v>648.72</v>
      </c>
      <c r="I122" s="117"/>
    </row>
    <row r="123" spans="1:9" x14ac:dyDescent="0.25">
      <c r="A123" s="106">
        <v>85</v>
      </c>
      <c r="B123" s="112" t="s">
        <v>60</v>
      </c>
      <c r="C123" s="106" t="s">
        <v>44</v>
      </c>
      <c r="D123" s="113">
        <v>42957</v>
      </c>
      <c r="E123" s="111">
        <v>3128.3</v>
      </c>
      <c r="F123" s="114">
        <v>3128.3</v>
      </c>
      <c r="G123" s="114"/>
      <c r="H123" s="111">
        <f t="shared" si="2"/>
        <v>0</v>
      </c>
      <c r="I123" s="117"/>
    </row>
    <row r="124" spans="1:9" x14ac:dyDescent="0.25">
      <c r="A124" s="121"/>
      <c r="B124" s="122" t="s">
        <v>60</v>
      </c>
      <c r="C124" s="121" t="s">
        <v>44</v>
      </c>
      <c r="D124" s="123">
        <v>42964</v>
      </c>
      <c r="E124" s="124">
        <v>971.8</v>
      </c>
      <c r="F124" s="125"/>
      <c r="G124" s="125"/>
      <c r="H124" s="124">
        <f t="shared" si="2"/>
        <v>971.8</v>
      </c>
      <c r="I124" s="128"/>
    </row>
    <row r="125" spans="1:9" x14ac:dyDescent="0.25">
      <c r="A125" s="106">
        <v>86</v>
      </c>
      <c r="B125" s="112" t="s">
        <v>58</v>
      </c>
      <c r="C125" s="106" t="s">
        <v>44</v>
      </c>
      <c r="D125" s="113">
        <v>42950</v>
      </c>
      <c r="E125" s="111">
        <v>1002.5799999999999</v>
      </c>
      <c r="F125" s="114"/>
      <c r="G125" s="114"/>
      <c r="H125" s="111">
        <f t="shared" si="2"/>
        <v>1002.5799999999999</v>
      </c>
      <c r="I125" s="117"/>
    </row>
    <row r="126" spans="1:9" x14ac:dyDescent="0.25">
      <c r="A126" s="121"/>
      <c r="B126" s="122" t="s">
        <v>58</v>
      </c>
      <c r="C126" s="121" t="s">
        <v>44</v>
      </c>
      <c r="D126" s="123">
        <v>42965</v>
      </c>
      <c r="E126" s="124">
        <v>1034.3599999999999</v>
      </c>
      <c r="F126" s="125"/>
      <c r="G126" s="125"/>
      <c r="H126" s="124">
        <f t="shared" si="2"/>
        <v>1034.3599999999999</v>
      </c>
      <c r="I126" s="128"/>
    </row>
    <row r="127" spans="1:9" x14ac:dyDescent="0.25">
      <c r="A127" s="106">
        <v>87</v>
      </c>
      <c r="B127" s="112" t="s">
        <v>215</v>
      </c>
      <c r="C127" s="106" t="s">
        <v>44</v>
      </c>
      <c r="D127" s="113">
        <v>42950</v>
      </c>
      <c r="E127" s="111">
        <v>618.96</v>
      </c>
      <c r="F127" s="114"/>
      <c r="G127" s="114">
        <v>618.96</v>
      </c>
      <c r="H127" s="111">
        <f t="shared" si="2"/>
        <v>0</v>
      </c>
      <c r="I127" s="117" t="s">
        <v>229</v>
      </c>
    </row>
    <row r="128" spans="1:9" x14ac:dyDescent="0.25">
      <c r="A128" s="106">
        <v>88</v>
      </c>
      <c r="B128" s="112" t="s">
        <v>82</v>
      </c>
      <c r="C128" s="106" t="s">
        <v>44</v>
      </c>
      <c r="D128" s="113">
        <v>42957</v>
      </c>
      <c r="E128" s="111">
        <v>794.4</v>
      </c>
      <c r="F128" s="114">
        <v>794.4</v>
      </c>
      <c r="G128" s="114"/>
      <c r="H128" s="111">
        <f t="shared" si="2"/>
        <v>0</v>
      </c>
      <c r="I128" s="117"/>
    </row>
    <row r="129" spans="1:9" x14ac:dyDescent="0.25">
      <c r="A129" s="121"/>
      <c r="B129" s="122" t="s">
        <v>98</v>
      </c>
      <c r="C129" s="121" t="s">
        <v>44</v>
      </c>
      <c r="D129" s="123">
        <v>42965</v>
      </c>
      <c r="E129" s="124">
        <v>2014.6</v>
      </c>
      <c r="F129" s="125"/>
      <c r="G129" s="125"/>
      <c r="H129" s="124">
        <f t="shared" si="2"/>
        <v>2014.6</v>
      </c>
      <c r="I129" s="128"/>
    </row>
    <row r="130" spans="1:9" x14ac:dyDescent="0.25">
      <c r="A130" s="106"/>
      <c r="B130" s="112"/>
      <c r="C130" s="112"/>
      <c r="D130" s="112" t="s">
        <v>61</v>
      </c>
      <c r="E130" s="118">
        <f>SUM(E5:E129)</f>
        <v>200459.93000000002</v>
      </c>
      <c r="F130" s="114">
        <f>SUM(F5:F129)</f>
        <v>36449.310000000005</v>
      </c>
      <c r="G130" s="114"/>
      <c r="H130" s="119">
        <f>SUM(H5:H129)</f>
        <v>147621.28000000003</v>
      </c>
      <c r="I130" s="114"/>
    </row>
    <row r="131" spans="1:9" x14ac:dyDescent="0.25">
      <c r="I131" s="99"/>
    </row>
    <row r="132" spans="1:9" x14ac:dyDescent="0.25">
      <c r="B132" s="99" t="s">
        <v>62</v>
      </c>
      <c r="D132" s="99" t="s">
        <v>203</v>
      </c>
      <c r="F132" s="102" t="s">
        <v>63</v>
      </c>
      <c r="I132" s="99"/>
    </row>
    <row r="133" spans="1:9" x14ac:dyDescent="0.25">
      <c r="B133" s="120" t="s">
        <v>78</v>
      </c>
      <c r="D133" s="99" t="s">
        <v>204</v>
      </c>
      <c r="F133" s="102" t="s">
        <v>14</v>
      </c>
      <c r="I133" s="99"/>
    </row>
    <row r="134" spans="1:9" x14ac:dyDescent="0.25">
      <c r="F134" s="99"/>
      <c r="G134" s="99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  <row r="137" spans="1:9" x14ac:dyDescent="0.25">
      <c r="F137" s="99"/>
      <c r="G137" s="99"/>
      <c r="I137" s="99"/>
    </row>
  </sheetData>
  <autoFilter ref="A4:I13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opLeftCell="A97" zoomScaleNormal="100" workbookViewId="0">
      <selection activeCell="E113" sqref="E113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3.4257812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42959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230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900</v>
      </c>
      <c r="F6" s="107">
        <v>900</v>
      </c>
      <c r="G6" s="107"/>
      <c r="H6" s="111">
        <f t="shared" ref="H6:H82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42962</v>
      </c>
      <c r="E7" s="111">
        <v>285.39999999999998</v>
      </c>
      <c r="F7" s="114">
        <v>150</v>
      </c>
      <c r="G7" s="114"/>
      <c r="H7" s="111">
        <f t="shared" si="0"/>
        <v>135.39999999999998</v>
      </c>
      <c r="I7" s="115"/>
    </row>
    <row r="8" spans="1:9" x14ac:dyDescent="0.25">
      <c r="A8" s="121"/>
      <c r="B8" s="122" t="s">
        <v>16</v>
      </c>
      <c r="C8" s="121" t="s">
        <v>15</v>
      </c>
      <c r="D8" s="123">
        <v>42969</v>
      </c>
      <c r="E8" s="124">
        <v>379.6</v>
      </c>
      <c r="F8" s="125"/>
      <c r="G8" s="125"/>
      <c r="H8" s="124"/>
      <c r="I8" s="126"/>
    </row>
    <row r="9" spans="1:9" x14ac:dyDescent="0.25">
      <c r="A9" s="106">
        <v>4</v>
      </c>
      <c r="B9" s="112" t="s">
        <v>17</v>
      </c>
      <c r="C9" s="106" t="s">
        <v>15</v>
      </c>
      <c r="D9" s="113">
        <v>42927</v>
      </c>
      <c r="E9" s="111">
        <v>4047.49</v>
      </c>
      <c r="F9" s="114"/>
      <c r="G9" s="114">
        <v>900</v>
      </c>
      <c r="H9" s="111">
        <f t="shared" si="0"/>
        <v>3147.49</v>
      </c>
      <c r="I9" s="115"/>
    </row>
    <row r="10" spans="1:9" x14ac:dyDescent="0.25">
      <c r="A10" s="106">
        <v>5</v>
      </c>
      <c r="B10" s="112" t="s">
        <v>17</v>
      </c>
      <c r="C10" s="106" t="s">
        <v>15</v>
      </c>
      <c r="D10" s="113">
        <v>42948</v>
      </c>
      <c r="E10" s="111">
        <v>1076</v>
      </c>
      <c r="F10" s="114"/>
      <c r="G10" s="114">
        <v>1076</v>
      </c>
      <c r="H10" s="111">
        <f t="shared" si="0"/>
        <v>0</v>
      </c>
      <c r="I10" s="115" t="s">
        <v>128</v>
      </c>
    </row>
    <row r="11" spans="1:9" x14ac:dyDescent="0.25">
      <c r="A11" s="106">
        <v>6</v>
      </c>
      <c r="B11" s="112" t="s">
        <v>17</v>
      </c>
      <c r="C11" s="106" t="s">
        <v>15</v>
      </c>
      <c r="D11" s="113">
        <v>42955</v>
      </c>
      <c r="E11" s="111">
        <v>1970.2</v>
      </c>
      <c r="F11" s="114"/>
      <c r="G11" s="114"/>
      <c r="H11" s="111">
        <f t="shared" si="0"/>
        <v>1970.2</v>
      </c>
      <c r="I11" s="115"/>
    </row>
    <row r="12" spans="1:9" x14ac:dyDescent="0.25">
      <c r="A12" s="106">
        <v>7</v>
      </c>
      <c r="B12" s="112" t="s">
        <v>17</v>
      </c>
      <c r="C12" s="106" t="s">
        <v>15</v>
      </c>
      <c r="D12" s="113">
        <v>42962</v>
      </c>
      <c r="E12" s="111">
        <v>1463.15</v>
      </c>
      <c r="F12" s="114"/>
      <c r="G12" s="114"/>
      <c r="H12" s="111">
        <f t="shared" si="0"/>
        <v>1463.15</v>
      </c>
      <c r="I12" s="115"/>
    </row>
    <row r="13" spans="1:9" x14ac:dyDescent="0.25">
      <c r="A13" s="106">
        <v>8</v>
      </c>
      <c r="B13" s="112" t="s">
        <v>18</v>
      </c>
      <c r="C13" s="106" t="s">
        <v>15</v>
      </c>
      <c r="D13" s="113">
        <v>42949</v>
      </c>
      <c r="E13" s="111">
        <v>1644.4</v>
      </c>
      <c r="F13" s="114"/>
      <c r="G13" s="114"/>
      <c r="H13" s="111">
        <f t="shared" si="0"/>
        <v>1644.4</v>
      </c>
      <c r="I13" s="115"/>
    </row>
    <row r="14" spans="1:9" x14ac:dyDescent="0.25">
      <c r="A14" s="106">
        <v>9</v>
      </c>
      <c r="B14" s="112" t="s">
        <v>18</v>
      </c>
      <c r="C14" s="106" t="s">
        <v>15</v>
      </c>
      <c r="D14" s="113">
        <v>42963</v>
      </c>
      <c r="E14" s="111">
        <v>562.79999999999995</v>
      </c>
      <c r="F14" s="114">
        <v>362.8</v>
      </c>
      <c r="G14" s="114"/>
      <c r="H14" s="111">
        <f t="shared" si="0"/>
        <v>199.99999999999994</v>
      </c>
      <c r="I14" s="115"/>
    </row>
    <row r="15" spans="1:9" x14ac:dyDescent="0.25">
      <c r="A15" s="106">
        <v>10</v>
      </c>
      <c r="B15" s="112" t="s">
        <v>19</v>
      </c>
      <c r="C15" s="106" t="s">
        <v>15</v>
      </c>
      <c r="D15" s="113">
        <v>42948</v>
      </c>
      <c r="E15" s="111">
        <v>2862.88</v>
      </c>
      <c r="F15" s="114">
        <v>2862.88</v>
      </c>
      <c r="G15" s="114"/>
      <c r="H15" s="111">
        <f t="shared" si="0"/>
        <v>0</v>
      </c>
      <c r="I15" s="115"/>
    </row>
    <row r="16" spans="1:9" x14ac:dyDescent="0.25">
      <c r="A16" s="106">
        <v>11</v>
      </c>
      <c r="B16" s="112" t="s">
        <v>19</v>
      </c>
      <c r="C16" s="106" t="s">
        <v>15</v>
      </c>
      <c r="D16" s="113">
        <v>42955</v>
      </c>
      <c r="E16" s="111">
        <v>2817.3</v>
      </c>
      <c r="F16" s="114"/>
      <c r="G16" s="114"/>
      <c r="H16" s="111">
        <f t="shared" si="0"/>
        <v>2817.3</v>
      </c>
      <c r="I16" s="115"/>
    </row>
    <row r="17" spans="1:9" x14ac:dyDescent="0.25">
      <c r="A17" s="106">
        <v>12</v>
      </c>
      <c r="B17" s="112" t="s">
        <v>19</v>
      </c>
      <c r="C17" s="106" t="s">
        <v>15</v>
      </c>
      <c r="D17" s="113">
        <v>42962</v>
      </c>
      <c r="E17" s="111">
        <v>5873.8</v>
      </c>
      <c r="F17" s="114"/>
      <c r="G17" s="114"/>
      <c r="H17" s="111">
        <f t="shared" si="0"/>
        <v>5873.8</v>
      </c>
      <c r="I17" s="115"/>
    </row>
    <row r="18" spans="1:9" x14ac:dyDescent="0.25">
      <c r="A18" s="106">
        <v>13</v>
      </c>
      <c r="B18" s="112" t="s">
        <v>20</v>
      </c>
      <c r="C18" s="106" t="s">
        <v>15</v>
      </c>
      <c r="D18" s="113">
        <v>42934</v>
      </c>
      <c r="E18" s="111">
        <v>2400.79</v>
      </c>
      <c r="F18" s="114">
        <v>1000</v>
      </c>
      <c r="G18" s="114"/>
      <c r="H18" s="111">
        <f t="shared" si="0"/>
        <v>1400.79</v>
      </c>
      <c r="I18" s="115"/>
    </row>
    <row r="19" spans="1:9" x14ac:dyDescent="0.25">
      <c r="A19" s="106">
        <v>14</v>
      </c>
      <c r="B19" s="112" t="s">
        <v>20</v>
      </c>
      <c r="C19" s="106" t="s">
        <v>15</v>
      </c>
      <c r="D19" s="113">
        <v>42941</v>
      </c>
      <c r="E19" s="111">
        <v>1059.8</v>
      </c>
      <c r="F19" s="114"/>
      <c r="G19" s="114"/>
      <c r="H19" s="111">
        <f t="shared" si="0"/>
        <v>1059.8</v>
      </c>
      <c r="I19" s="115"/>
    </row>
    <row r="20" spans="1:9" x14ac:dyDescent="0.25">
      <c r="A20" s="106">
        <v>15</v>
      </c>
      <c r="B20" s="112" t="s">
        <v>20</v>
      </c>
      <c r="C20" s="106" t="s">
        <v>15</v>
      </c>
      <c r="D20" s="113">
        <v>42948</v>
      </c>
      <c r="E20" s="111">
        <v>1099.01</v>
      </c>
      <c r="F20" s="114"/>
      <c r="G20" s="114"/>
      <c r="H20" s="111">
        <f t="shared" si="0"/>
        <v>1099.01</v>
      </c>
      <c r="I20" s="115"/>
    </row>
    <row r="21" spans="1:9" x14ac:dyDescent="0.25">
      <c r="A21" s="106">
        <v>16</v>
      </c>
      <c r="B21" s="112" t="s">
        <v>20</v>
      </c>
      <c r="C21" s="106" t="s">
        <v>15</v>
      </c>
      <c r="D21" s="113">
        <v>42962</v>
      </c>
      <c r="E21" s="111">
        <v>1099.08</v>
      </c>
      <c r="F21" s="114"/>
      <c r="G21" s="114"/>
      <c r="H21" s="111">
        <f t="shared" si="0"/>
        <v>1099.08</v>
      </c>
      <c r="I21" s="115"/>
    </row>
    <row r="22" spans="1:9" x14ac:dyDescent="0.25">
      <c r="A22" s="121"/>
      <c r="B22" s="122" t="s">
        <v>20</v>
      </c>
      <c r="C22" s="121" t="s">
        <v>15</v>
      </c>
      <c r="D22" s="123">
        <v>42969</v>
      </c>
      <c r="E22" s="124">
        <v>1454.08</v>
      </c>
      <c r="F22" s="125"/>
      <c r="G22" s="125"/>
      <c r="H22" s="124">
        <f t="shared" si="0"/>
        <v>1454.08</v>
      </c>
      <c r="I22" s="126"/>
    </row>
    <row r="23" spans="1:9" x14ac:dyDescent="0.25">
      <c r="A23" s="106">
        <v>17</v>
      </c>
      <c r="B23" s="112" t="s">
        <v>21</v>
      </c>
      <c r="C23" s="106" t="s">
        <v>15</v>
      </c>
      <c r="D23" s="113">
        <v>42949</v>
      </c>
      <c r="E23" s="111">
        <v>3000.0000000000005</v>
      </c>
      <c r="F23" s="114">
        <v>3000</v>
      </c>
      <c r="G23" s="114"/>
      <c r="H23" s="111">
        <f t="shared" si="0"/>
        <v>4.5474735088646412E-13</v>
      </c>
      <c r="I23" s="115"/>
    </row>
    <row r="24" spans="1:9" x14ac:dyDescent="0.25">
      <c r="A24" s="106">
        <v>18</v>
      </c>
      <c r="B24" s="112" t="s">
        <v>21</v>
      </c>
      <c r="C24" s="106" t="s">
        <v>15</v>
      </c>
      <c r="D24" s="113">
        <v>42956</v>
      </c>
      <c r="E24" s="111">
        <v>4408.25</v>
      </c>
      <c r="F24" s="114"/>
      <c r="G24" s="114"/>
      <c r="H24" s="111">
        <f t="shared" si="0"/>
        <v>4408.25</v>
      </c>
      <c r="I24" s="115"/>
    </row>
    <row r="25" spans="1:9" x14ac:dyDescent="0.25">
      <c r="A25" s="106">
        <v>19</v>
      </c>
      <c r="B25" s="112" t="s">
        <v>21</v>
      </c>
      <c r="C25" s="106" t="s">
        <v>15</v>
      </c>
      <c r="D25" s="113">
        <v>42960</v>
      </c>
      <c r="E25" s="111">
        <v>1023.95</v>
      </c>
      <c r="F25" s="114">
        <v>1023.95</v>
      </c>
      <c r="G25" s="114"/>
      <c r="H25" s="111">
        <f t="shared" si="0"/>
        <v>0</v>
      </c>
      <c r="I25" s="115"/>
    </row>
    <row r="26" spans="1:9" x14ac:dyDescent="0.25">
      <c r="A26" s="106">
        <v>20</v>
      </c>
      <c r="B26" s="112" t="s">
        <v>21</v>
      </c>
      <c r="C26" s="106" t="s">
        <v>15</v>
      </c>
      <c r="D26" s="113">
        <v>42963</v>
      </c>
      <c r="E26" s="111">
        <v>3773.3</v>
      </c>
      <c r="F26" s="114"/>
      <c r="G26" s="114"/>
      <c r="H26" s="111">
        <f t="shared" si="0"/>
        <v>3773.3</v>
      </c>
      <c r="I26" s="115"/>
    </row>
    <row r="27" spans="1:9" x14ac:dyDescent="0.25">
      <c r="A27" s="121"/>
      <c r="B27" s="122" t="s">
        <v>21</v>
      </c>
      <c r="C27" s="121" t="s">
        <v>15</v>
      </c>
      <c r="D27" s="123">
        <v>42970</v>
      </c>
      <c r="E27" s="124">
        <v>5592.14</v>
      </c>
      <c r="F27" s="125"/>
      <c r="G27" s="125"/>
      <c r="H27" s="124">
        <f t="shared" si="0"/>
        <v>5592.14</v>
      </c>
      <c r="I27" s="126"/>
    </row>
    <row r="28" spans="1:9" x14ac:dyDescent="0.25">
      <c r="A28" s="106">
        <v>21</v>
      </c>
      <c r="B28" s="112" t="s">
        <v>22</v>
      </c>
      <c r="C28" s="106" t="s">
        <v>15</v>
      </c>
      <c r="D28" s="113">
        <v>42954</v>
      </c>
      <c r="E28" s="111">
        <v>1332.08</v>
      </c>
      <c r="F28" s="114">
        <v>1332.08</v>
      </c>
      <c r="G28" s="114"/>
      <c r="H28" s="111">
        <f t="shared" si="0"/>
        <v>0</v>
      </c>
      <c r="I28" s="115"/>
    </row>
    <row r="29" spans="1:9" x14ac:dyDescent="0.25">
      <c r="A29" s="106">
        <v>22</v>
      </c>
      <c r="B29" s="112" t="s">
        <v>22</v>
      </c>
      <c r="C29" s="106" t="s">
        <v>15</v>
      </c>
      <c r="D29" s="113">
        <v>42961</v>
      </c>
      <c r="E29" s="111">
        <v>659.1</v>
      </c>
      <c r="F29" s="114"/>
      <c r="G29" s="114"/>
      <c r="H29" s="111">
        <f t="shared" si="0"/>
        <v>659.1</v>
      </c>
      <c r="I29" s="115"/>
    </row>
    <row r="30" spans="1:9" x14ac:dyDescent="0.25">
      <c r="A30" s="121"/>
      <c r="B30" s="122" t="s">
        <v>22</v>
      </c>
      <c r="C30" s="121" t="s">
        <v>15</v>
      </c>
      <c r="D30" s="123">
        <v>42968</v>
      </c>
      <c r="E30" s="124">
        <v>1030.6199999999999</v>
      </c>
      <c r="F30" s="125"/>
      <c r="G30" s="125"/>
      <c r="H30" s="124">
        <f t="shared" si="0"/>
        <v>1030.6199999999999</v>
      </c>
      <c r="I30" s="126"/>
    </row>
    <row r="31" spans="1:9" x14ac:dyDescent="0.25">
      <c r="A31" s="106">
        <v>23</v>
      </c>
      <c r="B31" s="112" t="s">
        <v>24</v>
      </c>
      <c r="C31" s="106" t="s">
        <v>15</v>
      </c>
      <c r="D31" s="113">
        <v>42900</v>
      </c>
      <c r="E31" s="111">
        <v>1311.5</v>
      </c>
      <c r="F31" s="114"/>
      <c r="G31" s="114"/>
      <c r="H31" s="111">
        <f t="shared" si="0"/>
        <v>1311.5</v>
      </c>
      <c r="I31" s="115"/>
    </row>
    <row r="32" spans="1:9" x14ac:dyDescent="0.25">
      <c r="A32" s="106">
        <v>24</v>
      </c>
      <c r="B32" s="112" t="s">
        <v>24</v>
      </c>
      <c r="C32" s="106" t="s">
        <v>15</v>
      </c>
      <c r="D32" s="113">
        <v>42914</v>
      </c>
      <c r="E32" s="111">
        <v>985.08</v>
      </c>
      <c r="F32" s="114"/>
      <c r="G32" s="114"/>
      <c r="H32" s="111">
        <f t="shared" si="0"/>
        <v>985.08</v>
      </c>
      <c r="I32" s="115"/>
    </row>
    <row r="33" spans="1:9" x14ac:dyDescent="0.25">
      <c r="A33" s="106">
        <v>25</v>
      </c>
      <c r="B33" s="112" t="s">
        <v>24</v>
      </c>
      <c r="C33" s="106" t="s">
        <v>15</v>
      </c>
      <c r="D33" s="113">
        <v>42935</v>
      </c>
      <c r="E33" s="111">
        <v>679.85</v>
      </c>
      <c r="F33" s="114"/>
      <c r="G33" s="114"/>
      <c r="H33" s="111">
        <f t="shared" si="0"/>
        <v>679.85</v>
      </c>
      <c r="I33" s="115"/>
    </row>
    <row r="34" spans="1:9" x14ac:dyDescent="0.25">
      <c r="A34" s="106">
        <v>26</v>
      </c>
      <c r="B34" s="112" t="s">
        <v>24</v>
      </c>
      <c r="C34" s="106" t="s">
        <v>15</v>
      </c>
      <c r="D34" s="113">
        <v>42949</v>
      </c>
      <c r="E34" s="111">
        <v>1147.78</v>
      </c>
      <c r="F34" s="114"/>
      <c r="G34" s="114"/>
      <c r="H34" s="111">
        <f t="shared" si="0"/>
        <v>1147.78</v>
      </c>
      <c r="I34" s="115"/>
    </row>
    <row r="35" spans="1:9" x14ac:dyDescent="0.25">
      <c r="A35" s="106">
        <v>27</v>
      </c>
      <c r="B35" s="112" t="s">
        <v>24</v>
      </c>
      <c r="C35" s="106" t="s">
        <v>15</v>
      </c>
      <c r="D35" s="113">
        <v>42963</v>
      </c>
      <c r="E35" s="111">
        <v>1638.46</v>
      </c>
      <c r="F35" s="114"/>
      <c r="G35" s="114"/>
      <c r="H35" s="111">
        <f t="shared" si="0"/>
        <v>1638.46</v>
      </c>
      <c r="I35" s="115"/>
    </row>
    <row r="36" spans="1:9" x14ac:dyDescent="0.25">
      <c r="A36" s="106">
        <v>28</v>
      </c>
      <c r="B36" s="112" t="s">
        <v>25</v>
      </c>
      <c r="C36" s="106" t="s">
        <v>15</v>
      </c>
      <c r="D36" s="113">
        <v>42926</v>
      </c>
      <c r="E36" s="111">
        <v>998.4</v>
      </c>
      <c r="F36" s="114"/>
      <c r="G36" s="114"/>
      <c r="H36" s="111">
        <f t="shared" si="0"/>
        <v>998.4</v>
      </c>
      <c r="I36" s="116"/>
    </row>
    <row r="37" spans="1:9" x14ac:dyDescent="0.25">
      <c r="A37" s="106">
        <v>29</v>
      </c>
      <c r="B37" s="112" t="s">
        <v>25</v>
      </c>
      <c r="C37" s="106" t="s">
        <v>15</v>
      </c>
      <c r="D37" s="113">
        <v>42933</v>
      </c>
      <c r="E37" s="111">
        <v>578.25</v>
      </c>
      <c r="F37" s="114"/>
      <c r="G37" s="114"/>
      <c r="H37" s="111">
        <f t="shared" si="0"/>
        <v>578.25</v>
      </c>
      <c r="I37" s="116"/>
    </row>
    <row r="38" spans="1:9" x14ac:dyDescent="0.25">
      <c r="A38" s="106">
        <v>30</v>
      </c>
      <c r="B38" s="112" t="s">
        <v>25</v>
      </c>
      <c r="C38" s="106" t="s">
        <v>15</v>
      </c>
      <c r="D38" s="113">
        <v>42940</v>
      </c>
      <c r="E38" s="111">
        <v>959.66</v>
      </c>
      <c r="F38" s="114"/>
      <c r="G38" s="114"/>
      <c r="H38" s="111">
        <f t="shared" si="0"/>
        <v>959.66</v>
      </c>
      <c r="I38" s="116"/>
    </row>
    <row r="39" spans="1:9" x14ac:dyDescent="0.25">
      <c r="A39" s="106">
        <v>31</v>
      </c>
      <c r="B39" s="112" t="s">
        <v>25</v>
      </c>
      <c r="C39" s="106" t="s">
        <v>15</v>
      </c>
      <c r="D39" s="113">
        <v>42947</v>
      </c>
      <c r="E39" s="111">
        <v>2362.92</v>
      </c>
      <c r="F39" s="114"/>
      <c r="G39" s="114"/>
      <c r="H39" s="111">
        <f t="shared" si="0"/>
        <v>2362.92</v>
      </c>
      <c r="I39" s="116"/>
    </row>
    <row r="40" spans="1:9" x14ac:dyDescent="0.25">
      <c r="A40" s="106">
        <v>32</v>
      </c>
      <c r="B40" s="112" t="s">
        <v>25</v>
      </c>
      <c r="C40" s="106" t="s">
        <v>15</v>
      </c>
      <c r="D40" s="113">
        <v>42954</v>
      </c>
      <c r="E40" s="111">
        <v>1734.4</v>
      </c>
      <c r="F40" s="114"/>
      <c r="G40" s="114"/>
      <c r="H40" s="111">
        <f t="shared" si="0"/>
        <v>1734.4</v>
      </c>
      <c r="I40" s="116"/>
    </row>
    <row r="41" spans="1:9" x14ac:dyDescent="0.25">
      <c r="A41" s="106">
        <v>33</v>
      </c>
      <c r="B41" s="112" t="s">
        <v>25</v>
      </c>
      <c r="C41" s="106" t="s">
        <v>15</v>
      </c>
      <c r="D41" s="113">
        <v>42961</v>
      </c>
      <c r="E41" s="111">
        <v>2191.1999999999998</v>
      </c>
      <c r="F41" s="114"/>
      <c r="G41" s="114"/>
      <c r="H41" s="111">
        <f t="shared" si="0"/>
        <v>2191.1999999999998</v>
      </c>
      <c r="I41" s="116"/>
    </row>
    <row r="42" spans="1:9" x14ac:dyDescent="0.25">
      <c r="A42" s="121"/>
      <c r="B42" s="122" t="s">
        <v>25</v>
      </c>
      <c r="C42" s="121" t="s">
        <v>15</v>
      </c>
      <c r="D42" s="123">
        <v>42968</v>
      </c>
      <c r="E42" s="124">
        <v>1097.5999999999999</v>
      </c>
      <c r="F42" s="125"/>
      <c r="G42" s="125"/>
      <c r="H42" s="124">
        <f t="shared" si="0"/>
        <v>1097.5999999999999</v>
      </c>
      <c r="I42" s="127"/>
    </row>
    <row r="43" spans="1:9" x14ac:dyDescent="0.25">
      <c r="A43" s="106">
        <v>34</v>
      </c>
      <c r="B43" s="112" t="s">
        <v>26</v>
      </c>
      <c r="C43" s="106" t="s">
        <v>15</v>
      </c>
      <c r="D43" s="113">
        <v>42963</v>
      </c>
      <c r="E43" s="111">
        <v>935</v>
      </c>
      <c r="F43" s="114">
        <v>935</v>
      </c>
      <c r="G43" s="114"/>
      <c r="H43" s="111">
        <f t="shared" si="0"/>
        <v>0</v>
      </c>
      <c r="I43" s="116"/>
    </row>
    <row r="44" spans="1:9" x14ac:dyDescent="0.25">
      <c r="A44" s="106">
        <v>35</v>
      </c>
      <c r="B44" s="112" t="s">
        <v>28</v>
      </c>
      <c r="C44" s="106" t="s">
        <v>15</v>
      </c>
      <c r="D44" s="113">
        <v>42954</v>
      </c>
      <c r="E44" s="111">
        <v>4053.36</v>
      </c>
      <c r="F44" s="114"/>
      <c r="G44" s="114"/>
      <c r="H44" s="111">
        <f t="shared" si="0"/>
        <v>4053.36</v>
      </c>
      <c r="I44" s="116"/>
    </row>
    <row r="45" spans="1:9" x14ac:dyDescent="0.25">
      <c r="A45" s="106">
        <v>36</v>
      </c>
      <c r="B45" s="112" t="s">
        <v>28</v>
      </c>
      <c r="C45" s="106" t="s">
        <v>15</v>
      </c>
      <c r="D45" s="113">
        <v>42961</v>
      </c>
      <c r="E45" s="111">
        <v>3086.3</v>
      </c>
      <c r="F45" s="114">
        <v>3086.3</v>
      </c>
      <c r="G45" s="114"/>
      <c r="H45" s="111">
        <f t="shared" si="0"/>
        <v>0</v>
      </c>
      <c r="I45" s="116"/>
    </row>
    <row r="46" spans="1:9" x14ac:dyDescent="0.25">
      <c r="A46" s="121"/>
      <c r="B46" s="122" t="s">
        <v>28</v>
      </c>
      <c r="C46" s="121" t="s">
        <v>15</v>
      </c>
      <c r="D46" s="123">
        <v>42968</v>
      </c>
      <c r="E46" s="124">
        <v>3792.02</v>
      </c>
      <c r="F46" s="125"/>
      <c r="G46" s="125"/>
      <c r="H46" s="124">
        <f t="shared" si="0"/>
        <v>3792.02</v>
      </c>
      <c r="I46" s="127"/>
    </row>
    <row r="47" spans="1:9" x14ac:dyDescent="0.25">
      <c r="A47" s="106">
        <v>37</v>
      </c>
      <c r="B47" s="112" t="s">
        <v>29</v>
      </c>
      <c r="C47" s="106" t="s">
        <v>15</v>
      </c>
      <c r="D47" s="113">
        <v>42935</v>
      </c>
      <c r="E47" s="111">
        <v>818.9</v>
      </c>
      <c r="F47" s="114"/>
      <c r="G47" s="114"/>
      <c r="H47" s="111">
        <f t="shared" si="0"/>
        <v>818.9</v>
      </c>
      <c r="I47" s="116"/>
    </row>
    <row r="48" spans="1:9" x14ac:dyDescent="0.25">
      <c r="A48" s="106">
        <v>38</v>
      </c>
      <c r="B48" s="112" t="s">
        <v>29</v>
      </c>
      <c r="C48" s="106" t="s">
        <v>15</v>
      </c>
      <c r="D48" s="113">
        <v>42942</v>
      </c>
      <c r="E48" s="111">
        <v>612</v>
      </c>
      <c r="F48" s="114"/>
      <c r="G48" s="114"/>
      <c r="H48" s="111">
        <f t="shared" si="0"/>
        <v>612</v>
      </c>
      <c r="I48" s="116"/>
    </row>
    <row r="49" spans="1:9" x14ac:dyDescent="0.25">
      <c r="A49" s="106">
        <v>39</v>
      </c>
      <c r="B49" s="112" t="s">
        <v>29</v>
      </c>
      <c r="C49" s="106" t="s">
        <v>15</v>
      </c>
      <c r="D49" s="113">
        <v>42956</v>
      </c>
      <c r="E49" s="111">
        <v>1616.8</v>
      </c>
      <c r="F49" s="114"/>
      <c r="G49" s="114"/>
      <c r="H49" s="111">
        <f t="shared" si="0"/>
        <v>1616.8</v>
      </c>
      <c r="I49" s="116"/>
    </row>
    <row r="50" spans="1:9" x14ac:dyDescent="0.25">
      <c r="A50" s="121"/>
      <c r="B50" s="122" t="s">
        <v>29</v>
      </c>
      <c r="C50" s="121" t="s">
        <v>15</v>
      </c>
      <c r="D50" s="123">
        <v>42970</v>
      </c>
      <c r="E50" s="124">
        <v>254.8</v>
      </c>
      <c r="F50" s="125"/>
      <c r="G50" s="125"/>
      <c r="H50" s="124">
        <f t="shared" si="0"/>
        <v>254.8</v>
      </c>
      <c r="I50" s="127"/>
    </row>
    <row r="51" spans="1:9" x14ac:dyDescent="0.25">
      <c r="A51" s="106">
        <v>40</v>
      </c>
      <c r="B51" s="112" t="s">
        <v>35</v>
      </c>
      <c r="C51" s="106" t="s">
        <v>15</v>
      </c>
      <c r="D51" s="113">
        <v>42941</v>
      </c>
      <c r="E51" s="111">
        <v>981.02</v>
      </c>
      <c r="F51" s="114">
        <v>981.02</v>
      </c>
      <c r="G51" s="114"/>
      <c r="H51" s="111">
        <f t="shared" si="0"/>
        <v>0</v>
      </c>
      <c r="I51" s="117"/>
    </row>
    <row r="52" spans="1:9" x14ac:dyDescent="0.25">
      <c r="A52" s="106">
        <v>41</v>
      </c>
      <c r="B52" s="112" t="s">
        <v>35</v>
      </c>
      <c r="C52" s="106" t="s">
        <v>15</v>
      </c>
      <c r="D52" s="113">
        <v>42955</v>
      </c>
      <c r="E52" s="111">
        <v>1389.6</v>
      </c>
      <c r="F52" s="114"/>
      <c r="G52" s="114"/>
      <c r="H52" s="111">
        <f t="shared" si="0"/>
        <v>1389.6</v>
      </c>
      <c r="I52" s="117"/>
    </row>
    <row r="53" spans="1:9" x14ac:dyDescent="0.25">
      <c r="A53" s="106">
        <v>42</v>
      </c>
      <c r="B53" s="112" t="s">
        <v>35</v>
      </c>
      <c r="C53" s="106" t="s">
        <v>15</v>
      </c>
      <c r="D53" s="113">
        <v>42962</v>
      </c>
      <c r="E53" s="111">
        <v>804.7</v>
      </c>
      <c r="F53" s="114"/>
      <c r="G53" s="114"/>
      <c r="H53" s="111">
        <f t="shared" si="0"/>
        <v>804.7</v>
      </c>
      <c r="I53" s="117"/>
    </row>
    <row r="54" spans="1:9" x14ac:dyDescent="0.25">
      <c r="A54" s="106">
        <v>43</v>
      </c>
      <c r="B54" s="112" t="s">
        <v>38</v>
      </c>
      <c r="C54" s="106" t="s">
        <v>15</v>
      </c>
      <c r="D54" s="113">
        <v>42955</v>
      </c>
      <c r="E54" s="111">
        <v>2751.5</v>
      </c>
      <c r="F54" s="114"/>
      <c r="G54" s="114"/>
      <c r="H54" s="111">
        <f t="shared" si="0"/>
        <v>2751.5</v>
      </c>
      <c r="I54" s="117"/>
    </row>
    <row r="55" spans="1:9" x14ac:dyDescent="0.25">
      <c r="A55" s="106">
        <v>44</v>
      </c>
      <c r="B55" s="112" t="s">
        <v>38</v>
      </c>
      <c r="C55" s="106" t="s">
        <v>15</v>
      </c>
      <c r="D55" s="113">
        <v>42962</v>
      </c>
      <c r="E55" s="111">
        <v>790.6</v>
      </c>
      <c r="F55" s="114"/>
      <c r="G55" s="114"/>
      <c r="H55" s="111">
        <f t="shared" si="0"/>
        <v>790.6</v>
      </c>
      <c r="I55" s="117"/>
    </row>
    <row r="56" spans="1:9" x14ac:dyDescent="0.25">
      <c r="A56" s="121"/>
      <c r="B56" s="122" t="s">
        <v>38</v>
      </c>
      <c r="C56" s="121" t="s">
        <v>15</v>
      </c>
      <c r="D56" s="123">
        <v>42969</v>
      </c>
      <c r="E56" s="124">
        <v>901.32</v>
      </c>
      <c r="F56" s="125"/>
      <c r="G56" s="125"/>
      <c r="H56" s="124">
        <f t="shared" si="0"/>
        <v>901.32</v>
      </c>
      <c r="I56" s="128"/>
    </row>
    <row r="57" spans="1:9" x14ac:dyDescent="0.25">
      <c r="A57" s="106">
        <v>45</v>
      </c>
      <c r="B57" s="112" t="s">
        <v>39</v>
      </c>
      <c r="C57" s="106" t="s">
        <v>15</v>
      </c>
      <c r="D57" s="113">
        <v>42941</v>
      </c>
      <c r="E57" s="111">
        <v>974.46</v>
      </c>
      <c r="F57" s="114">
        <v>122.2</v>
      </c>
      <c r="G57" s="114"/>
      <c r="H57" s="111">
        <f t="shared" si="0"/>
        <v>852.26</v>
      </c>
      <c r="I57" s="117"/>
    </row>
    <row r="58" spans="1:9" x14ac:dyDescent="0.25">
      <c r="A58" s="106">
        <v>46</v>
      </c>
      <c r="B58" s="112" t="s">
        <v>39</v>
      </c>
      <c r="C58" s="106" t="s">
        <v>15</v>
      </c>
      <c r="D58" s="113">
        <v>42955</v>
      </c>
      <c r="E58" s="111">
        <v>811.2</v>
      </c>
      <c r="F58" s="114"/>
      <c r="G58" s="114"/>
      <c r="H58" s="111">
        <f t="shared" si="0"/>
        <v>811.2</v>
      </c>
      <c r="I58" s="117"/>
    </row>
    <row r="59" spans="1:9" x14ac:dyDescent="0.25">
      <c r="A59" s="106">
        <v>47</v>
      </c>
      <c r="B59" s="112" t="s">
        <v>39</v>
      </c>
      <c r="C59" s="106" t="s">
        <v>15</v>
      </c>
      <c r="D59" s="113">
        <v>42962</v>
      </c>
      <c r="E59" s="111">
        <v>127.8</v>
      </c>
      <c r="F59" s="114">
        <v>127.8</v>
      </c>
      <c r="G59" s="114"/>
      <c r="H59" s="111">
        <f t="shared" si="0"/>
        <v>0</v>
      </c>
      <c r="I59" s="117"/>
    </row>
    <row r="60" spans="1:9" x14ac:dyDescent="0.25">
      <c r="A60" s="106">
        <v>48</v>
      </c>
      <c r="B60" s="112" t="s">
        <v>27</v>
      </c>
      <c r="C60" s="106" t="s">
        <v>15</v>
      </c>
      <c r="D60" s="113">
        <v>42956</v>
      </c>
      <c r="E60" s="111">
        <v>1000</v>
      </c>
      <c r="F60" s="114">
        <v>1000</v>
      </c>
      <c r="G60" s="114"/>
      <c r="H60" s="111">
        <f t="shared" si="0"/>
        <v>0</v>
      </c>
      <c r="I60" s="117"/>
    </row>
    <row r="61" spans="1:9" x14ac:dyDescent="0.25">
      <c r="A61" s="106">
        <v>49</v>
      </c>
      <c r="B61" s="112" t="s">
        <v>27</v>
      </c>
      <c r="C61" s="106" t="s">
        <v>15</v>
      </c>
      <c r="D61" s="113">
        <v>42963</v>
      </c>
      <c r="E61" s="111">
        <v>1115.3</v>
      </c>
      <c r="F61" s="114"/>
      <c r="G61" s="114"/>
      <c r="H61" s="111">
        <f t="shared" si="0"/>
        <v>1115.3</v>
      </c>
      <c r="I61" s="117"/>
    </row>
    <row r="62" spans="1:9" x14ac:dyDescent="0.25">
      <c r="A62" s="121"/>
      <c r="B62" s="122" t="s">
        <v>27</v>
      </c>
      <c r="C62" s="121" t="s">
        <v>15</v>
      </c>
      <c r="D62" s="123">
        <v>42970</v>
      </c>
      <c r="E62" s="124">
        <v>180.3</v>
      </c>
      <c r="F62" s="125"/>
      <c r="G62" s="125"/>
      <c r="H62" s="124">
        <f t="shared" si="0"/>
        <v>180.3</v>
      </c>
      <c r="I62" s="128"/>
    </row>
    <row r="63" spans="1:9" x14ac:dyDescent="0.25">
      <c r="A63" s="106">
        <v>50</v>
      </c>
      <c r="B63" s="112" t="s">
        <v>33</v>
      </c>
      <c r="C63" s="106" t="s">
        <v>15</v>
      </c>
      <c r="D63" s="113">
        <v>42961</v>
      </c>
      <c r="E63" s="111">
        <v>371.52</v>
      </c>
      <c r="F63" s="114">
        <v>371.52</v>
      </c>
      <c r="G63" s="114"/>
      <c r="H63" s="111">
        <f t="shared" si="0"/>
        <v>0</v>
      </c>
      <c r="I63" s="117"/>
    </row>
    <row r="64" spans="1:9" x14ac:dyDescent="0.25">
      <c r="A64" s="121"/>
      <c r="B64" s="122" t="s">
        <v>33</v>
      </c>
      <c r="C64" s="121" t="s">
        <v>15</v>
      </c>
      <c r="D64" s="123">
        <v>42968</v>
      </c>
      <c r="E64" s="124">
        <v>859.5</v>
      </c>
      <c r="F64" s="125"/>
      <c r="G64" s="125"/>
      <c r="H64" s="124">
        <f t="shared" si="0"/>
        <v>859.5</v>
      </c>
      <c r="I64" s="128"/>
    </row>
    <row r="65" spans="1:9" x14ac:dyDescent="0.25">
      <c r="A65" s="106">
        <v>51</v>
      </c>
      <c r="B65" s="112" t="s">
        <v>31</v>
      </c>
      <c r="C65" s="106" t="s">
        <v>15</v>
      </c>
      <c r="D65" s="113">
        <v>42954</v>
      </c>
      <c r="E65" s="111">
        <v>1936.1</v>
      </c>
      <c r="F65" s="114"/>
      <c r="G65" s="114"/>
      <c r="H65" s="111">
        <f t="shared" si="0"/>
        <v>1936.1</v>
      </c>
      <c r="I65" s="117"/>
    </row>
    <row r="66" spans="1:9" x14ac:dyDescent="0.25">
      <c r="A66" s="106">
        <v>52</v>
      </c>
      <c r="B66" s="112" t="s">
        <v>31</v>
      </c>
      <c r="C66" s="106" t="s">
        <v>15</v>
      </c>
      <c r="D66" s="113">
        <v>42961</v>
      </c>
      <c r="E66" s="111">
        <v>294.8</v>
      </c>
      <c r="F66" s="114"/>
      <c r="G66" s="114"/>
      <c r="H66" s="111">
        <f t="shared" si="0"/>
        <v>294.8</v>
      </c>
      <c r="I66" s="117"/>
    </row>
    <row r="67" spans="1:9" x14ac:dyDescent="0.25">
      <c r="A67" s="106">
        <v>53</v>
      </c>
      <c r="B67" s="112" t="s">
        <v>31</v>
      </c>
      <c r="C67" s="106" t="s">
        <v>15</v>
      </c>
      <c r="D67" s="113">
        <v>42961</v>
      </c>
      <c r="E67" s="111">
        <v>1323.3</v>
      </c>
      <c r="F67" s="114">
        <v>1323.3</v>
      </c>
      <c r="G67" s="114"/>
      <c r="H67" s="111">
        <f t="shared" si="0"/>
        <v>0</v>
      </c>
      <c r="I67" s="117"/>
    </row>
    <row r="68" spans="1:9" x14ac:dyDescent="0.25">
      <c r="A68" s="121"/>
      <c r="B68" s="122" t="s">
        <v>31</v>
      </c>
      <c r="C68" s="121" t="s">
        <v>15</v>
      </c>
      <c r="D68" s="123">
        <v>42968</v>
      </c>
      <c r="E68" s="124">
        <v>459.1</v>
      </c>
      <c r="F68" s="125"/>
      <c r="G68" s="125"/>
      <c r="H68" s="124">
        <f t="shared" si="0"/>
        <v>459.1</v>
      </c>
      <c r="I68" s="128"/>
    </row>
    <row r="69" spans="1:9" x14ac:dyDescent="0.25">
      <c r="A69" s="106">
        <v>54</v>
      </c>
      <c r="B69" s="112" t="s">
        <v>30</v>
      </c>
      <c r="C69" s="106" t="s">
        <v>15</v>
      </c>
      <c r="D69" s="113">
        <v>42933</v>
      </c>
      <c r="E69" s="111">
        <v>1440.11</v>
      </c>
      <c r="F69" s="114">
        <v>1440.11</v>
      </c>
      <c r="G69" s="114"/>
      <c r="H69" s="111">
        <f t="shared" si="0"/>
        <v>0</v>
      </c>
      <c r="I69" s="117"/>
    </row>
    <row r="70" spans="1:9" x14ac:dyDescent="0.25">
      <c r="A70" s="106">
        <v>55</v>
      </c>
      <c r="B70" s="112" t="s">
        <v>30</v>
      </c>
      <c r="C70" s="106" t="s">
        <v>15</v>
      </c>
      <c r="D70" s="113">
        <v>42954</v>
      </c>
      <c r="E70" s="111">
        <v>4588.67</v>
      </c>
      <c r="F70" s="114"/>
      <c r="G70" s="114"/>
      <c r="H70" s="111">
        <f t="shared" si="0"/>
        <v>4588.67</v>
      </c>
      <c r="I70" s="117"/>
    </row>
    <row r="71" spans="1:9" x14ac:dyDescent="0.25">
      <c r="A71" s="106">
        <v>56</v>
      </c>
      <c r="B71" s="112" t="s">
        <v>37</v>
      </c>
      <c r="C71" s="106" t="s">
        <v>15</v>
      </c>
      <c r="D71" s="113">
        <v>42948</v>
      </c>
      <c r="E71" s="111">
        <v>808.06</v>
      </c>
      <c r="F71" s="114"/>
      <c r="G71" s="114">
        <v>808.06</v>
      </c>
      <c r="H71" s="111">
        <f t="shared" si="0"/>
        <v>0</v>
      </c>
      <c r="I71" s="117" t="s">
        <v>232</v>
      </c>
    </row>
    <row r="72" spans="1:9" x14ac:dyDescent="0.25">
      <c r="A72" s="106">
        <v>57</v>
      </c>
      <c r="B72" s="112" t="s">
        <v>164</v>
      </c>
      <c r="C72" s="106" t="s">
        <v>15</v>
      </c>
      <c r="D72" s="113">
        <v>42949</v>
      </c>
      <c r="E72" s="111">
        <v>1475.4</v>
      </c>
      <c r="F72" s="114">
        <v>45</v>
      </c>
      <c r="G72" s="114">
        <v>116.34</v>
      </c>
      <c r="H72" s="111">
        <f t="shared" si="0"/>
        <v>1314.0600000000002</v>
      </c>
      <c r="I72" s="117"/>
    </row>
    <row r="73" spans="1:9" x14ac:dyDescent="0.25">
      <c r="A73" s="106">
        <v>58</v>
      </c>
      <c r="B73" s="112" t="s">
        <v>164</v>
      </c>
      <c r="C73" s="106" t="s">
        <v>15</v>
      </c>
      <c r="D73" s="113">
        <v>42963</v>
      </c>
      <c r="E73" s="111">
        <v>530.79999999999995</v>
      </c>
      <c r="F73" s="114"/>
      <c r="G73" s="114">
        <v>530.79999999999995</v>
      </c>
      <c r="H73" s="111">
        <f t="shared" si="0"/>
        <v>0</v>
      </c>
      <c r="I73" s="117" t="s">
        <v>233</v>
      </c>
    </row>
    <row r="74" spans="1:9" x14ac:dyDescent="0.25">
      <c r="A74" s="121"/>
      <c r="B74" s="122" t="s">
        <v>164</v>
      </c>
      <c r="C74" s="121" t="s">
        <v>15</v>
      </c>
      <c r="D74" s="123">
        <v>42970</v>
      </c>
      <c r="E74" s="124">
        <v>378.2</v>
      </c>
      <c r="F74" s="125"/>
      <c r="G74" s="125"/>
      <c r="H74" s="124">
        <f t="shared" si="0"/>
        <v>378.2</v>
      </c>
      <c r="I74" s="128"/>
    </row>
    <row r="75" spans="1:9" x14ac:dyDescent="0.25">
      <c r="A75" s="106">
        <v>59</v>
      </c>
      <c r="B75" s="112" t="s">
        <v>139</v>
      </c>
      <c r="C75" s="106" t="s">
        <v>15</v>
      </c>
      <c r="D75" s="113">
        <v>42956</v>
      </c>
      <c r="E75" s="111">
        <v>679.8</v>
      </c>
      <c r="F75" s="114">
        <v>679.8</v>
      </c>
      <c r="G75" s="114"/>
      <c r="H75" s="111">
        <f t="shared" si="0"/>
        <v>0</v>
      </c>
      <c r="I75" s="117"/>
    </row>
    <row r="76" spans="1:9" x14ac:dyDescent="0.25">
      <c r="A76" s="106">
        <v>60</v>
      </c>
      <c r="B76" s="112" t="s">
        <v>139</v>
      </c>
      <c r="C76" s="106" t="s">
        <v>15</v>
      </c>
      <c r="D76" s="113">
        <v>42963</v>
      </c>
      <c r="E76" s="111">
        <v>1979.4</v>
      </c>
      <c r="F76" s="114">
        <v>645.20000000000005</v>
      </c>
      <c r="G76" s="114"/>
      <c r="H76" s="111">
        <f t="shared" si="0"/>
        <v>1334.2</v>
      </c>
      <c r="I76" s="117"/>
    </row>
    <row r="77" spans="1:9" x14ac:dyDescent="0.25">
      <c r="A77" s="121"/>
      <c r="B77" s="122" t="s">
        <v>139</v>
      </c>
      <c r="C77" s="121" t="s">
        <v>15</v>
      </c>
      <c r="D77" s="123">
        <v>42970</v>
      </c>
      <c r="E77" s="124">
        <v>1316.46</v>
      </c>
      <c r="F77" s="125"/>
      <c r="G77" s="125"/>
      <c r="H77" s="124">
        <f t="shared" si="0"/>
        <v>1316.46</v>
      </c>
      <c r="I77" s="128"/>
    </row>
    <row r="78" spans="1:9" x14ac:dyDescent="0.25">
      <c r="A78" s="106">
        <v>61</v>
      </c>
      <c r="B78" s="112" t="s">
        <v>23</v>
      </c>
      <c r="C78" s="106" t="s">
        <v>15</v>
      </c>
      <c r="D78" s="113">
        <v>42940</v>
      </c>
      <c r="E78" s="111">
        <v>121.03999999999996</v>
      </c>
      <c r="F78" s="114">
        <v>121.04</v>
      </c>
      <c r="G78" s="114"/>
      <c r="H78" s="111">
        <f t="shared" si="0"/>
        <v>-4.2632564145606011E-14</v>
      </c>
      <c r="I78" s="117"/>
    </row>
    <row r="79" spans="1:9" x14ac:dyDescent="0.25">
      <c r="A79" s="106">
        <v>62</v>
      </c>
      <c r="B79" s="112" t="s">
        <v>23</v>
      </c>
      <c r="C79" s="106" t="s">
        <v>15</v>
      </c>
      <c r="D79" s="113">
        <v>42954</v>
      </c>
      <c r="E79" s="111">
        <v>416.6</v>
      </c>
      <c r="F79" s="114">
        <v>416.6</v>
      </c>
      <c r="G79" s="114"/>
      <c r="H79" s="111">
        <f t="shared" si="0"/>
        <v>0</v>
      </c>
      <c r="I79" s="117"/>
    </row>
    <row r="80" spans="1:9" x14ac:dyDescent="0.25">
      <c r="A80" s="106">
        <v>63</v>
      </c>
      <c r="B80" s="112" t="s">
        <v>23</v>
      </c>
      <c r="C80" s="106" t="s">
        <v>15</v>
      </c>
      <c r="D80" s="113">
        <v>42961</v>
      </c>
      <c r="E80" s="111">
        <v>812</v>
      </c>
      <c r="F80" s="114"/>
      <c r="G80" s="114"/>
      <c r="H80" s="111">
        <f t="shared" si="0"/>
        <v>812</v>
      </c>
      <c r="I80" s="117"/>
    </row>
    <row r="81" spans="1:9" x14ac:dyDescent="0.25">
      <c r="A81" s="106">
        <v>64</v>
      </c>
      <c r="B81" s="112" t="s">
        <v>65</v>
      </c>
      <c r="C81" s="106" t="s">
        <v>15</v>
      </c>
      <c r="D81" s="113">
        <v>42948</v>
      </c>
      <c r="E81" s="111">
        <v>1738.16</v>
      </c>
      <c r="F81" s="107"/>
      <c r="G81" s="107"/>
      <c r="H81" s="111">
        <f t="shared" si="0"/>
        <v>1738.16</v>
      </c>
      <c r="I81" s="107"/>
    </row>
    <row r="82" spans="1:9" x14ac:dyDescent="0.25">
      <c r="A82" s="106">
        <v>65</v>
      </c>
      <c r="B82" s="112" t="s">
        <v>65</v>
      </c>
      <c r="C82" s="106" t="s">
        <v>15</v>
      </c>
      <c r="D82" s="113">
        <v>42963</v>
      </c>
      <c r="E82" s="111">
        <v>1344</v>
      </c>
      <c r="F82" s="107"/>
      <c r="G82" s="107"/>
      <c r="H82" s="111">
        <f t="shared" si="0"/>
        <v>1344</v>
      </c>
      <c r="I82" s="107"/>
    </row>
    <row r="83" spans="1:9" x14ac:dyDescent="0.25">
      <c r="A83" s="106">
        <v>66</v>
      </c>
      <c r="B83" s="112" t="s">
        <v>32</v>
      </c>
      <c r="C83" s="106" t="s">
        <v>15</v>
      </c>
      <c r="D83" s="113">
        <v>42961</v>
      </c>
      <c r="E83" s="111">
        <v>317.45</v>
      </c>
      <c r="F83" s="114">
        <v>317.45</v>
      </c>
      <c r="G83" s="114"/>
      <c r="H83" s="111">
        <f t="shared" ref="H83:H126" si="1">E83-F83-G83</f>
        <v>0</v>
      </c>
      <c r="I83" s="117"/>
    </row>
    <row r="84" spans="1:9" x14ac:dyDescent="0.25">
      <c r="A84" s="121"/>
      <c r="B84" s="122" t="s">
        <v>32</v>
      </c>
      <c r="C84" s="121" t="s">
        <v>15</v>
      </c>
      <c r="D84" s="123">
        <v>42968</v>
      </c>
      <c r="E84" s="124">
        <v>597</v>
      </c>
      <c r="F84" s="125"/>
      <c r="G84" s="125"/>
      <c r="H84" s="124">
        <f t="shared" si="1"/>
        <v>597</v>
      </c>
      <c r="I84" s="128"/>
    </row>
    <row r="85" spans="1:9" x14ac:dyDescent="0.25">
      <c r="A85" s="106">
        <v>67</v>
      </c>
      <c r="B85" s="112" t="s">
        <v>34</v>
      </c>
      <c r="C85" s="106" t="s">
        <v>15</v>
      </c>
      <c r="D85" s="113">
        <v>42962</v>
      </c>
      <c r="E85" s="111">
        <v>827.6</v>
      </c>
      <c r="F85" s="114">
        <v>827.6</v>
      </c>
      <c r="G85" s="114"/>
      <c r="H85" s="111">
        <f t="shared" si="1"/>
        <v>0</v>
      </c>
      <c r="I85" s="117"/>
    </row>
    <row r="86" spans="1:9" x14ac:dyDescent="0.25">
      <c r="A86" s="121"/>
      <c r="B86" s="122" t="s">
        <v>34</v>
      </c>
      <c r="C86" s="121" t="s">
        <v>15</v>
      </c>
      <c r="D86" s="123">
        <v>42969</v>
      </c>
      <c r="E86" s="124">
        <v>3110.78</v>
      </c>
      <c r="F86" s="125"/>
      <c r="G86" s="125"/>
      <c r="H86" s="124">
        <f t="shared" si="1"/>
        <v>3110.78</v>
      </c>
      <c r="I86" s="128"/>
    </row>
    <row r="87" spans="1:9" x14ac:dyDescent="0.25">
      <c r="A87" s="106">
        <v>68</v>
      </c>
      <c r="B87" s="112" t="s">
        <v>36</v>
      </c>
      <c r="C87" s="106" t="s">
        <v>15</v>
      </c>
      <c r="D87" s="113">
        <v>42956</v>
      </c>
      <c r="E87" s="111">
        <v>1135.04</v>
      </c>
      <c r="F87" s="114">
        <v>500</v>
      </c>
      <c r="G87" s="114"/>
      <c r="H87" s="111">
        <f t="shared" si="1"/>
        <v>635.04</v>
      </c>
      <c r="I87" s="117"/>
    </row>
    <row r="88" spans="1:9" x14ac:dyDescent="0.25">
      <c r="A88" s="106">
        <v>69</v>
      </c>
      <c r="B88" s="112" t="s">
        <v>81</v>
      </c>
      <c r="C88" s="106" t="s">
        <v>15</v>
      </c>
      <c r="D88" s="113">
        <v>42961</v>
      </c>
      <c r="E88" s="111">
        <v>784.64</v>
      </c>
      <c r="F88" s="114">
        <v>784.64</v>
      </c>
      <c r="G88" s="114"/>
      <c r="H88" s="111">
        <f t="shared" si="1"/>
        <v>0</v>
      </c>
      <c r="I88" s="117"/>
    </row>
    <row r="89" spans="1:9" x14ac:dyDescent="0.25">
      <c r="A89" s="106">
        <v>70</v>
      </c>
      <c r="B89" s="112" t="s">
        <v>90</v>
      </c>
      <c r="C89" s="106" t="s">
        <v>15</v>
      </c>
      <c r="D89" s="113">
        <v>42963</v>
      </c>
      <c r="E89" s="111">
        <v>356.8</v>
      </c>
      <c r="F89" s="114">
        <v>356.8</v>
      </c>
      <c r="G89" s="114"/>
      <c r="H89" s="111">
        <f t="shared" si="1"/>
        <v>0</v>
      </c>
      <c r="I89" s="117"/>
    </row>
    <row r="90" spans="1:9" x14ac:dyDescent="0.25">
      <c r="A90" s="106">
        <v>71</v>
      </c>
      <c r="B90" s="112" t="s">
        <v>80</v>
      </c>
      <c r="C90" s="106" t="s">
        <v>15</v>
      </c>
      <c r="D90" s="113">
        <v>42961</v>
      </c>
      <c r="E90" s="111">
        <v>991.82</v>
      </c>
      <c r="F90" s="114">
        <v>108</v>
      </c>
      <c r="G90" s="114">
        <v>392</v>
      </c>
      <c r="H90" s="111">
        <f t="shared" si="1"/>
        <v>491.82000000000005</v>
      </c>
      <c r="I90" s="117"/>
    </row>
    <row r="91" spans="1:9" x14ac:dyDescent="0.25">
      <c r="A91" s="121"/>
      <c r="B91" s="122" t="s">
        <v>40</v>
      </c>
      <c r="C91" s="121" t="s">
        <v>15</v>
      </c>
      <c r="D91" s="123">
        <v>42968</v>
      </c>
      <c r="E91" s="124">
        <v>1778.6</v>
      </c>
      <c r="F91" s="125"/>
      <c r="G91" s="125"/>
      <c r="H91" s="124">
        <f t="shared" si="1"/>
        <v>1778.6</v>
      </c>
      <c r="I91" s="128"/>
    </row>
    <row r="92" spans="1:9" x14ac:dyDescent="0.25">
      <c r="A92" s="121"/>
      <c r="B92" s="122" t="s">
        <v>74</v>
      </c>
      <c r="C92" s="121" t="s">
        <v>15</v>
      </c>
      <c r="D92" s="123">
        <v>42970</v>
      </c>
      <c r="E92" s="124">
        <v>1548</v>
      </c>
      <c r="F92" s="125"/>
      <c r="G92" s="125"/>
      <c r="H92" s="124">
        <f t="shared" si="1"/>
        <v>1548</v>
      </c>
      <c r="I92" s="128"/>
    </row>
    <row r="93" spans="1:9" x14ac:dyDescent="0.25">
      <c r="A93" s="121"/>
      <c r="B93" s="122" t="s">
        <v>193</v>
      </c>
      <c r="C93" s="121" t="s">
        <v>15</v>
      </c>
      <c r="D93" s="123">
        <v>42969</v>
      </c>
      <c r="E93" s="124">
        <v>2730.93</v>
      </c>
      <c r="F93" s="125"/>
      <c r="G93" s="125"/>
      <c r="H93" s="124">
        <f t="shared" si="1"/>
        <v>2730.93</v>
      </c>
      <c r="I93" s="128"/>
    </row>
    <row r="94" spans="1:9" x14ac:dyDescent="0.25">
      <c r="A94" s="106">
        <v>72</v>
      </c>
      <c r="B94" s="112" t="s">
        <v>43</v>
      </c>
      <c r="C94" s="106" t="s">
        <v>44</v>
      </c>
      <c r="D94" s="113"/>
      <c r="E94" s="111">
        <v>2550</v>
      </c>
      <c r="F94" s="114"/>
      <c r="G94" s="114"/>
      <c r="H94" s="111">
        <f t="shared" si="1"/>
        <v>2550</v>
      </c>
      <c r="I94" s="115"/>
    </row>
    <row r="95" spans="1:9" x14ac:dyDescent="0.25">
      <c r="A95" s="106">
        <v>73</v>
      </c>
      <c r="B95" s="112" t="s">
        <v>45</v>
      </c>
      <c r="C95" s="106" t="s">
        <v>44</v>
      </c>
      <c r="D95" s="113">
        <v>42951</v>
      </c>
      <c r="E95" s="111">
        <v>726.79</v>
      </c>
      <c r="F95" s="114"/>
      <c r="G95" s="114"/>
      <c r="H95" s="111">
        <f t="shared" si="1"/>
        <v>726.79</v>
      </c>
      <c r="I95" s="115"/>
    </row>
    <row r="96" spans="1:9" x14ac:dyDescent="0.25">
      <c r="A96" s="121"/>
      <c r="B96" s="122" t="s">
        <v>45</v>
      </c>
      <c r="C96" s="121" t="s">
        <v>44</v>
      </c>
      <c r="D96" s="123">
        <v>42972</v>
      </c>
      <c r="E96" s="124">
        <v>696.48</v>
      </c>
      <c r="F96" s="125"/>
      <c r="G96" s="125"/>
      <c r="H96" s="124">
        <f t="shared" si="1"/>
        <v>696.48</v>
      </c>
      <c r="I96" s="126"/>
    </row>
    <row r="97" spans="1:9" x14ac:dyDescent="0.25">
      <c r="A97" s="106">
        <v>74</v>
      </c>
      <c r="B97" s="112" t="s">
        <v>47</v>
      </c>
      <c r="C97" s="106" t="s">
        <v>44</v>
      </c>
      <c r="D97" s="113">
        <v>42922</v>
      </c>
      <c r="E97" s="111">
        <v>5573.09</v>
      </c>
      <c r="F97" s="114"/>
      <c r="G97" s="114">
        <v>5573.09</v>
      </c>
      <c r="H97" s="111">
        <f t="shared" si="1"/>
        <v>0</v>
      </c>
      <c r="I97" s="115" t="s">
        <v>234</v>
      </c>
    </row>
    <row r="98" spans="1:9" x14ac:dyDescent="0.25">
      <c r="A98" s="106">
        <v>75</v>
      </c>
      <c r="B98" s="112" t="s">
        <v>47</v>
      </c>
      <c r="C98" s="106" t="s">
        <v>44</v>
      </c>
      <c r="D98" s="113">
        <v>42942</v>
      </c>
      <c r="E98" s="111">
        <v>5133.5</v>
      </c>
      <c r="F98" s="114"/>
      <c r="G98" s="114"/>
      <c r="H98" s="111">
        <f t="shared" si="1"/>
        <v>5133.5</v>
      </c>
      <c r="I98" s="115"/>
    </row>
    <row r="99" spans="1:9" x14ac:dyDescent="0.25">
      <c r="A99" s="106">
        <v>76</v>
      </c>
      <c r="B99" s="112" t="s">
        <v>47</v>
      </c>
      <c r="C99" s="106" t="s">
        <v>44</v>
      </c>
      <c r="D99" s="113">
        <v>42949</v>
      </c>
      <c r="E99" s="111">
        <v>4903.67</v>
      </c>
      <c r="F99" s="114"/>
      <c r="G99" s="114"/>
      <c r="H99" s="111">
        <f t="shared" si="1"/>
        <v>4903.67</v>
      </c>
      <c r="I99" s="115"/>
    </row>
    <row r="100" spans="1:9" x14ac:dyDescent="0.25">
      <c r="A100" s="106">
        <v>77</v>
      </c>
      <c r="B100" s="112" t="s">
        <v>47</v>
      </c>
      <c r="C100" s="106" t="s">
        <v>44</v>
      </c>
      <c r="D100" s="113">
        <v>42956</v>
      </c>
      <c r="E100" s="111">
        <v>5777.49</v>
      </c>
      <c r="F100" s="114"/>
      <c r="G100" s="114"/>
      <c r="H100" s="111">
        <f t="shared" si="1"/>
        <v>5777.49</v>
      </c>
      <c r="I100" s="115"/>
    </row>
    <row r="101" spans="1:9" x14ac:dyDescent="0.25">
      <c r="A101" s="106">
        <v>78</v>
      </c>
      <c r="B101" s="112" t="s">
        <v>47</v>
      </c>
      <c r="C101" s="106" t="s">
        <v>44</v>
      </c>
      <c r="D101" s="113">
        <v>42963</v>
      </c>
      <c r="E101" s="111">
        <v>5222.79</v>
      </c>
      <c r="F101" s="114"/>
      <c r="G101" s="114"/>
      <c r="H101" s="111">
        <f t="shared" si="1"/>
        <v>5222.79</v>
      </c>
      <c r="I101" s="115"/>
    </row>
    <row r="102" spans="1:9" x14ac:dyDescent="0.25">
      <c r="A102" s="121"/>
      <c r="B102" s="122" t="s">
        <v>47</v>
      </c>
      <c r="C102" s="121" t="s">
        <v>44</v>
      </c>
      <c r="D102" s="123">
        <v>42971</v>
      </c>
      <c r="E102" s="124">
        <v>1692.76</v>
      </c>
      <c r="F102" s="125"/>
      <c r="G102" s="125"/>
      <c r="H102" s="124">
        <f t="shared" si="1"/>
        <v>1692.76</v>
      </c>
      <c r="I102" s="126"/>
    </row>
    <row r="103" spans="1:9" x14ac:dyDescent="0.25">
      <c r="A103" s="106">
        <v>79</v>
      </c>
      <c r="B103" s="112" t="s">
        <v>48</v>
      </c>
      <c r="C103" s="106" t="s">
        <v>44</v>
      </c>
      <c r="D103" s="113">
        <v>42943</v>
      </c>
      <c r="E103" s="111">
        <v>1476.6</v>
      </c>
      <c r="F103" s="114">
        <v>1476.6</v>
      </c>
      <c r="G103" s="114"/>
      <c r="H103" s="111">
        <f t="shared" si="1"/>
        <v>0</v>
      </c>
      <c r="I103" s="115"/>
    </row>
    <row r="104" spans="1:9" x14ac:dyDescent="0.25">
      <c r="A104" s="106">
        <v>80</v>
      </c>
      <c r="B104" s="112" t="s">
        <v>48</v>
      </c>
      <c r="C104" s="106" t="s">
        <v>44</v>
      </c>
      <c r="D104" s="113">
        <v>42964</v>
      </c>
      <c r="E104" s="111">
        <v>1767.84</v>
      </c>
      <c r="F104" s="114"/>
      <c r="G104" s="114"/>
      <c r="H104" s="111">
        <f t="shared" si="1"/>
        <v>1767.84</v>
      </c>
      <c r="I104" s="115"/>
    </row>
    <row r="105" spans="1:9" x14ac:dyDescent="0.25">
      <c r="A105" s="121"/>
      <c r="B105" s="122" t="s">
        <v>48</v>
      </c>
      <c r="C105" s="121" t="s">
        <v>44</v>
      </c>
      <c r="D105" s="123">
        <v>42971</v>
      </c>
      <c r="E105" s="124">
        <v>3240.44</v>
      </c>
      <c r="F105" s="125"/>
      <c r="G105" s="125"/>
      <c r="H105" s="124">
        <f t="shared" si="1"/>
        <v>3240.44</v>
      </c>
      <c r="I105" s="126"/>
    </row>
    <row r="106" spans="1:9" ht="13.5" customHeight="1" x14ac:dyDescent="0.25">
      <c r="A106" s="106">
        <v>81</v>
      </c>
      <c r="B106" s="112" t="s">
        <v>53</v>
      </c>
      <c r="C106" s="106" t="s">
        <v>44</v>
      </c>
      <c r="D106" s="113">
        <v>42959</v>
      </c>
      <c r="E106" s="111">
        <v>478.2</v>
      </c>
      <c r="F106" s="114">
        <v>478.2</v>
      </c>
      <c r="G106" s="114"/>
      <c r="H106" s="111">
        <f t="shared" si="1"/>
        <v>0</v>
      </c>
      <c r="I106" s="117"/>
    </row>
    <row r="107" spans="1:9" ht="13.5" customHeight="1" x14ac:dyDescent="0.25">
      <c r="A107" s="106">
        <v>82</v>
      </c>
      <c r="B107" s="112" t="s">
        <v>53</v>
      </c>
      <c r="C107" s="106" t="s">
        <v>44</v>
      </c>
      <c r="D107" s="113">
        <v>42965</v>
      </c>
      <c r="E107" s="111">
        <v>2032</v>
      </c>
      <c r="F107" s="114">
        <v>200</v>
      </c>
      <c r="G107" s="114"/>
      <c r="H107" s="111">
        <f t="shared" si="1"/>
        <v>1832</v>
      </c>
      <c r="I107" s="117"/>
    </row>
    <row r="108" spans="1:9" ht="13.5" customHeight="1" x14ac:dyDescent="0.25">
      <c r="A108" s="121"/>
      <c r="B108" s="122" t="s">
        <v>53</v>
      </c>
      <c r="C108" s="121" t="s">
        <v>44</v>
      </c>
      <c r="D108" s="123">
        <v>42972</v>
      </c>
      <c r="E108" s="124">
        <v>1409.32</v>
      </c>
      <c r="F108" s="125"/>
      <c r="G108" s="125"/>
      <c r="H108" s="124">
        <f t="shared" si="1"/>
        <v>1409.32</v>
      </c>
      <c r="I108" s="128"/>
    </row>
    <row r="109" spans="1:9" x14ac:dyDescent="0.25">
      <c r="A109" s="106">
        <v>83</v>
      </c>
      <c r="B109" s="112" t="s">
        <v>50</v>
      </c>
      <c r="C109" s="106" t="s">
        <v>44</v>
      </c>
      <c r="D109" s="113">
        <v>42964</v>
      </c>
      <c r="E109" s="111">
        <v>874.16</v>
      </c>
      <c r="F109" s="114">
        <v>254.16</v>
      </c>
      <c r="G109" s="114"/>
      <c r="H109" s="111">
        <f t="shared" si="1"/>
        <v>620</v>
      </c>
      <c r="I109" s="117"/>
    </row>
    <row r="110" spans="1:9" x14ac:dyDescent="0.25">
      <c r="A110" s="106">
        <v>84</v>
      </c>
      <c r="B110" s="112" t="s">
        <v>49</v>
      </c>
      <c r="C110" s="106" t="s">
        <v>44</v>
      </c>
      <c r="D110" s="113">
        <v>42937</v>
      </c>
      <c r="E110" s="111">
        <v>1111.56</v>
      </c>
      <c r="F110" s="114">
        <v>500</v>
      </c>
      <c r="G110" s="114"/>
      <c r="H110" s="111">
        <f t="shared" si="1"/>
        <v>611.55999999999995</v>
      </c>
      <c r="I110" s="117"/>
    </row>
    <row r="111" spans="1:9" ht="14.25" customHeight="1" x14ac:dyDescent="0.25">
      <c r="A111" s="106">
        <v>85</v>
      </c>
      <c r="B111" s="112" t="s">
        <v>182</v>
      </c>
      <c r="C111" s="106" t="s">
        <v>44</v>
      </c>
      <c r="D111" s="113">
        <v>42965</v>
      </c>
      <c r="E111" s="111">
        <v>654.6</v>
      </c>
      <c r="F111" s="114">
        <v>654.6</v>
      </c>
      <c r="G111" s="114"/>
      <c r="H111" s="111">
        <f t="shared" si="1"/>
        <v>0</v>
      </c>
      <c r="I111" s="117"/>
    </row>
    <row r="112" spans="1:9" ht="14.25" customHeight="1" x14ac:dyDescent="0.25">
      <c r="A112" s="121"/>
      <c r="B112" s="122" t="s">
        <v>182</v>
      </c>
      <c r="C112" s="121" t="s">
        <v>44</v>
      </c>
      <c r="D112" s="123">
        <v>42972</v>
      </c>
      <c r="E112" s="124">
        <v>993.2</v>
      </c>
      <c r="F112" s="125"/>
      <c r="G112" s="125"/>
      <c r="H112" s="124">
        <f t="shared" si="1"/>
        <v>993.2</v>
      </c>
      <c r="I112" s="128"/>
    </row>
    <row r="113" spans="1:9" x14ac:dyDescent="0.25">
      <c r="A113" s="106">
        <v>86</v>
      </c>
      <c r="B113" s="112" t="s">
        <v>132</v>
      </c>
      <c r="C113" s="106" t="s">
        <v>44</v>
      </c>
      <c r="D113" s="113">
        <v>42950</v>
      </c>
      <c r="E113" s="111">
        <v>648.72</v>
      </c>
      <c r="F113" s="114">
        <v>250</v>
      </c>
      <c r="G113" s="114"/>
      <c r="H113" s="111">
        <f t="shared" si="1"/>
        <v>398.72</v>
      </c>
      <c r="I113" s="117"/>
    </row>
    <row r="114" spans="1:9" x14ac:dyDescent="0.25">
      <c r="A114" s="121"/>
      <c r="B114" s="122" t="s">
        <v>132</v>
      </c>
      <c r="C114" s="121" t="s">
        <v>44</v>
      </c>
      <c r="D114" s="123">
        <v>42969</v>
      </c>
      <c r="E114" s="124">
        <v>511.3</v>
      </c>
      <c r="F114" s="125"/>
      <c r="G114" s="125"/>
      <c r="H114" s="124">
        <f t="shared" si="1"/>
        <v>511.3</v>
      </c>
      <c r="I114" s="128"/>
    </row>
    <row r="115" spans="1:9" x14ac:dyDescent="0.25">
      <c r="A115" s="121"/>
      <c r="B115" s="122" t="s">
        <v>132</v>
      </c>
      <c r="C115" s="121" t="s">
        <v>44</v>
      </c>
      <c r="D115" s="123">
        <v>42971</v>
      </c>
      <c r="E115" s="124">
        <v>929.4</v>
      </c>
      <c r="F115" s="125"/>
      <c r="G115" s="125"/>
      <c r="H115" s="124">
        <f t="shared" si="1"/>
        <v>929.4</v>
      </c>
      <c r="I115" s="128"/>
    </row>
    <row r="116" spans="1:9" x14ac:dyDescent="0.25">
      <c r="A116" s="106">
        <v>87</v>
      </c>
      <c r="B116" s="112" t="s">
        <v>60</v>
      </c>
      <c r="C116" s="106" t="s">
        <v>44</v>
      </c>
      <c r="D116" s="113">
        <v>42964</v>
      </c>
      <c r="E116" s="111">
        <v>971.8</v>
      </c>
      <c r="F116" s="114">
        <v>971.8</v>
      </c>
      <c r="G116" s="114"/>
      <c r="H116" s="111">
        <f t="shared" si="1"/>
        <v>0</v>
      </c>
      <c r="I116" s="117"/>
    </row>
    <row r="117" spans="1:9" x14ac:dyDescent="0.25">
      <c r="A117" s="106">
        <v>88</v>
      </c>
      <c r="B117" s="112" t="s">
        <v>58</v>
      </c>
      <c r="C117" s="106" t="s">
        <v>44</v>
      </c>
      <c r="D117" s="113">
        <v>42950</v>
      </c>
      <c r="E117" s="111">
        <v>1002.5799999999999</v>
      </c>
      <c r="F117" s="114">
        <v>1002.58</v>
      </c>
      <c r="G117" s="114"/>
      <c r="H117" s="111">
        <f t="shared" si="1"/>
        <v>-1.1368683772161603E-13</v>
      </c>
      <c r="I117" s="117"/>
    </row>
    <row r="118" spans="1:9" x14ac:dyDescent="0.25">
      <c r="A118" s="106">
        <v>89</v>
      </c>
      <c r="B118" s="112" t="s">
        <v>58</v>
      </c>
      <c r="C118" s="106" t="s">
        <v>44</v>
      </c>
      <c r="D118" s="113">
        <v>42965</v>
      </c>
      <c r="E118" s="111">
        <v>1034.3599999999999</v>
      </c>
      <c r="F118" s="114"/>
      <c r="G118" s="114"/>
      <c r="H118" s="111">
        <f t="shared" si="1"/>
        <v>1034.3599999999999</v>
      </c>
      <c r="I118" s="117"/>
    </row>
    <row r="119" spans="1:9" x14ac:dyDescent="0.25">
      <c r="A119" s="106">
        <v>90</v>
      </c>
      <c r="B119" s="112" t="s">
        <v>98</v>
      </c>
      <c r="C119" s="106" t="s">
        <v>44</v>
      </c>
      <c r="D119" s="113">
        <v>42965</v>
      </c>
      <c r="E119" s="111">
        <v>2014.6</v>
      </c>
      <c r="F119" s="114">
        <v>2014.6</v>
      </c>
      <c r="G119" s="114"/>
      <c r="H119" s="111">
        <f t="shared" si="1"/>
        <v>0</v>
      </c>
      <c r="I119" s="117"/>
    </row>
    <row r="120" spans="1:9" x14ac:dyDescent="0.25">
      <c r="A120" s="121"/>
      <c r="B120" s="122" t="s">
        <v>98</v>
      </c>
      <c r="C120" s="121" t="s">
        <v>44</v>
      </c>
      <c r="D120" s="123">
        <v>42972</v>
      </c>
      <c r="E120" s="124">
        <v>624.6</v>
      </c>
      <c r="F120" s="125"/>
      <c r="G120" s="125"/>
      <c r="H120" s="124">
        <f t="shared" si="1"/>
        <v>624.6</v>
      </c>
      <c r="I120" s="128"/>
    </row>
    <row r="121" spans="1:9" x14ac:dyDescent="0.25">
      <c r="A121" s="121"/>
      <c r="B121" s="122" t="s">
        <v>215</v>
      </c>
      <c r="C121" s="121" t="s">
        <v>44</v>
      </c>
      <c r="D121" s="123">
        <v>42944</v>
      </c>
      <c r="E121" s="124">
        <v>2281.0500000000002</v>
      </c>
      <c r="F121" s="125"/>
      <c r="G121" s="125"/>
      <c r="H121" s="124">
        <f t="shared" si="1"/>
        <v>2281.0500000000002</v>
      </c>
      <c r="I121" s="128"/>
    </row>
    <row r="122" spans="1:9" x14ac:dyDescent="0.25">
      <c r="A122" s="121"/>
      <c r="B122" s="122" t="s">
        <v>215</v>
      </c>
      <c r="C122" s="121" t="s">
        <v>44</v>
      </c>
      <c r="D122" s="123">
        <v>42972</v>
      </c>
      <c r="E122" s="124">
        <v>2125.15</v>
      </c>
      <c r="F122" s="125"/>
      <c r="G122" s="125"/>
      <c r="H122" s="124">
        <f t="shared" si="1"/>
        <v>2125.15</v>
      </c>
      <c r="I122" s="128"/>
    </row>
    <row r="123" spans="1:9" x14ac:dyDescent="0.25">
      <c r="A123" s="121"/>
      <c r="B123" s="122" t="s">
        <v>231</v>
      </c>
      <c r="C123" s="121" t="s">
        <v>44</v>
      </c>
      <c r="D123" s="123">
        <v>42967</v>
      </c>
      <c r="E123" s="124">
        <v>5987.8</v>
      </c>
      <c r="F123" s="125"/>
      <c r="G123" s="125"/>
      <c r="H123" s="124">
        <f t="shared" si="1"/>
        <v>5987.8</v>
      </c>
      <c r="I123" s="128"/>
    </row>
    <row r="124" spans="1:9" x14ac:dyDescent="0.25">
      <c r="A124" s="121"/>
      <c r="B124" s="122" t="s">
        <v>82</v>
      </c>
      <c r="C124" s="121" t="s">
        <v>44</v>
      </c>
      <c r="D124" s="123">
        <v>42971</v>
      </c>
      <c r="E124" s="124">
        <v>454.8</v>
      </c>
      <c r="F124" s="125"/>
      <c r="G124" s="125"/>
      <c r="H124" s="124">
        <f t="shared" si="1"/>
        <v>454.8</v>
      </c>
      <c r="I124" s="128"/>
    </row>
    <row r="125" spans="1:9" x14ac:dyDescent="0.25">
      <c r="A125" s="121"/>
      <c r="B125" s="122" t="s">
        <v>189</v>
      </c>
      <c r="C125" s="121" t="s">
        <v>44</v>
      </c>
      <c r="D125" s="123">
        <v>42971</v>
      </c>
      <c r="E125" s="124">
        <v>585.5</v>
      </c>
      <c r="F125" s="125"/>
      <c r="G125" s="125"/>
      <c r="H125" s="124">
        <f t="shared" si="1"/>
        <v>585.5</v>
      </c>
      <c r="I125" s="128"/>
    </row>
    <row r="126" spans="1:9" x14ac:dyDescent="0.25">
      <c r="A126" s="121"/>
      <c r="B126" s="122" t="s">
        <v>51</v>
      </c>
      <c r="C126" s="121" t="s">
        <v>44</v>
      </c>
      <c r="D126" s="123">
        <v>42972</v>
      </c>
      <c r="E126" s="124">
        <v>2247.6999999999998</v>
      </c>
      <c r="F126" s="125"/>
      <c r="G126" s="125"/>
      <c r="H126" s="124">
        <f t="shared" si="1"/>
        <v>2247.6999999999998</v>
      </c>
      <c r="I126" s="128"/>
    </row>
    <row r="127" spans="1:9" x14ac:dyDescent="0.25">
      <c r="A127" s="106"/>
      <c r="B127" s="112"/>
      <c r="C127" s="112"/>
      <c r="D127" s="112" t="s">
        <v>61</v>
      </c>
      <c r="E127" s="118">
        <f>SUM(E5:E126)</f>
        <v>199761.83000000007</v>
      </c>
      <c r="F127" s="114">
        <f>SUM(F5:F126)</f>
        <v>32623.629999999997</v>
      </c>
      <c r="G127" s="114"/>
      <c r="H127" s="119">
        <f>SUM(H5:H126)</f>
        <v>157362.30999999997</v>
      </c>
      <c r="I127" s="114"/>
    </row>
    <row r="128" spans="1:9" x14ac:dyDescent="0.25">
      <c r="I128" s="99"/>
    </row>
    <row r="129" spans="2:9" x14ac:dyDescent="0.25">
      <c r="B129" s="99" t="s">
        <v>62</v>
      </c>
      <c r="D129" s="99" t="s">
        <v>203</v>
      </c>
      <c r="F129" s="102" t="s">
        <v>63</v>
      </c>
      <c r="I129" s="99"/>
    </row>
    <row r="130" spans="2:9" x14ac:dyDescent="0.25">
      <c r="B130" s="120" t="s">
        <v>78</v>
      </c>
      <c r="D130" s="99" t="s">
        <v>204</v>
      </c>
      <c r="F130" s="102" t="s">
        <v>14</v>
      </c>
      <c r="I130" s="99"/>
    </row>
    <row r="131" spans="2:9" x14ac:dyDescent="0.25">
      <c r="F131" s="99"/>
      <c r="G131" s="99"/>
      <c r="I131" s="99"/>
    </row>
    <row r="132" spans="2:9" x14ac:dyDescent="0.25">
      <c r="F132" s="99"/>
      <c r="G132" s="99"/>
      <c r="I132" s="99"/>
    </row>
    <row r="133" spans="2:9" x14ac:dyDescent="0.25">
      <c r="F133" s="99"/>
      <c r="G133" s="99"/>
      <c r="I133" s="99"/>
    </row>
    <row r="134" spans="2:9" x14ac:dyDescent="0.25">
      <c r="F134" s="99"/>
      <c r="G134" s="99"/>
      <c r="I134" s="99"/>
    </row>
  </sheetData>
  <autoFilter ref="A4:I127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Sayfa &amp;P /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opLeftCell="A110" zoomScaleNormal="100" workbookViewId="0">
      <selection activeCell="E123" sqref="E123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710937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42966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235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258</v>
      </c>
      <c r="F6" s="107">
        <v>258</v>
      </c>
      <c r="G6" s="107"/>
      <c r="H6" s="111">
        <f t="shared" ref="H6:H69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42962</v>
      </c>
      <c r="E7" s="111">
        <v>135.39999999999998</v>
      </c>
      <c r="F7" s="114">
        <v>135.4</v>
      </c>
      <c r="G7" s="114"/>
      <c r="H7" s="111">
        <f t="shared" si="0"/>
        <v>-2.8421709430404007E-14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42969</v>
      </c>
      <c r="E8" s="111">
        <v>379.6</v>
      </c>
      <c r="F8" s="114"/>
      <c r="G8" s="114"/>
      <c r="H8" s="111">
        <f t="shared" si="0"/>
        <v>379.6</v>
      </c>
      <c r="I8" s="115"/>
    </row>
    <row r="9" spans="1:9" x14ac:dyDescent="0.25">
      <c r="A9" s="106">
        <v>5</v>
      </c>
      <c r="B9" s="112" t="s">
        <v>17</v>
      </c>
      <c r="C9" s="106" t="s">
        <v>15</v>
      </c>
      <c r="D9" s="113">
        <v>42927</v>
      </c>
      <c r="E9" s="111">
        <v>3147.49</v>
      </c>
      <c r="F9" s="114"/>
      <c r="G9" s="114"/>
      <c r="H9" s="111">
        <f t="shared" si="0"/>
        <v>3147.49</v>
      </c>
      <c r="I9" s="115"/>
    </row>
    <row r="10" spans="1:9" x14ac:dyDescent="0.25">
      <c r="A10" s="106">
        <v>6</v>
      </c>
      <c r="B10" s="112" t="s">
        <v>17</v>
      </c>
      <c r="C10" s="106" t="s">
        <v>15</v>
      </c>
      <c r="D10" s="113">
        <v>42955</v>
      </c>
      <c r="E10" s="111">
        <v>1970.2</v>
      </c>
      <c r="F10" s="114"/>
      <c r="G10" s="114"/>
      <c r="H10" s="111">
        <f t="shared" si="0"/>
        <v>1970.2</v>
      </c>
      <c r="I10" s="115"/>
    </row>
    <row r="11" spans="1:9" x14ac:dyDescent="0.25">
      <c r="A11" s="106">
        <v>7</v>
      </c>
      <c r="B11" s="112" t="s">
        <v>17</v>
      </c>
      <c r="C11" s="106" t="s">
        <v>15</v>
      </c>
      <c r="D11" s="113">
        <v>42962</v>
      </c>
      <c r="E11" s="111">
        <v>1463.15</v>
      </c>
      <c r="F11" s="114"/>
      <c r="G11" s="114">
        <v>1463.15</v>
      </c>
      <c r="H11" s="111">
        <f t="shared" si="0"/>
        <v>0</v>
      </c>
      <c r="I11" s="115" t="s">
        <v>237</v>
      </c>
    </row>
    <row r="12" spans="1:9" x14ac:dyDescent="0.25">
      <c r="A12" s="121"/>
      <c r="B12" s="122" t="s">
        <v>17</v>
      </c>
      <c r="C12" s="121" t="s">
        <v>15</v>
      </c>
      <c r="D12" s="123">
        <v>42976</v>
      </c>
      <c r="E12" s="124">
        <v>1177.52</v>
      </c>
      <c r="F12" s="125"/>
      <c r="G12" s="125"/>
      <c r="H12" s="124">
        <f t="shared" si="0"/>
        <v>1177.52</v>
      </c>
      <c r="I12" s="126"/>
    </row>
    <row r="13" spans="1:9" x14ac:dyDescent="0.25">
      <c r="A13" s="121"/>
      <c r="B13" s="122" t="s">
        <v>17</v>
      </c>
      <c r="C13" s="121" t="s">
        <v>15</v>
      </c>
      <c r="D13" s="123">
        <v>42983</v>
      </c>
      <c r="E13" s="124">
        <v>3165.5</v>
      </c>
      <c r="F13" s="125"/>
      <c r="G13" s="125"/>
      <c r="H13" s="124">
        <f t="shared" si="0"/>
        <v>3165.5</v>
      </c>
      <c r="I13" s="126"/>
    </row>
    <row r="14" spans="1:9" x14ac:dyDescent="0.25">
      <c r="A14" s="106">
        <v>8</v>
      </c>
      <c r="B14" s="112" t="s">
        <v>18</v>
      </c>
      <c r="C14" s="106" t="s">
        <v>15</v>
      </c>
      <c r="D14" s="113">
        <v>42949</v>
      </c>
      <c r="E14" s="111">
        <v>1644.4</v>
      </c>
      <c r="F14" s="114">
        <v>200</v>
      </c>
      <c r="G14" s="114"/>
      <c r="H14" s="111">
        <f t="shared" si="0"/>
        <v>1444.4</v>
      </c>
      <c r="I14" s="115"/>
    </row>
    <row r="15" spans="1:9" x14ac:dyDescent="0.25">
      <c r="A15" s="106">
        <v>9</v>
      </c>
      <c r="B15" s="112" t="s">
        <v>18</v>
      </c>
      <c r="C15" s="106" t="s">
        <v>15</v>
      </c>
      <c r="D15" s="113">
        <v>42963</v>
      </c>
      <c r="E15" s="111">
        <v>199.99999999999994</v>
      </c>
      <c r="F15" s="114">
        <v>200</v>
      </c>
      <c r="G15" s="114"/>
      <c r="H15" s="111">
        <f t="shared" si="0"/>
        <v>-5.6843418860808015E-14</v>
      </c>
      <c r="I15" s="115"/>
    </row>
    <row r="16" spans="1:9" x14ac:dyDescent="0.25">
      <c r="A16" s="121"/>
      <c r="B16" s="122" t="s">
        <v>18</v>
      </c>
      <c r="C16" s="121" t="s">
        <v>15</v>
      </c>
      <c r="D16" s="123">
        <v>42984</v>
      </c>
      <c r="E16" s="124">
        <v>1651.3</v>
      </c>
      <c r="F16" s="125"/>
      <c r="G16" s="125"/>
      <c r="H16" s="124">
        <f t="shared" si="0"/>
        <v>1651.3</v>
      </c>
      <c r="I16" s="126"/>
    </row>
    <row r="17" spans="1:9" x14ac:dyDescent="0.25">
      <c r="A17" s="106">
        <v>10</v>
      </c>
      <c r="B17" s="112" t="s">
        <v>19</v>
      </c>
      <c r="C17" s="106" t="s">
        <v>15</v>
      </c>
      <c r="D17" s="113">
        <v>42955</v>
      </c>
      <c r="E17" s="111">
        <v>2817.3</v>
      </c>
      <c r="F17" s="114">
        <v>2817.3</v>
      </c>
      <c r="G17" s="114"/>
      <c r="H17" s="111">
        <f t="shared" si="0"/>
        <v>0</v>
      </c>
      <c r="I17" s="115"/>
    </row>
    <row r="18" spans="1:9" x14ac:dyDescent="0.25">
      <c r="A18" s="106">
        <v>11</v>
      </c>
      <c r="B18" s="112" t="s">
        <v>19</v>
      </c>
      <c r="C18" s="106" t="s">
        <v>15</v>
      </c>
      <c r="D18" s="113">
        <v>42962</v>
      </c>
      <c r="E18" s="111">
        <v>5873.8</v>
      </c>
      <c r="F18" s="114"/>
      <c r="G18" s="114"/>
      <c r="H18" s="111">
        <f t="shared" si="0"/>
        <v>5873.8</v>
      </c>
      <c r="I18" s="115"/>
    </row>
    <row r="19" spans="1:9" x14ac:dyDescent="0.25">
      <c r="A19" s="121"/>
      <c r="B19" s="122" t="s">
        <v>19</v>
      </c>
      <c r="C19" s="121" t="s">
        <v>15</v>
      </c>
      <c r="D19" s="123">
        <v>42976</v>
      </c>
      <c r="E19" s="124">
        <v>6106.58</v>
      </c>
      <c r="F19" s="125"/>
      <c r="G19" s="125"/>
      <c r="H19" s="124">
        <f t="shared" si="0"/>
        <v>6106.58</v>
      </c>
      <c r="I19" s="126"/>
    </row>
    <row r="20" spans="1:9" x14ac:dyDescent="0.25">
      <c r="A20" s="121"/>
      <c r="B20" s="122" t="s">
        <v>19</v>
      </c>
      <c r="C20" s="121" t="s">
        <v>15</v>
      </c>
      <c r="D20" s="123">
        <v>42983</v>
      </c>
      <c r="E20" s="124">
        <v>3860.84</v>
      </c>
      <c r="F20" s="125"/>
      <c r="G20" s="125"/>
      <c r="H20" s="124">
        <f t="shared" si="0"/>
        <v>3860.84</v>
      </c>
      <c r="I20" s="126"/>
    </row>
    <row r="21" spans="1:9" x14ac:dyDescent="0.25">
      <c r="A21" s="106">
        <v>12</v>
      </c>
      <c r="B21" s="112" t="s">
        <v>20</v>
      </c>
      <c r="C21" s="106" t="s">
        <v>15</v>
      </c>
      <c r="D21" s="113">
        <v>42934</v>
      </c>
      <c r="E21" s="111">
        <v>1400.79</v>
      </c>
      <c r="F21" s="114">
        <v>1400.79</v>
      </c>
      <c r="G21" s="114"/>
      <c r="H21" s="111">
        <f t="shared" si="0"/>
        <v>0</v>
      </c>
      <c r="I21" s="115"/>
    </row>
    <row r="22" spans="1:9" x14ac:dyDescent="0.25">
      <c r="A22" s="106">
        <v>13</v>
      </c>
      <c r="B22" s="112" t="s">
        <v>20</v>
      </c>
      <c r="C22" s="106" t="s">
        <v>15</v>
      </c>
      <c r="D22" s="113">
        <v>42941</v>
      </c>
      <c r="E22" s="111">
        <v>1059.8</v>
      </c>
      <c r="F22" s="114">
        <v>559.79999999999995</v>
      </c>
      <c r="G22" s="114"/>
      <c r="H22" s="111">
        <f t="shared" si="0"/>
        <v>500</v>
      </c>
      <c r="I22" s="115"/>
    </row>
    <row r="23" spans="1:9" x14ac:dyDescent="0.25">
      <c r="A23" s="106">
        <v>14</v>
      </c>
      <c r="B23" s="112" t="s">
        <v>20</v>
      </c>
      <c r="C23" s="106" t="s">
        <v>15</v>
      </c>
      <c r="D23" s="113">
        <v>42948</v>
      </c>
      <c r="E23" s="111">
        <v>1099.01</v>
      </c>
      <c r="F23" s="114"/>
      <c r="G23" s="114"/>
      <c r="H23" s="111">
        <f t="shared" si="0"/>
        <v>1099.01</v>
      </c>
      <c r="I23" s="115"/>
    </row>
    <row r="24" spans="1:9" x14ac:dyDescent="0.25">
      <c r="A24" s="106">
        <v>15</v>
      </c>
      <c r="B24" s="112" t="s">
        <v>20</v>
      </c>
      <c r="C24" s="106" t="s">
        <v>15</v>
      </c>
      <c r="D24" s="113">
        <v>42962</v>
      </c>
      <c r="E24" s="111">
        <v>1099.08</v>
      </c>
      <c r="F24" s="114"/>
      <c r="G24" s="114"/>
      <c r="H24" s="111">
        <f t="shared" si="0"/>
        <v>1099.08</v>
      </c>
      <c r="I24" s="115"/>
    </row>
    <row r="25" spans="1:9" x14ac:dyDescent="0.25">
      <c r="A25" s="106">
        <v>16</v>
      </c>
      <c r="B25" s="112" t="s">
        <v>20</v>
      </c>
      <c r="C25" s="106" t="s">
        <v>15</v>
      </c>
      <c r="D25" s="113">
        <v>42969</v>
      </c>
      <c r="E25" s="111">
        <v>1454.08</v>
      </c>
      <c r="F25" s="114"/>
      <c r="G25" s="114"/>
      <c r="H25" s="111">
        <f t="shared" si="0"/>
        <v>1454.08</v>
      </c>
      <c r="I25" s="115"/>
    </row>
    <row r="26" spans="1:9" x14ac:dyDescent="0.25">
      <c r="A26" s="121"/>
      <c r="B26" s="122" t="s">
        <v>20</v>
      </c>
      <c r="C26" s="121" t="s">
        <v>15</v>
      </c>
      <c r="D26" s="123">
        <v>42983</v>
      </c>
      <c r="E26" s="124">
        <v>1221.98</v>
      </c>
      <c r="F26" s="125"/>
      <c r="G26" s="125"/>
      <c r="H26" s="124">
        <f t="shared" si="0"/>
        <v>1221.98</v>
      </c>
      <c r="I26" s="126"/>
    </row>
    <row r="27" spans="1:9" x14ac:dyDescent="0.25">
      <c r="A27" s="106">
        <v>17</v>
      </c>
      <c r="B27" s="112" t="s">
        <v>21</v>
      </c>
      <c r="C27" s="106" t="s">
        <v>15</v>
      </c>
      <c r="D27" s="113">
        <v>42956</v>
      </c>
      <c r="E27" s="111">
        <v>4408.25</v>
      </c>
      <c r="F27" s="114"/>
      <c r="G27" s="114"/>
      <c r="H27" s="111">
        <f t="shared" si="0"/>
        <v>4408.25</v>
      </c>
      <c r="I27" s="115"/>
    </row>
    <row r="28" spans="1:9" x14ac:dyDescent="0.25">
      <c r="A28" s="106">
        <v>18</v>
      </c>
      <c r="B28" s="112" t="s">
        <v>21</v>
      </c>
      <c r="C28" s="106" t="s">
        <v>15</v>
      </c>
      <c r="D28" s="113">
        <v>42963</v>
      </c>
      <c r="E28" s="111">
        <v>3773.3</v>
      </c>
      <c r="F28" s="114">
        <v>3773.3</v>
      </c>
      <c r="G28" s="114"/>
      <c r="H28" s="111">
        <f t="shared" si="0"/>
        <v>0</v>
      </c>
      <c r="I28" s="115"/>
    </row>
    <row r="29" spans="1:9" x14ac:dyDescent="0.25">
      <c r="A29" s="106">
        <v>19</v>
      </c>
      <c r="B29" s="112" t="s">
        <v>21</v>
      </c>
      <c r="C29" s="106" t="s">
        <v>15</v>
      </c>
      <c r="D29" s="113">
        <v>42970</v>
      </c>
      <c r="E29" s="111">
        <v>5592.14</v>
      </c>
      <c r="F29" s="114"/>
      <c r="G29" s="114"/>
      <c r="H29" s="111">
        <f t="shared" si="0"/>
        <v>5592.14</v>
      </c>
      <c r="I29" s="115"/>
    </row>
    <row r="30" spans="1:9" x14ac:dyDescent="0.25">
      <c r="A30" s="121"/>
      <c r="B30" s="122" t="s">
        <v>21</v>
      </c>
      <c r="C30" s="121" t="s">
        <v>15</v>
      </c>
      <c r="D30" s="123">
        <v>42977</v>
      </c>
      <c r="E30" s="124">
        <v>2471.36</v>
      </c>
      <c r="F30" s="125"/>
      <c r="G30" s="125"/>
      <c r="H30" s="124">
        <f t="shared" si="0"/>
        <v>2471.36</v>
      </c>
      <c r="I30" s="126"/>
    </row>
    <row r="31" spans="1:9" x14ac:dyDescent="0.25">
      <c r="A31" s="106">
        <v>20</v>
      </c>
      <c r="B31" s="112" t="s">
        <v>22</v>
      </c>
      <c r="C31" s="106" t="s">
        <v>15</v>
      </c>
      <c r="D31" s="113">
        <v>42961</v>
      </c>
      <c r="E31" s="111">
        <v>659.1</v>
      </c>
      <c r="F31" s="114">
        <v>659.1</v>
      </c>
      <c r="G31" s="114"/>
      <c r="H31" s="111">
        <f t="shared" si="0"/>
        <v>0</v>
      </c>
      <c r="I31" s="115"/>
    </row>
    <row r="32" spans="1:9" x14ac:dyDescent="0.25">
      <c r="A32" s="106">
        <v>21</v>
      </c>
      <c r="B32" s="112" t="s">
        <v>22</v>
      </c>
      <c r="C32" s="106" t="s">
        <v>15</v>
      </c>
      <c r="D32" s="113">
        <v>42968</v>
      </c>
      <c r="E32" s="111">
        <v>1030.6199999999999</v>
      </c>
      <c r="F32" s="114"/>
      <c r="G32" s="114"/>
      <c r="H32" s="111">
        <f t="shared" si="0"/>
        <v>1030.6199999999999</v>
      </c>
      <c r="I32" s="115"/>
    </row>
    <row r="33" spans="1:9" x14ac:dyDescent="0.25">
      <c r="A33" s="121"/>
      <c r="B33" s="122" t="s">
        <v>22</v>
      </c>
      <c r="C33" s="121" t="s">
        <v>15</v>
      </c>
      <c r="D33" s="123">
        <v>42982</v>
      </c>
      <c r="E33" s="124">
        <v>1223.77</v>
      </c>
      <c r="F33" s="125"/>
      <c r="G33" s="125"/>
      <c r="H33" s="124">
        <f t="shared" si="0"/>
        <v>1223.77</v>
      </c>
      <c r="I33" s="126"/>
    </row>
    <row r="34" spans="1:9" ht="14.25" customHeight="1" x14ac:dyDescent="0.25">
      <c r="A34" s="106">
        <v>22</v>
      </c>
      <c r="B34" s="112" t="s">
        <v>24</v>
      </c>
      <c r="C34" s="106" t="s">
        <v>15</v>
      </c>
      <c r="D34" s="113">
        <v>42900</v>
      </c>
      <c r="E34" s="111">
        <v>1311.5</v>
      </c>
      <c r="F34" s="114">
        <v>126.5</v>
      </c>
      <c r="G34" s="114"/>
      <c r="H34" s="111">
        <f t="shared" si="0"/>
        <v>1185</v>
      </c>
      <c r="I34" s="115"/>
    </row>
    <row r="35" spans="1:9" x14ac:dyDescent="0.25">
      <c r="A35" s="106">
        <v>23</v>
      </c>
      <c r="B35" s="112" t="s">
        <v>24</v>
      </c>
      <c r="C35" s="106" t="s">
        <v>15</v>
      </c>
      <c r="D35" s="113">
        <v>42914</v>
      </c>
      <c r="E35" s="111">
        <v>985.08</v>
      </c>
      <c r="F35" s="114"/>
      <c r="G35" s="114"/>
      <c r="H35" s="111">
        <f t="shared" si="0"/>
        <v>985.08</v>
      </c>
      <c r="I35" s="115"/>
    </row>
    <row r="36" spans="1:9" x14ac:dyDescent="0.25">
      <c r="A36" s="106">
        <v>24</v>
      </c>
      <c r="B36" s="112" t="s">
        <v>24</v>
      </c>
      <c r="C36" s="106" t="s">
        <v>15</v>
      </c>
      <c r="D36" s="113">
        <v>42935</v>
      </c>
      <c r="E36" s="111">
        <v>679.85</v>
      </c>
      <c r="F36" s="114"/>
      <c r="G36" s="114"/>
      <c r="H36" s="111">
        <f t="shared" si="0"/>
        <v>679.85</v>
      </c>
      <c r="I36" s="115"/>
    </row>
    <row r="37" spans="1:9" x14ac:dyDescent="0.25">
      <c r="A37" s="106">
        <v>25</v>
      </c>
      <c r="B37" s="112" t="s">
        <v>24</v>
      </c>
      <c r="C37" s="106" t="s">
        <v>15</v>
      </c>
      <c r="D37" s="113">
        <v>42949</v>
      </c>
      <c r="E37" s="111">
        <v>1147.78</v>
      </c>
      <c r="F37" s="114"/>
      <c r="G37" s="114"/>
      <c r="H37" s="111">
        <f t="shared" si="0"/>
        <v>1147.78</v>
      </c>
      <c r="I37" s="115"/>
    </row>
    <row r="38" spans="1:9" x14ac:dyDescent="0.25">
      <c r="A38" s="106">
        <v>26</v>
      </c>
      <c r="B38" s="112" t="s">
        <v>24</v>
      </c>
      <c r="C38" s="106" t="s">
        <v>15</v>
      </c>
      <c r="D38" s="113">
        <v>42963</v>
      </c>
      <c r="E38" s="111">
        <v>1638.46</v>
      </c>
      <c r="F38" s="114"/>
      <c r="G38" s="114"/>
      <c r="H38" s="111">
        <f t="shared" si="0"/>
        <v>1638.46</v>
      </c>
      <c r="I38" s="115"/>
    </row>
    <row r="39" spans="1:9" x14ac:dyDescent="0.25">
      <c r="A39" s="121"/>
      <c r="B39" s="122" t="s">
        <v>24</v>
      </c>
      <c r="C39" s="121" t="s">
        <v>15</v>
      </c>
      <c r="D39" s="123">
        <v>42977</v>
      </c>
      <c r="E39" s="124">
        <v>240</v>
      </c>
      <c r="F39" s="125"/>
      <c r="G39" s="125"/>
      <c r="H39" s="124">
        <f t="shared" si="0"/>
        <v>240</v>
      </c>
      <c r="I39" s="126"/>
    </row>
    <row r="40" spans="1:9" x14ac:dyDescent="0.25">
      <c r="A40" s="106">
        <v>27</v>
      </c>
      <c r="B40" s="112" t="s">
        <v>25</v>
      </c>
      <c r="C40" s="106" t="s">
        <v>15</v>
      </c>
      <c r="D40" s="113">
        <v>42926</v>
      </c>
      <c r="E40" s="111">
        <v>998.4</v>
      </c>
      <c r="F40" s="114"/>
      <c r="G40" s="114"/>
      <c r="H40" s="111">
        <f t="shared" si="0"/>
        <v>998.4</v>
      </c>
      <c r="I40" s="116"/>
    </row>
    <row r="41" spans="1:9" x14ac:dyDescent="0.25">
      <c r="A41" s="106">
        <v>28</v>
      </c>
      <c r="B41" s="112" t="s">
        <v>25</v>
      </c>
      <c r="C41" s="106" t="s">
        <v>15</v>
      </c>
      <c r="D41" s="113">
        <v>42933</v>
      </c>
      <c r="E41" s="111">
        <v>578.25</v>
      </c>
      <c r="F41" s="114"/>
      <c r="G41" s="114"/>
      <c r="H41" s="111">
        <f t="shared" si="0"/>
        <v>578.25</v>
      </c>
      <c r="I41" s="116"/>
    </row>
    <row r="42" spans="1:9" x14ac:dyDescent="0.25">
      <c r="A42" s="106">
        <v>29</v>
      </c>
      <c r="B42" s="112" t="s">
        <v>25</v>
      </c>
      <c r="C42" s="106" t="s">
        <v>15</v>
      </c>
      <c r="D42" s="113">
        <v>42940</v>
      </c>
      <c r="E42" s="111">
        <v>959.66</v>
      </c>
      <c r="F42" s="114"/>
      <c r="G42" s="114"/>
      <c r="H42" s="111">
        <f t="shared" si="0"/>
        <v>959.66</v>
      </c>
      <c r="I42" s="116"/>
    </row>
    <row r="43" spans="1:9" x14ac:dyDescent="0.25">
      <c r="A43" s="106">
        <v>30</v>
      </c>
      <c r="B43" s="112" t="s">
        <v>25</v>
      </c>
      <c r="C43" s="106" t="s">
        <v>15</v>
      </c>
      <c r="D43" s="113">
        <v>42947</v>
      </c>
      <c r="E43" s="111">
        <v>2362.92</v>
      </c>
      <c r="F43" s="114"/>
      <c r="G43" s="114"/>
      <c r="H43" s="111">
        <f t="shared" si="0"/>
        <v>2362.92</v>
      </c>
      <c r="I43" s="116"/>
    </row>
    <row r="44" spans="1:9" x14ac:dyDescent="0.25">
      <c r="A44" s="106">
        <v>31</v>
      </c>
      <c r="B44" s="112" t="s">
        <v>25</v>
      </c>
      <c r="C44" s="106" t="s">
        <v>15</v>
      </c>
      <c r="D44" s="113">
        <v>42954</v>
      </c>
      <c r="E44" s="111">
        <v>1734.4</v>
      </c>
      <c r="F44" s="114"/>
      <c r="G44" s="114"/>
      <c r="H44" s="111">
        <f t="shared" si="0"/>
        <v>1734.4</v>
      </c>
      <c r="I44" s="116"/>
    </row>
    <row r="45" spans="1:9" x14ac:dyDescent="0.25">
      <c r="A45" s="106">
        <v>32</v>
      </c>
      <c r="B45" s="112" t="s">
        <v>25</v>
      </c>
      <c r="C45" s="106" t="s">
        <v>15</v>
      </c>
      <c r="D45" s="113">
        <v>42961</v>
      </c>
      <c r="E45" s="111">
        <v>2191.1999999999998</v>
      </c>
      <c r="F45" s="114"/>
      <c r="G45" s="114"/>
      <c r="H45" s="111">
        <f t="shared" si="0"/>
        <v>2191.1999999999998</v>
      </c>
      <c r="I45" s="116"/>
    </row>
    <row r="46" spans="1:9" x14ac:dyDescent="0.25">
      <c r="A46" s="106">
        <v>33</v>
      </c>
      <c r="B46" s="112" t="s">
        <v>25</v>
      </c>
      <c r="C46" s="106" t="s">
        <v>15</v>
      </c>
      <c r="D46" s="113">
        <v>42968</v>
      </c>
      <c r="E46" s="111">
        <v>1097.5999999999999</v>
      </c>
      <c r="F46" s="114"/>
      <c r="G46" s="114"/>
      <c r="H46" s="111">
        <f t="shared" si="0"/>
        <v>1097.5999999999999</v>
      </c>
      <c r="I46" s="116"/>
    </row>
    <row r="47" spans="1:9" x14ac:dyDescent="0.25">
      <c r="A47" s="121"/>
      <c r="B47" s="122" t="s">
        <v>25</v>
      </c>
      <c r="C47" s="121" t="s">
        <v>15</v>
      </c>
      <c r="D47" s="123">
        <v>42982</v>
      </c>
      <c r="E47" s="124">
        <v>855.3</v>
      </c>
      <c r="F47" s="125"/>
      <c r="G47" s="125"/>
      <c r="H47" s="124">
        <f t="shared" si="0"/>
        <v>855.3</v>
      </c>
      <c r="I47" s="127"/>
    </row>
    <row r="48" spans="1:9" ht="13.5" customHeight="1" x14ac:dyDescent="0.25">
      <c r="A48" s="106">
        <v>34</v>
      </c>
      <c r="B48" s="112" t="s">
        <v>28</v>
      </c>
      <c r="C48" s="106" t="s">
        <v>15</v>
      </c>
      <c r="D48" s="113">
        <v>42954</v>
      </c>
      <c r="E48" s="111">
        <v>4053.36</v>
      </c>
      <c r="F48" s="114">
        <v>4053.36</v>
      </c>
      <c r="G48" s="114"/>
      <c r="H48" s="111">
        <f t="shared" si="0"/>
        <v>0</v>
      </c>
      <c r="I48" s="116"/>
    </row>
    <row r="49" spans="1:9" x14ac:dyDescent="0.25">
      <c r="A49" s="106">
        <v>35</v>
      </c>
      <c r="B49" s="112" t="s">
        <v>28</v>
      </c>
      <c r="C49" s="106" t="s">
        <v>15</v>
      </c>
      <c r="D49" s="113">
        <v>42968</v>
      </c>
      <c r="E49" s="111">
        <v>3792.02</v>
      </c>
      <c r="F49" s="114"/>
      <c r="G49" s="114"/>
      <c r="H49" s="111">
        <f t="shared" si="0"/>
        <v>3792.02</v>
      </c>
      <c r="I49" s="116"/>
    </row>
    <row r="50" spans="1:9" x14ac:dyDescent="0.25">
      <c r="A50" s="121"/>
      <c r="B50" s="122" t="s">
        <v>28</v>
      </c>
      <c r="C50" s="121" t="s">
        <v>15</v>
      </c>
      <c r="D50" s="123">
        <v>42975</v>
      </c>
      <c r="E50" s="124">
        <v>2500</v>
      </c>
      <c r="F50" s="125"/>
      <c r="G50" s="125"/>
      <c r="H50" s="124">
        <f t="shared" si="0"/>
        <v>2500</v>
      </c>
      <c r="I50" s="127"/>
    </row>
    <row r="51" spans="1:9" x14ac:dyDescent="0.25">
      <c r="A51" s="121"/>
      <c r="B51" s="122" t="s">
        <v>28</v>
      </c>
      <c r="C51" s="121" t="s">
        <v>15</v>
      </c>
      <c r="D51" s="123">
        <v>42982</v>
      </c>
      <c r="E51" s="124">
        <v>3206.79</v>
      </c>
      <c r="F51" s="125"/>
      <c r="G51" s="125"/>
      <c r="H51" s="124">
        <f t="shared" si="0"/>
        <v>3206.79</v>
      </c>
      <c r="I51" s="127"/>
    </row>
    <row r="52" spans="1:9" x14ac:dyDescent="0.25">
      <c r="A52" s="106">
        <v>36</v>
      </c>
      <c r="B52" s="112" t="s">
        <v>29</v>
      </c>
      <c r="C52" s="106" t="s">
        <v>15</v>
      </c>
      <c r="D52" s="113">
        <v>42935</v>
      </c>
      <c r="E52" s="111">
        <v>818.9</v>
      </c>
      <c r="F52" s="114"/>
      <c r="G52" s="114"/>
      <c r="H52" s="111">
        <f t="shared" si="0"/>
        <v>818.9</v>
      </c>
      <c r="I52" s="116"/>
    </row>
    <row r="53" spans="1:9" x14ac:dyDescent="0.25">
      <c r="A53" s="106">
        <v>37</v>
      </c>
      <c r="B53" s="112" t="s">
        <v>29</v>
      </c>
      <c r="C53" s="106" t="s">
        <v>15</v>
      </c>
      <c r="D53" s="113">
        <v>42942</v>
      </c>
      <c r="E53" s="111">
        <v>612</v>
      </c>
      <c r="F53" s="114">
        <v>612</v>
      </c>
      <c r="G53" s="114"/>
      <c r="H53" s="111">
        <f t="shared" si="0"/>
        <v>0</v>
      </c>
      <c r="I53" s="116"/>
    </row>
    <row r="54" spans="1:9" x14ac:dyDescent="0.25">
      <c r="A54" s="106">
        <v>38</v>
      </c>
      <c r="B54" s="112" t="s">
        <v>29</v>
      </c>
      <c r="C54" s="106" t="s">
        <v>15</v>
      </c>
      <c r="D54" s="113">
        <v>42956</v>
      </c>
      <c r="E54" s="111">
        <v>1616.8</v>
      </c>
      <c r="F54" s="114"/>
      <c r="G54" s="114"/>
      <c r="H54" s="111">
        <f t="shared" si="0"/>
        <v>1616.8</v>
      </c>
      <c r="I54" s="116"/>
    </row>
    <row r="55" spans="1:9" x14ac:dyDescent="0.25">
      <c r="A55" s="106">
        <v>39</v>
      </c>
      <c r="B55" s="112" t="s">
        <v>29</v>
      </c>
      <c r="C55" s="106" t="s">
        <v>15</v>
      </c>
      <c r="D55" s="113">
        <v>42970</v>
      </c>
      <c r="E55" s="111">
        <v>254.8</v>
      </c>
      <c r="F55" s="114"/>
      <c r="G55" s="114"/>
      <c r="H55" s="111">
        <f t="shared" si="0"/>
        <v>254.8</v>
      </c>
      <c r="I55" s="116"/>
    </row>
    <row r="56" spans="1:9" x14ac:dyDescent="0.25">
      <c r="A56" s="106">
        <v>40</v>
      </c>
      <c r="B56" s="112" t="s">
        <v>35</v>
      </c>
      <c r="C56" s="106" t="s">
        <v>15</v>
      </c>
      <c r="D56" s="113">
        <v>42955</v>
      </c>
      <c r="E56" s="111">
        <v>1389.6</v>
      </c>
      <c r="F56" s="114"/>
      <c r="G56" s="114"/>
      <c r="H56" s="111">
        <f t="shared" si="0"/>
        <v>1389.6</v>
      </c>
      <c r="I56" s="117"/>
    </row>
    <row r="57" spans="1:9" x14ac:dyDescent="0.25">
      <c r="A57" s="106">
        <v>41</v>
      </c>
      <c r="B57" s="112" t="s">
        <v>35</v>
      </c>
      <c r="C57" s="106" t="s">
        <v>15</v>
      </c>
      <c r="D57" s="113">
        <v>42962</v>
      </c>
      <c r="E57" s="111">
        <v>804.7</v>
      </c>
      <c r="F57" s="114">
        <v>804.7</v>
      </c>
      <c r="G57" s="114"/>
      <c r="H57" s="111">
        <f t="shared" si="0"/>
        <v>0</v>
      </c>
      <c r="I57" s="117"/>
    </row>
    <row r="58" spans="1:9" x14ac:dyDescent="0.25">
      <c r="A58" s="106">
        <v>42</v>
      </c>
      <c r="B58" s="112" t="s">
        <v>38</v>
      </c>
      <c r="C58" s="106" t="s">
        <v>15</v>
      </c>
      <c r="D58" s="113">
        <v>42955</v>
      </c>
      <c r="E58" s="111">
        <v>2751.5</v>
      </c>
      <c r="F58" s="114"/>
      <c r="G58" s="114"/>
      <c r="H58" s="111">
        <f t="shared" si="0"/>
        <v>2751.5</v>
      </c>
      <c r="I58" s="117"/>
    </row>
    <row r="59" spans="1:9" x14ac:dyDescent="0.25">
      <c r="A59" s="106">
        <v>43</v>
      </c>
      <c r="B59" s="112" t="s">
        <v>38</v>
      </c>
      <c r="C59" s="106" t="s">
        <v>15</v>
      </c>
      <c r="D59" s="113">
        <v>42962</v>
      </c>
      <c r="E59" s="111">
        <v>790.6</v>
      </c>
      <c r="F59" s="114"/>
      <c r="G59" s="114"/>
      <c r="H59" s="111">
        <f t="shared" si="0"/>
        <v>790.6</v>
      </c>
      <c r="I59" s="117"/>
    </row>
    <row r="60" spans="1:9" x14ac:dyDescent="0.25">
      <c r="A60" s="106">
        <v>44</v>
      </c>
      <c r="B60" s="112" t="s">
        <v>38</v>
      </c>
      <c r="C60" s="106" t="s">
        <v>15</v>
      </c>
      <c r="D60" s="113">
        <v>42969</v>
      </c>
      <c r="E60" s="111">
        <v>901.32</v>
      </c>
      <c r="F60" s="114"/>
      <c r="G60" s="114"/>
      <c r="H60" s="111">
        <f t="shared" si="0"/>
        <v>901.32</v>
      </c>
      <c r="I60" s="117"/>
    </row>
    <row r="61" spans="1:9" x14ac:dyDescent="0.25">
      <c r="A61" s="121"/>
      <c r="B61" s="122" t="s">
        <v>38</v>
      </c>
      <c r="C61" s="121" t="s">
        <v>15</v>
      </c>
      <c r="D61" s="123">
        <v>42983</v>
      </c>
      <c r="E61" s="124">
        <v>630.78</v>
      </c>
      <c r="F61" s="125"/>
      <c r="G61" s="125"/>
      <c r="H61" s="124">
        <f t="shared" si="0"/>
        <v>630.78</v>
      </c>
      <c r="I61" s="128"/>
    </row>
    <row r="62" spans="1:9" x14ac:dyDescent="0.25">
      <c r="A62" s="106">
        <v>45</v>
      </c>
      <c r="B62" s="112" t="s">
        <v>39</v>
      </c>
      <c r="C62" s="106" t="s">
        <v>15</v>
      </c>
      <c r="D62" s="113">
        <v>42941</v>
      </c>
      <c r="E62" s="111">
        <v>852.26</v>
      </c>
      <c r="F62" s="114">
        <v>500</v>
      </c>
      <c r="G62" s="114"/>
      <c r="H62" s="111">
        <f t="shared" si="0"/>
        <v>352.26</v>
      </c>
      <c r="I62" s="117"/>
    </row>
    <row r="63" spans="1:9" x14ac:dyDescent="0.25">
      <c r="A63" s="106">
        <v>46</v>
      </c>
      <c r="B63" s="112" t="s">
        <v>39</v>
      </c>
      <c r="C63" s="106" t="s">
        <v>15</v>
      </c>
      <c r="D63" s="113">
        <v>42955</v>
      </c>
      <c r="E63" s="111">
        <v>811.2</v>
      </c>
      <c r="F63" s="114"/>
      <c r="G63" s="114"/>
      <c r="H63" s="111">
        <f t="shared" si="0"/>
        <v>811.2</v>
      </c>
      <c r="I63" s="117"/>
    </row>
    <row r="64" spans="1:9" x14ac:dyDescent="0.25">
      <c r="A64" s="121"/>
      <c r="B64" s="122" t="s">
        <v>39</v>
      </c>
      <c r="C64" s="121" t="s">
        <v>15</v>
      </c>
      <c r="D64" s="123">
        <v>42984</v>
      </c>
      <c r="E64" s="124">
        <v>1216.8</v>
      </c>
      <c r="F64" s="125"/>
      <c r="G64" s="125"/>
      <c r="H64" s="124">
        <f t="shared" si="0"/>
        <v>1216.8</v>
      </c>
      <c r="I64" s="128"/>
    </row>
    <row r="65" spans="1:9" x14ac:dyDescent="0.25">
      <c r="A65" s="106">
        <v>47</v>
      </c>
      <c r="B65" s="112" t="s">
        <v>27</v>
      </c>
      <c r="C65" s="106" t="s">
        <v>15</v>
      </c>
      <c r="D65" s="113">
        <v>42963</v>
      </c>
      <c r="E65" s="111">
        <v>1115.3</v>
      </c>
      <c r="F65" s="114">
        <v>615.29999999999995</v>
      </c>
      <c r="G65" s="114"/>
      <c r="H65" s="111">
        <f t="shared" si="0"/>
        <v>500</v>
      </c>
      <c r="I65" s="117"/>
    </row>
    <row r="66" spans="1:9" x14ac:dyDescent="0.25">
      <c r="A66" s="106">
        <v>48</v>
      </c>
      <c r="B66" s="112" t="s">
        <v>27</v>
      </c>
      <c r="C66" s="106" t="s">
        <v>15</v>
      </c>
      <c r="D66" s="113">
        <v>42970</v>
      </c>
      <c r="E66" s="111">
        <v>180.3</v>
      </c>
      <c r="F66" s="114"/>
      <c r="G66" s="114"/>
      <c r="H66" s="111">
        <f t="shared" si="0"/>
        <v>180.3</v>
      </c>
      <c r="I66" s="117"/>
    </row>
    <row r="67" spans="1:9" x14ac:dyDescent="0.25">
      <c r="A67" s="121"/>
      <c r="B67" s="122" t="s">
        <v>27</v>
      </c>
      <c r="C67" s="121" t="s">
        <v>15</v>
      </c>
      <c r="D67" s="123">
        <v>42984</v>
      </c>
      <c r="E67" s="124">
        <v>475.2</v>
      </c>
      <c r="F67" s="125"/>
      <c r="G67" s="125"/>
      <c r="H67" s="124">
        <f t="shared" si="0"/>
        <v>475.2</v>
      </c>
      <c r="I67" s="128"/>
    </row>
    <row r="68" spans="1:9" x14ac:dyDescent="0.25">
      <c r="A68" s="106">
        <v>49</v>
      </c>
      <c r="B68" s="112" t="s">
        <v>33</v>
      </c>
      <c r="C68" s="106" t="s">
        <v>15</v>
      </c>
      <c r="D68" s="113">
        <v>42968</v>
      </c>
      <c r="E68" s="111">
        <v>859.5</v>
      </c>
      <c r="F68" s="114">
        <v>859.5</v>
      </c>
      <c r="G68" s="114"/>
      <c r="H68" s="111">
        <f t="shared" si="0"/>
        <v>0</v>
      </c>
      <c r="I68" s="117"/>
    </row>
    <row r="69" spans="1:9" x14ac:dyDescent="0.25">
      <c r="A69" s="121"/>
      <c r="B69" s="122" t="s">
        <v>33</v>
      </c>
      <c r="C69" s="121" t="s">
        <v>15</v>
      </c>
      <c r="D69" s="123">
        <v>42982</v>
      </c>
      <c r="E69" s="124">
        <v>2287</v>
      </c>
      <c r="F69" s="125"/>
      <c r="G69" s="125"/>
      <c r="H69" s="124">
        <f t="shared" si="0"/>
        <v>2287</v>
      </c>
      <c r="I69" s="128"/>
    </row>
    <row r="70" spans="1:9" x14ac:dyDescent="0.25">
      <c r="A70" s="106">
        <v>50</v>
      </c>
      <c r="B70" s="112" t="s">
        <v>31</v>
      </c>
      <c r="C70" s="106" t="s">
        <v>15</v>
      </c>
      <c r="D70" s="113">
        <v>42954</v>
      </c>
      <c r="E70" s="111">
        <v>1936.1</v>
      </c>
      <c r="F70" s="114"/>
      <c r="G70" s="114"/>
      <c r="H70" s="111">
        <f t="shared" ref="H70:H133" si="1">E70-F70-G70</f>
        <v>1936.1</v>
      </c>
      <c r="I70" s="117"/>
    </row>
    <row r="71" spans="1:9" x14ac:dyDescent="0.25">
      <c r="A71" s="106">
        <v>51</v>
      </c>
      <c r="B71" s="112" t="s">
        <v>31</v>
      </c>
      <c r="C71" s="106" t="s">
        <v>15</v>
      </c>
      <c r="D71" s="113">
        <v>42961</v>
      </c>
      <c r="E71" s="111">
        <v>294.8</v>
      </c>
      <c r="F71" s="114"/>
      <c r="G71" s="114"/>
      <c r="H71" s="111">
        <f t="shared" si="1"/>
        <v>294.8</v>
      </c>
      <c r="I71" s="117"/>
    </row>
    <row r="72" spans="1:9" x14ac:dyDescent="0.25">
      <c r="A72" s="106">
        <v>52</v>
      </c>
      <c r="B72" s="112" t="s">
        <v>31</v>
      </c>
      <c r="C72" s="106" t="s">
        <v>15</v>
      </c>
      <c r="D72" s="113">
        <v>42968</v>
      </c>
      <c r="E72" s="111">
        <v>459.1</v>
      </c>
      <c r="F72" s="114"/>
      <c r="G72" s="114"/>
      <c r="H72" s="111">
        <f t="shared" si="1"/>
        <v>459.1</v>
      </c>
      <c r="I72" s="117"/>
    </row>
    <row r="73" spans="1:9" x14ac:dyDescent="0.25">
      <c r="A73" s="106">
        <v>53</v>
      </c>
      <c r="B73" s="112" t="s">
        <v>30</v>
      </c>
      <c r="C73" s="106" t="s">
        <v>15</v>
      </c>
      <c r="D73" s="113">
        <v>42954</v>
      </c>
      <c r="E73" s="111">
        <v>4588.67</v>
      </c>
      <c r="F73" s="114">
        <v>1000</v>
      </c>
      <c r="G73" s="114"/>
      <c r="H73" s="111">
        <f t="shared" si="1"/>
        <v>3588.67</v>
      </c>
      <c r="I73" s="117"/>
    </row>
    <row r="74" spans="1:9" x14ac:dyDescent="0.25">
      <c r="A74" s="121"/>
      <c r="B74" s="122" t="s">
        <v>30</v>
      </c>
      <c r="C74" s="121" t="s">
        <v>15</v>
      </c>
      <c r="D74" s="123">
        <v>42982</v>
      </c>
      <c r="E74" s="124">
        <v>4743.55</v>
      </c>
      <c r="F74" s="125"/>
      <c r="G74" s="125"/>
      <c r="H74" s="124">
        <f t="shared" si="1"/>
        <v>4743.55</v>
      </c>
      <c r="I74" s="128"/>
    </row>
    <row r="75" spans="1:9" x14ac:dyDescent="0.25">
      <c r="A75" s="106">
        <v>54</v>
      </c>
      <c r="B75" s="112" t="s">
        <v>164</v>
      </c>
      <c r="C75" s="106" t="s">
        <v>15</v>
      </c>
      <c r="D75" s="113">
        <v>42949</v>
      </c>
      <c r="E75" s="111">
        <v>1314.0600000000002</v>
      </c>
      <c r="F75" s="114"/>
      <c r="G75" s="114"/>
      <c r="H75" s="111">
        <f t="shared" si="1"/>
        <v>1314.0600000000002</v>
      </c>
      <c r="I75" s="117"/>
    </row>
    <row r="76" spans="1:9" x14ac:dyDescent="0.25">
      <c r="A76" s="106">
        <v>55</v>
      </c>
      <c r="B76" s="112" t="s">
        <v>164</v>
      </c>
      <c r="C76" s="106" t="s">
        <v>15</v>
      </c>
      <c r="D76" s="113">
        <v>42970</v>
      </c>
      <c r="E76" s="111">
        <v>378.2</v>
      </c>
      <c r="F76" s="114">
        <v>378.2</v>
      </c>
      <c r="G76" s="114"/>
      <c r="H76" s="111">
        <f t="shared" si="1"/>
        <v>0</v>
      </c>
      <c r="I76" s="117"/>
    </row>
    <row r="77" spans="1:9" x14ac:dyDescent="0.25">
      <c r="A77" s="106">
        <v>56</v>
      </c>
      <c r="B77" s="112" t="s">
        <v>139</v>
      </c>
      <c r="C77" s="106" t="s">
        <v>15</v>
      </c>
      <c r="D77" s="113">
        <v>42963</v>
      </c>
      <c r="E77" s="111">
        <v>1334.2</v>
      </c>
      <c r="F77" s="114">
        <v>1334.2</v>
      </c>
      <c r="G77" s="114"/>
      <c r="H77" s="111">
        <f t="shared" si="1"/>
        <v>0</v>
      </c>
      <c r="I77" s="117"/>
    </row>
    <row r="78" spans="1:9" x14ac:dyDescent="0.25">
      <c r="A78" s="106">
        <v>57</v>
      </c>
      <c r="B78" s="112" t="s">
        <v>139</v>
      </c>
      <c r="C78" s="106" t="s">
        <v>15</v>
      </c>
      <c r="D78" s="113">
        <v>42970</v>
      </c>
      <c r="E78" s="111">
        <v>1316.46</v>
      </c>
      <c r="F78" s="114"/>
      <c r="G78" s="114"/>
      <c r="H78" s="111">
        <f t="shared" si="1"/>
        <v>1316.46</v>
      </c>
      <c r="I78" s="117"/>
    </row>
    <row r="79" spans="1:9" x14ac:dyDescent="0.25">
      <c r="A79" s="121"/>
      <c r="B79" s="122" t="s">
        <v>139</v>
      </c>
      <c r="C79" s="121" t="s">
        <v>15</v>
      </c>
      <c r="D79" s="123">
        <v>42984</v>
      </c>
      <c r="E79" s="124">
        <v>2280.8000000000002</v>
      </c>
      <c r="F79" s="125"/>
      <c r="G79" s="125"/>
      <c r="H79" s="124">
        <f t="shared" si="1"/>
        <v>2280.8000000000002</v>
      </c>
      <c r="I79" s="128"/>
    </row>
    <row r="80" spans="1:9" x14ac:dyDescent="0.25">
      <c r="A80" s="106">
        <v>58</v>
      </c>
      <c r="B80" s="112" t="s">
        <v>23</v>
      </c>
      <c r="C80" s="106" t="s">
        <v>15</v>
      </c>
      <c r="D80" s="113">
        <v>42961</v>
      </c>
      <c r="E80" s="111">
        <v>812</v>
      </c>
      <c r="F80" s="114">
        <v>400</v>
      </c>
      <c r="G80" s="114"/>
      <c r="H80" s="111">
        <f t="shared" si="1"/>
        <v>412</v>
      </c>
      <c r="I80" s="117"/>
    </row>
    <row r="81" spans="1:9" x14ac:dyDescent="0.25">
      <c r="A81" s="121"/>
      <c r="B81" s="122" t="s">
        <v>23</v>
      </c>
      <c r="C81" s="121" t="s">
        <v>15</v>
      </c>
      <c r="D81" s="123">
        <v>42982</v>
      </c>
      <c r="E81" s="124">
        <v>1166.4000000000001</v>
      </c>
      <c r="F81" s="125"/>
      <c r="G81" s="125"/>
      <c r="H81" s="124">
        <f t="shared" si="1"/>
        <v>1166.4000000000001</v>
      </c>
      <c r="I81" s="128"/>
    </row>
    <row r="82" spans="1:9" x14ac:dyDescent="0.25">
      <c r="A82" s="106">
        <v>59</v>
      </c>
      <c r="B82" s="112" t="s">
        <v>65</v>
      </c>
      <c r="C82" s="106" t="s">
        <v>15</v>
      </c>
      <c r="D82" s="113">
        <v>42948</v>
      </c>
      <c r="E82" s="111">
        <v>1738.16</v>
      </c>
      <c r="F82" s="107"/>
      <c r="G82" s="107"/>
      <c r="H82" s="111">
        <f t="shared" si="1"/>
        <v>1738.16</v>
      </c>
      <c r="I82" s="107"/>
    </row>
    <row r="83" spans="1:9" x14ac:dyDescent="0.25">
      <c r="A83" s="106">
        <v>60</v>
      </c>
      <c r="B83" s="112" t="s">
        <v>65</v>
      </c>
      <c r="C83" s="106" t="s">
        <v>15</v>
      </c>
      <c r="D83" s="113">
        <v>42963</v>
      </c>
      <c r="E83" s="111">
        <v>1344</v>
      </c>
      <c r="F83" s="107"/>
      <c r="G83" s="107"/>
      <c r="H83" s="111">
        <f t="shared" si="1"/>
        <v>1344</v>
      </c>
      <c r="I83" s="107"/>
    </row>
    <row r="84" spans="1:9" x14ac:dyDescent="0.25">
      <c r="A84" s="106">
        <v>61</v>
      </c>
      <c r="B84" s="112" t="s">
        <v>32</v>
      </c>
      <c r="C84" s="106" t="s">
        <v>15</v>
      </c>
      <c r="D84" s="113">
        <v>42968</v>
      </c>
      <c r="E84" s="111">
        <v>597</v>
      </c>
      <c r="F84" s="114">
        <v>597</v>
      </c>
      <c r="G84" s="114"/>
      <c r="H84" s="111">
        <f t="shared" si="1"/>
        <v>0</v>
      </c>
      <c r="I84" s="117"/>
    </row>
    <row r="85" spans="1:9" x14ac:dyDescent="0.25">
      <c r="A85" s="121"/>
      <c r="B85" s="122" t="s">
        <v>32</v>
      </c>
      <c r="C85" s="121" t="s">
        <v>15</v>
      </c>
      <c r="D85" s="123">
        <v>42982</v>
      </c>
      <c r="E85" s="124">
        <v>489.8</v>
      </c>
      <c r="F85" s="125"/>
      <c r="G85" s="125"/>
      <c r="H85" s="124">
        <f t="shared" si="1"/>
        <v>489.8</v>
      </c>
      <c r="I85" s="128"/>
    </row>
    <row r="86" spans="1:9" x14ac:dyDescent="0.25">
      <c r="A86" s="106">
        <v>62</v>
      </c>
      <c r="B86" s="112" t="s">
        <v>34</v>
      </c>
      <c r="C86" s="106" t="s">
        <v>15</v>
      </c>
      <c r="D86" s="113">
        <v>42969</v>
      </c>
      <c r="E86" s="111">
        <v>3110.78</v>
      </c>
      <c r="F86" s="114">
        <v>3110.78</v>
      </c>
      <c r="G86" s="114"/>
      <c r="H86" s="111">
        <f t="shared" si="1"/>
        <v>0</v>
      </c>
      <c r="I86" s="117"/>
    </row>
    <row r="87" spans="1:9" x14ac:dyDescent="0.25">
      <c r="A87" s="121"/>
      <c r="B87" s="122" t="s">
        <v>34</v>
      </c>
      <c r="C87" s="121" t="s">
        <v>15</v>
      </c>
      <c r="D87" s="123">
        <v>42983</v>
      </c>
      <c r="E87" s="124">
        <v>1747.04</v>
      </c>
      <c r="F87" s="125"/>
      <c r="G87" s="125"/>
      <c r="H87" s="124">
        <f t="shared" si="1"/>
        <v>1747.04</v>
      </c>
      <c r="I87" s="128"/>
    </row>
    <row r="88" spans="1:9" x14ac:dyDescent="0.25">
      <c r="A88" s="106">
        <v>63</v>
      </c>
      <c r="B88" s="112" t="s">
        <v>36</v>
      </c>
      <c r="C88" s="106" t="s">
        <v>15</v>
      </c>
      <c r="D88" s="113">
        <v>42956</v>
      </c>
      <c r="E88" s="111">
        <v>635.04</v>
      </c>
      <c r="F88" s="114">
        <v>635.04</v>
      </c>
      <c r="G88" s="114"/>
      <c r="H88" s="111">
        <f t="shared" si="1"/>
        <v>0</v>
      </c>
      <c r="I88" s="117"/>
    </row>
    <row r="89" spans="1:9" x14ac:dyDescent="0.25">
      <c r="A89" s="106">
        <v>64</v>
      </c>
      <c r="B89" s="112" t="s">
        <v>80</v>
      </c>
      <c r="C89" s="106" t="s">
        <v>15</v>
      </c>
      <c r="D89" s="113">
        <v>42961</v>
      </c>
      <c r="E89" s="111">
        <v>491.82000000000005</v>
      </c>
      <c r="F89" s="114">
        <v>491.82</v>
      </c>
      <c r="G89" s="114"/>
      <c r="H89" s="111">
        <f t="shared" si="1"/>
        <v>5.6843418860808015E-14</v>
      </c>
      <c r="I89" s="117"/>
    </row>
    <row r="90" spans="1:9" x14ac:dyDescent="0.25">
      <c r="A90" s="121"/>
      <c r="B90" s="122" t="s">
        <v>80</v>
      </c>
      <c r="C90" s="121" t="s">
        <v>15</v>
      </c>
      <c r="D90" s="123">
        <v>42982</v>
      </c>
      <c r="E90" s="124">
        <v>1112.9000000000001</v>
      </c>
      <c r="F90" s="125"/>
      <c r="G90" s="125"/>
      <c r="H90" s="124">
        <f t="shared" si="1"/>
        <v>1112.9000000000001</v>
      </c>
      <c r="I90" s="128"/>
    </row>
    <row r="91" spans="1:9" x14ac:dyDescent="0.25">
      <c r="A91" s="106">
        <v>65</v>
      </c>
      <c r="B91" s="112" t="s">
        <v>40</v>
      </c>
      <c r="C91" s="106" t="s">
        <v>15</v>
      </c>
      <c r="D91" s="113">
        <v>42968</v>
      </c>
      <c r="E91" s="111">
        <v>1778.6</v>
      </c>
      <c r="F91" s="114"/>
      <c r="G91" s="114"/>
      <c r="H91" s="111">
        <f t="shared" si="1"/>
        <v>1778.6</v>
      </c>
      <c r="I91" s="117"/>
    </row>
    <row r="92" spans="1:9" x14ac:dyDescent="0.25">
      <c r="A92" s="121"/>
      <c r="B92" s="122" t="s">
        <v>40</v>
      </c>
      <c r="C92" s="121" t="s">
        <v>15</v>
      </c>
      <c r="D92" s="123">
        <v>42982</v>
      </c>
      <c r="E92" s="124">
        <v>1940.3</v>
      </c>
      <c r="F92" s="125"/>
      <c r="G92" s="125"/>
      <c r="H92" s="124">
        <f t="shared" si="1"/>
        <v>1940.3</v>
      </c>
      <c r="I92" s="128"/>
    </row>
    <row r="93" spans="1:9" x14ac:dyDescent="0.25">
      <c r="A93" s="106">
        <v>66</v>
      </c>
      <c r="B93" s="112" t="s">
        <v>74</v>
      </c>
      <c r="C93" s="106" t="s">
        <v>15</v>
      </c>
      <c r="D93" s="113">
        <v>42970</v>
      </c>
      <c r="E93" s="111">
        <v>1548</v>
      </c>
      <c r="F93" s="114"/>
      <c r="G93" s="114"/>
      <c r="H93" s="111">
        <f t="shared" si="1"/>
        <v>1548</v>
      </c>
      <c r="I93" s="117"/>
    </row>
    <row r="94" spans="1:9" x14ac:dyDescent="0.25">
      <c r="A94" s="106">
        <v>67</v>
      </c>
      <c r="B94" s="112" t="s">
        <v>193</v>
      </c>
      <c r="C94" s="106" t="s">
        <v>15</v>
      </c>
      <c r="D94" s="113">
        <v>42969</v>
      </c>
      <c r="E94" s="111">
        <v>2730.93</v>
      </c>
      <c r="F94" s="114">
        <v>2730.93</v>
      </c>
      <c r="G94" s="114"/>
      <c r="H94" s="111">
        <f t="shared" si="1"/>
        <v>0</v>
      </c>
      <c r="I94" s="117"/>
    </row>
    <row r="95" spans="1:9" x14ac:dyDescent="0.25">
      <c r="A95" s="121"/>
      <c r="B95" s="122" t="s">
        <v>26</v>
      </c>
      <c r="C95" s="121" t="s">
        <v>15</v>
      </c>
      <c r="D95" s="123">
        <v>42984</v>
      </c>
      <c r="E95" s="124">
        <v>2656.8</v>
      </c>
      <c r="F95" s="125"/>
      <c r="G95" s="125"/>
      <c r="H95" s="124">
        <f t="shared" si="1"/>
        <v>2656.8</v>
      </c>
      <c r="I95" s="128"/>
    </row>
    <row r="96" spans="1:9" x14ac:dyDescent="0.25">
      <c r="A96" s="121"/>
      <c r="B96" s="122" t="s">
        <v>79</v>
      </c>
      <c r="C96" s="121" t="s">
        <v>15</v>
      </c>
      <c r="D96" s="123">
        <v>42984</v>
      </c>
      <c r="E96" s="124">
        <v>1108.1400000000001</v>
      </c>
      <c r="F96" s="125"/>
      <c r="G96" s="125"/>
      <c r="H96" s="124">
        <f t="shared" si="1"/>
        <v>1108.1400000000001</v>
      </c>
      <c r="I96" s="128"/>
    </row>
    <row r="97" spans="1:9" x14ac:dyDescent="0.25">
      <c r="A97" s="121"/>
      <c r="B97" s="122" t="s">
        <v>81</v>
      </c>
      <c r="C97" s="121" t="s">
        <v>15</v>
      </c>
      <c r="D97" s="123">
        <v>42982</v>
      </c>
      <c r="E97" s="124">
        <v>535.6</v>
      </c>
      <c r="F97" s="125"/>
      <c r="G97" s="125"/>
      <c r="H97" s="124">
        <f t="shared" si="1"/>
        <v>535.6</v>
      </c>
      <c r="I97" s="128"/>
    </row>
    <row r="98" spans="1:9" x14ac:dyDescent="0.25">
      <c r="A98" s="121"/>
      <c r="B98" s="122" t="s">
        <v>81</v>
      </c>
      <c r="C98" s="121" t="s">
        <v>15</v>
      </c>
      <c r="D98" s="123">
        <v>42975</v>
      </c>
      <c r="E98" s="124">
        <v>247.5</v>
      </c>
      <c r="F98" s="125"/>
      <c r="G98" s="125"/>
      <c r="H98" s="124">
        <f t="shared" si="1"/>
        <v>247.5</v>
      </c>
      <c r="I98" s="128"/>
    </row>
    <row r="99" spans="1:9" x14ac:dyDescent="0.25">
      <c r="A99" s="121"/>
      <c r="B99" s="122" t="s">
        <v>236</v>
      </c>
      <c r="C99" s="121" t="s">
        <v>15</v>
      </c>
      <c r="D99" s="123">
        <v>42976</v>
      </c>
      <c r="E99" s="124">
        <v>3588</v>
      </c>
      <c r="F99" s="125"/>
      <c r="G99" s="125"/>
      <c r="H99" s="124">
        <f t="shared" si="1"/>
        <v>3588</v>
      </c>
      <c r="I99" s="128"/>
    </row>
    <row r="100" spans="1:9" x14ac:dyDescent="0.25">
      <c r="A100" s="106">
        <v>68</v>
      </c>
      <c r="B100" s="112" t="s">
        <v>43</v>
      </c>
      <c r="C100" s="106" t="s">
        <v>44</v>
      </c>
      <c r="D100" s="113"/>
      <c r="E100" s="111">
        <v>2550</v>
      </c>
      <c r="F100" s="114"/>
      <c r="G100" s="114"/>
      <c r="H100" s="111">
        <f t="shared" si="1"/>
        <v>2550</v>
      </c>
      <c r="I100" s="115"/>
    </row>
    <row r="101" spans="1:9" x14ac:dyDescent="0.25">
      <c r="A101" s="106">
        <v>69</v>
      </c>
      <c r="B101" s="112" t="s">
        <v>45</v>
      </c>
      <c r="C101" s="106" t="s">
        <v>44</v>
      </c>
      <c r="D101" s="113">
        <v>42951</v>
      </c>
      <c r="E101" s="111">
        <v>726.79</v>
      </c>
      <c r="F101" s="114">
        <v>726.79</v>
      </c>
      <c r="G101" s="114"/>
      <c r="H101" s="111">
        <f t="shared" si="1"/>
        <v>0</v>
      </c>
      <c r="I101" s="115"/>
    </row>
    <row r="102" spans="1:9" x14ac:dyDescent="0.25">
      <c r="A102" s="106">
        <v>70</v>
      </c>
      <c r="B102" s="112" t="s">
        <v>45</v>
      </c>
      <c r="C102" s="106" t="s">
        <v>44</v>
      </c>
      <c r="D102" s="113">
        <v>42972</v>
      </c>
      <c r="E102" s="111">
        <v>696.48</v>
      </c>
      <c r="F102" s="114"/>
      <c r="G102" s="114"/>
      <c r="H102" s="111">
        <f t="shared" si="1"/>
        <v>696.48</v>
      </c>
      <c r="I102" s="115"/>
    </row>
    <row r="103" spans="1:9" x14ac:dyDescent="0.25">
      <c r="A103" s="121"/>
      <c r="B103" s="122" t="s">
        <v>45</v>
      </c>
      <c r="C103" s="121" t="s">
        <v>44</v>
      </c>
      <c r="D103" s="123">
        <v>42986</v>
      </c>
      <c r="E103" s="124">
        <v>1402.15</v>
      </c>
      <c r="F103" s="125"/>
      <c r="G103" s="125"/>
      <c r="H103" s="124">
        <f t="shared" si="1"/>
        <v>1402.15</v>
      </c>
      <c r="I103" s="126"/>
    </row>
    <row r="104" spans="1:9" x14ac:dyDescent="0.25">
      <c r="A104" s="106">
        <v>71</v>
      </c>
      <c r="B104" s="112" t="s">
        <v>47</v>
      </c>
      <c r="C104" s="106" t="s">
        <v>44</v>
      </c>
      <c r="D104" s="113">
        <v>42942</v>
      </c>
      <c r="E104" s="111">
        <v>5133.5</v>
      </c>
      <c r="F104" s="114"/>
      <c r="G104" s="114">
        <v>5133.5</v>
      </c>
      <c r="H104" s="111">
        <f t="shared" si="1"/>
        <v>0</v>
      </c>
      <c r="I104" s="115" t="s">
        <v>238</v>
      </c>
    </row>
    <row r="105" spans="1:9" x14ac:dyDescent="0.25">
      <c r="A105" s="106">
        <v>72</v>
      </c>
      <c r="B105" s="112" t="s">
        <v>47</v>
      </c>
      <c r="C105" s="106" t="s">
        <v>44</v>
      </c>
      <c r="D105" s="113">
        <v>42949</v>
      </c>
      <c r="E105" s="111">
        <v>4903.67</v>
      </c>
      <c r="F105" s="114"/>
      <c r="G105" s="114"/>
      <c r="H105" s="111">
        <f t="shared" si="1"/>
        <v>4903.67</v>
      </c>
      <c r="I105" s="115"/>
    </row>
    <row r="106" spans="1:9" x14ac:dyDescent="0.25">
      <c r="A106" s="106">
        <v>73</v>
      </c>
      <c r="B106" s="112" t="s">
        <v>47</v>
      </c>
      <c r="C106" s="106" t="s">
        <v>44</v>
      </c>
      <c r="D106" s="113">
        <v>42956</v>
      </c>
      <c r="E106" s="111">
        <v>5777.49</v>
      </c>
      <c r="F106" s="114"/>
      <c r="G106" s="114"/>
      <c r="H106" s="111">
        <f t="shared" si="1"/>
        <v>5777.49</v>
      </c>
      <c r="I106" s="115"/>
    </row>
    <row r="107" spans="1:9" x14ac:dyDescent="0.25">
      <c r="A107" s="106">
        <v>74</v>
      </c>
      <c r="B107" s="112" t="s">
        <v>47</v>
      </c>
      <c r="C107" s="106" t="s">
        <v>44</v>
      </c>
      <c r="D107" s="113">
        <v>42963</v>
      </c>
      <c r="E107" s="111">
        <v>5222.79</v>
      </c>
      <c r="F107" s="114"/>
      <c r="G107" s="114"/>
      <c r="H107" s="111">
        <f t="shared" si="1"/>
        <v>5222.79</v>
      </c>
      <c r="I107" s="115"/>
    </row>
    <row r="108" spans="1:9" x14ac:dyDescent="0.25">
      <c r="A108" s="106">
        <v>75</v>
      </c>
      <c r="B108" s="112" t="s">
        <v>47</v>
      </c>
      <c r="C108" s="106" t="s">
        <v>44</v>
      </c>
      <c r="D108" s="113">
        <v>42971</v>
      </c>
      <c r="E108" s="111">
        <v>1692.76</v>
      </c>
      <c r="F108" s="114"/>
      <c r="G108" s="114"/>
      <c r="H108" s="111">
        <f t="shared" si="1"/>
        <v>1692.76</v>
      </c>
      <c r="I108" s="115"/>
    </row>
    <row r="109" spans="1:9" x14ac:dyDescent="0.25">
      <c r="A109" s="121"/>
      <c r="B109" s="122" t="s">
        <v>47</v>
      </c>
      <c r="C109" s="121" t="s">
        <v>44</v>
      </c>
      <c r="D109" s="123">
        <v>42978</v>
      </c>
      <c r="E109" s="124">
        <v>5256.2</v>
      </c>
      <c r="F109" s="125"/>
      <c r="G109" s="125"/>
      <c r="H109" s="124">
        <f t="shared" si="1"/>
        <v>5256.2</v>
      </c>
      <c r="I109" s="126"/>
    </row>
    <row r="110" spans="1:9" x14ac:dyDescent="0.25">
      <c r="A110" s="121"/>
      <c r="B110" s="122" t="s">
        <v>47</v>
      </c>
      <c r="C110" s="121" t="s">
        <v>44</v>
      </c>
      <c r="D110" s="123">
        <v>42985</v>
      </c>
      <c r="E110" s="124">
        <v>7088.04</v>
      </c>
      <c r="F110" s="125"/>
      <c r="G110" s="125"/>
      <c r="H110" s="124">
        <f t="shared" si="1"/>
        <v>7088.04</v>
      </c>
      <c r="I110" s="126"/>
    </row>
    <row r="111" spans="1:9" ht="14.25" customHeight="1" x14ac:dyDescent="0.25">
      <c r="A111" s="106">
        <v>76</v>
      </c>
      <c r="B111" s="112" t="s">
        <v>48</v>
      </c>
      <c r="C111" s="106" t="s">
        <v>44</v>
      </c>
      <c r="D111" s="113">
        <v>42964</v>
      </c>
      <c r="E111" s="111">
        <v>1767.84</v>
      </c>
      <c r="F111" s="114">
        <v>1767.84</v>
      </c>
      <c r="G111" s="114"/>
      <c r="H111" s="111">
        <f t="shared" si="1"/>
        <v>0</v>
      </c>
      <c r="I111" s="115"/>
    </row>
    <row r="112" spans="1:9" x14ac:dyDescent="0.25">
      <c r="A112" s="106">
        <v>77</v>
      </c>
      <c r="B112" s="112" t="s">
        <v>48</v>
      </c>
      <c r="C112" s="106" t="s">
        <v>44</v>
      </c>
      <c r="D112" s="113">
        <v>42971</v>
      </c>
      <c r="E112" s="111">
        <v>3240.44</v>
      </c>
      <c r="F112" s="114"/>
      <c r="G112" s="114"/>
      <c r="H112" s="111">
        <f t="shared" si="1"/>
        <v>3240.44</v>
      </c>
      <c r="I112" s="115"/>
    </row>
    <row r="113" spans="1:9" x14ac:dyDescent="0.25">
      <c r="A113" s="121"/>
      <c r="B113" s="122" t="s">
        <v>48</v>
      </c>
      <c r="C113" s="121" t="s">
        <v>44</v>
      </c>
      <c r="D113" s="123">
        <v>42985</v>
      </c>
      <c r="E113" s="124">
        <v>3509.9</v>
      </c>
      <c r="F113" s="125"/>
      <c r="G113" s="125"/>
      <c r="H113" s="124">
        <f t="shared" si="1"/>
        <v>3509.9</v>
      </c>
      <c r="I113" s="126"/>
    </row>
    <row r="114" spans="1:9" x14ac:dyDescent="0.25">
      <c r="A114" s="106">
        <v>78</v>
      </c>
      <c r="B114" s="112" t="s">
        <v>53</v>
      </c>
      <c r="C114" s="106" t="s">
        <v>44</v>
      </c>
      <c r="D114" s="113">
        <v>42965</v>
      </c>
      <c r="E114" s="111">
        <v>1832</v>
      </c>
      <c r="F114" s="114">
        <v>1350</v>
      </c>
      <c r="G114" s="114"/>
      <c r="H114" s="111">
        <f t="shared" si="1"/>
        <v>482</v>
      </c>
      <c r="I114" s="117"/>
    </row>
    <row r="115" spans="1:9" x14ac:dyDescent="0.25">
      <c r="A115" s="106">
        <v>79</v>
      </c>
      <c r="B115" s="112" t="s">
        <v>53</v>
      </c>
      <c r="C115" s="106" t="s">
        <v>44</v>
      </c>
      <c r="D115" s="113">
        <v>42972</v>
      </c>
      <c r="E115" s="111">
        <v>1409.32</v>
      </c>
      <c r="F115" s="114"/>
      <c r="G115" s="114"/>
      <c r="H115" s="111">
        <f t="shared" si="1"/>
        <v>1409.32</v>
      </c>
      <c r="I115" s="117"/>
    </row>
    <row r="116" spans="1:9" x14ac:dyDescent="0.25">
      <c r="A116" s="121"/>
      <c r="B116" s="122" t="s">
        <v>53</v>
      </c>
      <c r="C116" s="121" t="s">
        <v>44</v>
      </c>
      <c r="D116" s="123">
        <v>42986</v>
      </c>
      <c r="E116" s="124">
        <v>1199.7</v>
      </c>
      <c r="F116" s="125"/>
      <c r="G116" s="125"/>
      <c r="H116" s="124">
        <f t="shared" si="1"/>
        <v>1199.7</v>
      </c>
      <c r="I116" s="128"/>
    </row>
    <row r="117" spans="1:9" x14ac:dyDescent="0.25">
      <c r="A117" s="106">
        <v>80</v>
      </c>
      <c r="B117" s="112" t="s">
        <v>50</v>
      </c>
      <c r="C117" s="106" t="s">
        <v>44</v>
      </c>
      <c r="D117" s="113">
        <v>42964</v>
      </c>
      <c r="E117" s="111">
        <v>620</v>
      </c>
      <c r="F117" s="114"/>
      <c r="G117" s="114"/>
      <c r="H117" s="111">
        <f t="shared" si="1"/>
        <v>620</v>
      </c>
      <c r="I117" s="117"/>
    </row>
    <row r="118" spans="1:9" x14ac:dyDescent="0.25">
      <c r="A118" s="121"/>
      <c r="B118" s="122" t="s">
        <v>50</v>
      </c>
      <c r="C118" s="121" t="s">
        <v>44</v>
      </c>
      <c r="D118" s="123">
        <v>42985</v>
      </c>
      <c r="E118" s="124">
        <v>744.8</v>
      </c>
      <c r="F118" s="125"/>
      <c r="G118" s="125"/>
      <c r="H118" s="124">
        <f t="shared" si="1"/>
        <v>744.8</v>
      </c>
      <c r="I118" s="128"/>
    </row>
    <row r="119" spans="1:9" x14ac:dyDescent="0.25">
      <c r="A119" s="106">
        <v>81</v>
      </c>
      <c r="B119" s="112" t="s">
        <v>49</v>
      </c>
      <c r="C119" s="106" t="s">
        <v>44</v>
      </c>
      <c r="D119" s="113">
        <v>42937</v>
      </c>
      <c r="E119" s="111">
        <v>611.55999999999995</v>
      </c>
      <c r="F119" s="114">
        <v>611.55999999999995</v>
      </c>
      <c r="G119" s="114"/>
      <c r="H119" s="111">
        <f t="shared" si="1"/>
        <v>0</v>
      </c>
      <c r="I119" s="117"/>
    </row>
    <row r="120" spans="1:9" x14ac:dyDescent="0.25">
      <c r="A120" s="106">
        <v>82</v>
      </c>
      <c r="B120" s="112" t="s">
        <v>182</v>
      </c>
      <c r="C120" s="106" t="s">
        <v>44</v>
      </c>
      <c r="D120" s="113">
        <v>42972</v>
      </c>
      <c r="E120" s="111">
        <v>993.2</v>
      </c>
      <c r="F120" s="114">
        <v>993.2</v>
      </c>
      <c r="G120" s="114"/>
      <c r="H120" s="111">
        <f t="shared" si="1"/>
        <v>0</v>
      </c>
      <c r="I120" s="117"/>
    </row>
    <row r="121" spans="1:9" x14ac:dyDescent="0.25">
      <c r="A121" s="121"/>
      <c r="B121" s="122" t="s">
        <v>182</v>
      </c>
      <c r="C121" s="121" t="s">
        <v>44</v>
      </c>
      <c r="D121" s="123">
        <v>42984</v>
      </c>
      <c r="E121" s="124">
        <v>460.8</v>
      </c>
      <c r="F121" s="125"/>
      <c r="G121" s="125"/>
      <c r="H121" s="124">
        <f t="shared" si="1"/>
        <v>460.8</v>
      </c>
      <c r="I121" s="128"/>
    </row>
    <row r="122" spans="1:9" x14ac:dyDescent="0.25">
      <c r="A122" s="121"/>
      <c r="B122" s="122" t="s">
        <v>182</v>
      </c>
      <c r="C122" s="121" t="s">
        <v>44</v>
      </c>
      <c r="D122" s="123">
        <v>42986</v>
      </c>
      <c r="E122" s="124">
        <v>434.52</v>
      </c>
      <c r="F122" s="125"/>
      <c r="G122" s="125"/>
      <c r="H122" s="124">
        <f t="shared" si="1"/>
        <v>434.52</v>
      </c>
      <c r="I122" s="128"/>
    </row>
    <row r="123" spans="1:9" x14ac:dyDescent="0.25">
      <c r="A123" s="106">
        <v>83</v>
      </c>
      <c r="B123" s="112" t="s">
        <v>132</v>
      </c>
      <c r="C123" s="106" t="s">
        <v>44</v>
      </c>
      <c r="D123" s="113">
        <v>42950</v>
      </c>
      <c r="E123" s="111">
        <v>398.72</v>
      </c>
      <c r="F123" s="114">
        <v>215</v>
      </c>
      <c r="G123" s="114"/>
      <c r="H123" s="111">
        <f t="shared" si="1"/>
        <v>183.72000000000003</v>
      </c>
      <c r="I123" s="117"/>
    </row>
    <row r="124" spans="1:9" x14ac:dyDescent="0.25">
      <c r="A124" s="106">
        <v>84</v>
      </c>
      <c r="B124" s="112" t="s">
        <v>132</v>
      </c>
      <c r="C124" s="106" t="s">
        <v>44</v>
      </c>
      <c r="D124" s="113">
        <v>42969</v>
      </c>
      <c r="E124" s="111">
        <v>511.3</v>
      </c>
      <c r="F124" s="114"/>
      <c r="G124" s="114"/>
      <c r="H124" s="111">
        <f t="shared" si="1"/>
        <v>511.3</v>
      </c>
      <c r="I124" s="117"/>
    </row>
    <row r="125" spans="1:9" x14ac:dyDescent="0.25">
      <c r="A125" s="106">
        <v>85</v>
      </c>
      <c r="B125" s="112" t="s">
        <v>132</v>
      </c>
      <c r="C125" s="106" t="s">
        <v>44</v>
      </c>
      <c r="D125" s="113">
        <v>42971</v>
      </c>
      <c r="E125" s="111">
        <v>929.4</v>
      </c>
      <c r="F125" s="114"/>
      <c r="G125" s="114"/>
      <c r="H125" s="111">
        <f t="shared" si="1"/>
        <v>929.4</v>
      </c>
      <c r="I125" s="117"/>
    </row>
    <row r="126" spans="1:9" x14ac:dyDescent="0.25">
      <c r="A126" s="106">
        <v>86</v>
      </c>
      <c r="B126" s="112" t="s">
        <v>58</v>
      </c>
      <c r="C126" s="106" t="s">
        <v>44</v>
      </c>
      <c r="D126" s="113">
        <v>42965</v>
      </c>
      <c r="E126" s="111">
        <v>1034.3599999999999</v>
      </c>
      <c r="F126" s="114"/>
      <c r="G126" s="114"/>
      <c r="H126" s="111">
        <f t="shared" si="1"/>
        <v>1034.3599999999999</v>
      </c>
      <c r="I126" s="117"/>
    </row>
    <row r="127" spans="1:9" x14ac:dyDescent="0.25">
      <c r="A127" s="121"/>
      <c r="B127" s="122" t="s">
        <v>58</v>
      </c>
      <c r="C127" s="121" t="s">
        <v>44</v>
      </c>
      <c r="D127" s="123">
        <v>42985</v>
      </c>
      <c r="E127" s="124">
        <v>564</v>
      </c>
      <c r="F127" s="125"/>
      <c r="G127" s="125"/>
      <c r="H127" s="124">
        <f t="shared" si="1"/>
        <v>564</v>
      </c>
      <c r="I127" s="128"/>
    </row>
    <row r="128" spans="1:9" x14ac:dyDescent="0.25">
      <c r="A128" s="106">
        <v>87</v>
      </c>
      <c r="B128" s="112" t="s">
        <v>98</v>
      </c>
      <c r="C128" s="106" t="s">
        <v>44</v>
      </c>
      <c r="D128" s="113">
        <v>42972</v>
      </c>
      <c r="E128" s="111">
        <v>624.6</v>
      </c>
      <c r="F128" s="114">
        <v>624.6</v>
      </c>
      <c r="G128" s="114"/>
      <c r="H128" s="111">
        <f t="shared" si="1"/>
        <v>0</v>
      </c>
      <c r="I128" s="117"/>
    </row>
    <row r="129" spans="1:9" x14ac:dyDescent="0.25">
      <c r="A129" s="121"/>
      <c r="B129" s="122" t="s">
        <v>98</v>
      </c>
      <c r="C129" s="121" t="s">
        <v>44</v>
      </c>
      <c r="D129" s="123">
        <v>42979</v>
      </c>
      <c r="E129" s="124">
        <v>726.5</v>
      </c>
      <c r="F129" s="125"/>
      <c r="G129" s="125"/>
      <c r="H129" s="124">
        <f t="shared" si="1"/>
        <v>726.5</v>
      </c>
      <c r="I129" s="128"/>
    </row>
    <row r="130" spans="1:9" x14ac:dyDescent="0.25">
      <c r="A130" s="121"/>
      <c r="B130" s="122" t="s">
        <v>98</v>
      </c>
      <c r="C130" s="121" t="s">
        <v>44</v>
      </c>
      <c r="D130" s="123">
        <v>42986</v>
      </c>
      <c r="E130" s="124">
        <v>562.6</v>
      </c>
      <c r="F130" s="125"/>
      <c r="G130" s="125"/>
      <c r="H130" s="124">
        <f t="shared" si="1"/>
        <v>562.6</v>
      </c>
      <c r="I130" s="128"/>
    </row>
    <row r="131" spans="1:9" x14ac:dyDescent="0.25">
      <c r="A131" s="106">
        <v>88</v>
      </c>
      <c r="B131" s="112" t="s">
        <v>215</v>
      </c>
      <c r="C131" s="106" t="s">
        <v>44</v>
      </c>
      <c r="D131" s="113">
        <v>42944</v>
      </c>
      <c r="E131" s="111">
        <v>2281.0500000000002</v>
      </c>
      <c r="F131" s="114"/>
      <c r="G131" s="114"/>
      <c r="H131" s="111">
        <f t="shared" si="1"/>
        <v>2281.0500000000002</v>
      </c>
      <c r="I131" s="117"/>
    </row>
    <row r="132" spans="1:9" x14ac:dyDescent="0.25">
      <c r="A132" s="106">
        <v>89</v>
      </c>
      <c r="B132" s="112" t="s">
        <v>215</v>
      </c>
      <c r="C132" s="106" t="s">
        <v>44</v>
      </c>
      <c r="D132" s="113">
        <v>42972</v>
      </c>
      <c r="E132" s="111">
        <v>2125.15</v>
      </c>
      <c r="F132" s="114"/>
      <c r="G132" s="114"/>
      <c r="H132" s="111">
        <f t="shared" si="1"/>
        <v>2125.15</v>
      </c>
      <c r="I132" s="117"/>
    </row>
    <row r="133" spans="1:9" x14ac:dyDescent="0.25">
      <c r="A133" s="106">
        <v>90</v>
      </c>
      <c r="B133" s="112" t="s">
        <v>231</v>
      </c>
      <c r="C133" s="106" t="s">
        <v>44</v>
      </c>
      <c r="D133" s="113">
        <v>42967</v>
      </c>
      <c r="E133" s="111">
        <v>5987.8</v>
      </c>
      <c r="F133" s="114">
        <v>5987.8</v>
      </c>
      <c r="G133" s="114"/>
      <c r="H133" s="111">
        <f t="shared" si="1"/>
        <v>0</v>
      </c>
      <c r="I133" s="117"/>
    </row>
    <row r="134" spans="1:9" x14ac:dyDescent="0.25">
      <c r="A134" s="106">
        <v>91</v>
      </c>
      <c r="B134" s="112" t="s">
        <v>82</v>
      </c>
      <c r="C134" s="106" t="s">
        <v>44</v>
      </c>
      <c r="D134" s="113">
        <v>42971</v>
      </c>
      <c r="E134" s="111">
        <v>454.8</v>
      </c>
      <c r="F134" s="114">
        <v>454.8</v>
      </c>
      <c r="G134" s="114"/>
      <c r="H134" s="111">
        <f t="shared" ref="H134:H140" si="2">E134-F134-G134</f>
        <v>0</v>
      </c>
      <c r="I134" s="117"/>
    </row>
    <row r="135" spans="1:9" x14ac:dyDescent="0.25">
      <c r="A135" s="121"/>
      <c r="B135" s="122" t="s">
        <v>82</v>
      </c>
      <c r="C135" s="121" t="s">
        <v>44</v>
      </c>
      <c r="D135" s="123">
        <v>42985</v>
      </c>
      <c r="E135" s="124">
        <v>2158.88</v>
      </c>
      <c r="F135" s="125"/>
      <c r="G135" s="125"/>
      <c r="H135" s="124">
        <f t="shared" si="2"/>
        <v>2158.88</v>
      </c>
      <c r="I135" s="128"/>
    </row>
    <row r="136" spans="1:9" x14ac:dyDescent="0.25">
      <c r="A136" s="106">
        <v>92</v>
      </c>
      <c r="B136" s="112" t="s">
        <v>189</v>
      </c>
      <c r="C136" s="106" t="s">
        <v>44</v>
      </c>
      <c r="D136" s="113">
        <v>42971</v>
      </c>
      <c r="E136" s="111">
        <v>585.5</v>
      </c>
      <c r="F136" s="114">
        <v>585.5</v>
      </c>
      <c r="G136" s="114"/>
      <c r="H136" s="111">
        <f t="shared" si="2"/>
        <v>0</v>
      </c>
      <c r="I136" s="117"/>
    </row>
    <row r="137" spans="1:9" x14ac:dyDescent="0.25">
      <c r="A137" s="121"/>
      <c r="B137" s="122" t="s">
        <v>189</v>
      </c>
      <c r="C137" s="121" t="s">
        <v>44</v>
      </c>
      <c r="D137" s="123">
        <v>42985</v>
      </c>
      <c r="E137" s="124">
        <v>181.32</v>
      </c>
      <c r="F137" s="125"/>
      <c r="G137" s="125"/>
      <c r="H137" s="124">
        <f t="shared" si="2"/>
        <v>181.32</v>
      </c>
      <c r="I137" s="128"/>
    </row>
    <row r="138" spans="1:9" x14ac:dyDescent="0.25">
      <c r="A138" s="106">
        <v>93</v>
      </c>
      <c r="B138" s="112" t="s">
        <v>51</v>
      </c>
      <c r="C138" s="106" t="s">
        <v>44</v>
      </c>
      <c r="D138" s="113">
        <v>42972</v>
      </c>
      <c r="E138" s="111">
        <v>2247.6999999999998</v>
      </c>
      <c r="F138" s="114">
        <v>1250</v>
      </c>
      <c r="G138" s="114"/>
      <c r="H138" s="111">
        <f t="shared" si="2"/>
        <v>997.69999999999982</v>
      </c>
      <c r="I138" s="117"/>
    </row>
    <row r="139" spans="1:9" x14ac:dyDescent="0.25">
      <c r="A139" s="121"/>
      <c r="B139" s="122" t="s">
        <v>59</v>
      </c>
      <c r="C139" s="121" t="s">
        <v>44</v>
      </c>
      <c r="D139" s="123">
        <v>42985</v>
      </c>
      <c r="E139" s="124">
        <v>68.7</v>
      </c>
      <c r="F139" s="125"/>
      <c r="G139" s="125"/>
      <c r="H139" s="124">
        <f t="shared" si="2"/>
        <v>68.7</v>
      </c>
      <c r="I139" s="128"/>
    </row>
    <row r="140" spans="1:9" x14ac:dyDescent="0.25">
      <c r="A140" s="121"/>
      <c r="B140" s="122" t="s">
        <v>60</v>
      </c>
      <c r="C140" s="121" t="s">
        <v>44</v>
      </c>
      <c r="D140" s="123">
        <v>42985</v>
      </c>
      <c r="E140" s="124">
        <v>999.72</v>
      </c>
      <c r="F140" s="125"/>
      <c r="G140" s="125"/>
      <c r="H140" s="124">
        <f t="shared" si="2"/>
        <v>999.72</v>
      </c>
      <c r="I140" s="128"/>
    </row>
    <row r="141" spans="1:9" x14ac:dyDescent="0.25">
      <c r="A141" s="106"/>
      <c r="B141" s="112"/>
      <c r="C141" s="112"/>
      <c r="D141" s="112" t="s">
        <v>61</v>
      </c>
      <c r="E141" s="118">
        <f>SUM(E5:E140)</f>
        <v>237265.29000000004</v>
      </c>
      <c r="F141" s="114">
        <f>SUM(F5:F140)</f>
        <v>42820.110000000008</v>
      </c>
      <c r="G141" s="114"/>
      <c r="H141" s="119">
        <f>SUM(H5:H140)</f>
        <v>187848.53000000006</v>
      </c>
      <c r="I141" s="114"/>
    </row>
    <row r="142" spans="1:9" x14ac:dyDescent="0.25">
      <c r="I142" s="99"/>
    </row>
    <row r="143" spans="1:9" x14ac:dyDescent="0.25">
      <c r="B143" s="99" t="s">
        <v>62</v>
      </c>
      <c r="D143" s="99" t="s">
        <v>203</v>
      </c>
      <c r="F143" s="102" t="s">
        <v>63</v>
      </c>
      <c r="I143" s="99"/>
    </row>
    <row r="144" spans="1:9" x14ac:dyDescent="0.25">
      <c r="B144" s="120" t="s">
        <v>78</v>
      </c>
      <c r="D144" s="99" t="s">
        <v>204</v>
      </c>
      <c r="F144" s="102" t="s">
        <v>14</v>
      </c>
      <c r="I144" s="99"/>
    </row>
    <row r="145" spans="6:9" x14ac:dyDescent="0.25">
      <c r="F145" s="99"/>
      <c r="G145" s="99"/>
      <c r="I145" s="99"/>
    </row>
    <row r="146" spans="6:9" x14ac:dyDescent="0.25">
      <c r="F146" s="99"/>
      <c r="G146" s="99"/>
      <c r="I146" s="99"/>
    </row>
    <row r="147" spans="6:9" x14ac:dyDescent="0.25">
      <c r="F147" s="99"/>
      <c r="G147" s="99"/>
      <c r="I147" s="99"/>
    </row>
    <row r="148" spans="6:9" x14ac:dyDescent="0.25">
      <c r="F148" s="99"/>
      <c r="G148" s="99"/>
      <c r="I148" s="99"/>
    </row>
  </sheetData>
  <autoFilter ref="A4:I14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opLeftCell="A110" zoomScaleNormal="100" workbookViewId="0">
      <selection activeCell="E127" sqref="E127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7109375" style="102" customWidth="1"/>
    <col min="8" max="8" width="14.28515625" style="99" bestFit="1" customWidth="1"/>
    <col min="9" max="9" width="6.85546875" style="104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42973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239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239.75</v>
      </c>
      <c r="F6" s="107">
        <v>239.75</v>
      </c>
      <c r="G6" s="107"/>
      <c r="H6" s="111">
        <f t="shared" ref="H6:H69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42969</v>
      </c>
      <c r="E7" s="111">
        <v>379.6</v>
      </c>
      <c r="F7" s="114">
        <v>200</v>
      </c>
      <c r="G7" s="114"/>
      <c r="H7" s="111">
        <f t="shared" si="0"/>
        <v>179.60000000000002</v>
      </c>
      <c r="I7" s="115"/>
    </row>
    <row r="8" spans="1:9" x14ac:dyDescent="0.25">
      <c r="A8" s="121"/>
      <c r="B8" s="122" t="s">
        <v>16</v>
      </c>
      <c r="C8" s="121" t="s">
        <v>15</v>
      </c>
      <c r="D8" s="123">
        <v>42990</v>
      </c>
      <c r="E8" s="124">
        <v>376.4</v>
      </c>
      <c r="F8" s="125"/>
      <c r="G8" s="125"/>
      <c r="H8" s="124">
        <f t="shared" si="0"/>
        <v>376.4</v>
      </c>
      <c r="I8" s="126"/>
    </row>
    <row r="9" spans="1:9" x14ac:dyDescent="0.25">
      <c r="A9" s="106">
        <v>4</v>
      </c>
      <c r="B9" s="112" t="s">
        <v>17</v>
      </c>
      <c r="C9" s="106" t="s">
        <v>15</v>
      </c>
      <c r="D9" s="113">
        <v>42927</v>
      </c>
      <c r="E9" s="111">
        <v>3147.49</v>
      </c>
      <c r="F9" s="114"/>
      <c r="G9" s="114">
        <v>3147.49</v>
      </c>
      <c r="H9" s="111">
        <f t="shared" si="0"/>
        <v>0</v>
      </c>
      <c r="I9" s="115" t="s">
        <v>240</v>
      </c>
    </row>
    <row r="10" spans="1:9" x14ac:dyDescent="0.25">
      <c r="A10" s="106">
        <v>5</v>
      </c>
      <c r="B10" s="112" t="s">
        <v>17</v>
      </c>
      <c r="C10" s="106" t="s">
        <v>15</v>
      </c>
      <c r="D10" s="113">
        <v>42955</v>
      </c>
      <c r="E10" s="111">
        <v>1970.2</v>
      </c>
      <c r="F10" s="114"/>
      <c r="G10" s="114"/>
      <c r="H10" s="111">
        <f t="shared" si="0"/>
        <v>1970.2</v>
      </c>
      <c r="I10" s="115"/>
    </row>
    <row r="11" spans="1:9" x14ac:dyDescent="0.25">
      <c r="A11" s="106">
        <v>6</v>
      </c>
      <c r="B11" s="112" t="s">
        <v>17</v>
      </c>
      <c r="C11" s="106" t="s">
        <v>15</v>
      </c>
      <c r="D11" s="113">
        <v>42976</v>
      </c>
      <c r="E11" s="111">
        <v>1177.52</v>
      </c>
      <c r="F11" s="114"/>
      <c r="G11" s="114"/>
      <c r="H11" s="111">
        <f t="shared" si="0"/>
        <v>1177.52</v>
      </c>
      <c r="I11" s="115"/>
    </row>
    <row r="12" spans="1:9" x14ac:dyDescent="0.25">
      <c r="A12" s="106">
        <v>7</v>
      </c>
      <c r="B12" s="112" t="s">
        <v>17</v>
      </c>
      <c r="C12" s="106" t="s">
        <v>15</v>
      </c>
      <c r="D12" s="113">
        <v>42983</v>
      </c>
      <c r="E12" s="111">
        <v>3165.5</v>
      </c>
      <c r="F12" s="114"/>
      <c r="G12" s="114"/>
      <c r="H12" s="111">
        <f t="shared" si="0"/>
        <v>3165.5</v>
      </c>
      <c r="I12" s="115"/>
    </row>
    <row r="13" spans="1:9" x14ac:dyDescent="0.25">
      <c r="A13" s="121"/>
      <c r="B13" s="122" t="s">
        <v>17</v>
      </c>
      <c r="C13" s="121" t="s">
        <v>15</v>
      </c>
      <c r="D13" s="123">
        <v>42990</v>
      </c>
      <c r="E13" s="124">
        <v>1843.77</v>
      </c>
      <c r="F13" s="125"/>
      <c r="G13" s="125"/>
      <c r="H13" s="124">
        <f t="shared" si="0"/>
        <v>1843.77</v>
      </c>
      <c r="I13" s="126"/>
    </row>
    <row r="14" spans="1:9" x14ac:dyDescent="0.25">
      <c r="A14" s="106">
        <v>8</v>
      </c>
      <c r="B14" s="112" t="s">
        <v>18</v>
      </c>
      <c r="C14" s="106" t="s">
        <v>15</v>
      </c>
      <c r="D14" s="113">
        <v>42949</v>
      </c>
      <c r="E14" s="111">
        <v>1444.4</v>
      </c>
      <c r="F14" s="114">
        <v>800</v>
      </c>
      <c r="G14" s="114"/>
      <c r="H14" s="111">
        <f t="shared" si="0"/>
        <v>644.40000000000009</v>
      </c>
      <c r="I14" s="115"/>
    </row>
    <row r="15" spans="1:9" x14ac:dyDescent="0.25">
      <c r="A15" s="106">
        <v>9</v>
      </c>
      <c r="B15" s="112" t="s">
        <v>18</v>
      </c>
      <c r="C15" s="106" t="s">
        <v>15</v>
      </c>
      <c r="D15" s="113">
        <v>42984</v>
      </c>
      <c r="E15" s="111">
        <v>1651.3</v>
      </c>
      <c r="F15" s="114"/>
      <c r="G15" s="114"/>
      <c r="H15" s="111">
        <f t="shared" si="0"/>
        <v>1651.3</v>
      </c>
      <c r="I15" s="115"/>
    </row>
    <row r="16" spans="1:9" x14ac:dyDescent="0.25">
      <c r="A16" s="121"/>
      <c r="B16" s="122" t="s">
        <v>18</v>
      </c>
      <c r="C16" s="121" t="s">
        <v>15</v>
      </c>
      <c r="D16" s="123">
        <v>42991</v>
      </c>
      <c r="E16" s="124">
        <v>598.4</v>
      </c>
      <c r="F16" s="125"/>
      <c r="G16" s="125"/>
      <c r="H16" s="124">
        <f t="shared" si="0"/>
        <v>598.4</v>
      </c>
      <c r="I16" s="126"/>
    </row>
    <row r="17" spans="1:9" x14ac:dyDescent="0.25">
      <c r="A17" s="106">
        <v>10</v>
      </c>
      <c r="B17" s="112" t="s">
        <v>19</v>
      </c>
      <c r="C17" s="106" t="s">
        <v>15</v>
      </c>
      <c r="D17" s="113">
        <v>42962</v>
      </c>
      <c r="E17" s="111">
        <v>5873.8</v>
      </c>
      <c r="F17" s="114">
        <v>5873.8</v>
      </c>
      <c r="G17" s="114"/>
      <c r="H17" s="111">
        <f t="shared" si="0"/>
        <v>0</v>
      </c>
      <c r="I17" s="115"/>
    </row>
    <row r="18" spans="1:9" x14ac:dyDescent="0.25">
      <c r="A18" s="106">
        <v>11</v>
      </c>
      <c r="B18" s="112" t="s">
        <v>19</v>
      </c>
      <c r="C18" s="106" t="s">
        <v>15</v>
      </c>
      <c r="D18" s="113">
        <v>42976</v>
      </c>
      <c r="E18" s="111">
        <v>6106.58</v>
      </c>
      <c r="F18" s="114">
        <v>6106.58</v>
      </c>
      <c r="G18" s="114"/>
      <c r="H18" s="111">
        <f t="shared" si="0"/>
        <v>0</v>
      </c>
      <c r="I18" s="115"/>
    </row>
    <row r="19" spans="1:9" x14ac:dyDescent="0.25">
      <c r="A19" s="106">
        <v>12</v>
      </c>
      <c r="B19" s="112" t="s">
        <v>19</v>
      </c>
      <c r="C19" s="106" t="s">
        <v>15</v>
      </c>
      <c r="D19" s="113">
        <v>42983</v>
      </c>
      <c r="E19" s="111">
        <v>3860.84</v>
      </c>
      <c r="F19" s="114"/>
      <c r="G19" s="114"/>
      <c r="H19" s="111">
        <f t="shared" si="0"/>
        <v>3860.84</v>
      </c>
      <c r="I19" s="115"/>
    </row>
    <row r="20" spans="1:9" x14ac:dyDescent="0.25">
      <c r="A20" s="121"/>
      <c r="B20" s="122" t="s">
        <v>19</v>
      </c>
      <c r="C20" s="121" t="s">
        <v>15</v>
      </c>
      <c r="D20" s="123">
        <v>42990</v>
      </c>
      <c r="E20" s="124">
        <v>3148</v>
      </c>
      <c r="F20" s="125"/>
      <c r="G20" s="125"/>
      <c r="H20" s="124">
        <f t="shared" si="0"/>
        <v>3148</v>
      </c>
      <c r="I20" s="126"/>
    </row>
    <row r="21" spans="1:9" x14ac:dyDescent="0.25">
      <c r="A21" s="106">
        <v>13</v>
      </c>
      <c r="B21" s="112" t="s">
        <v>20</v>
      </c>
      <c r="C21" s="106" t="s">
        <v>15</v>
      </c>
      <c r="D21" s="113">
        <v>42941</v>
      </c>
      <c r="E21" s="111">
        <v>500</v>
      </c>
      <c r="F21" s="114">
        <v>500</v>
      </c>
      <c r="G21" s="114"/>
      <c r="H21" s="111">
        <f t="shared" si="0"/>
        <v>0</v>
      </c>
      <c r="I21" s="115"/>
    </row>
    <row r="22" spans="1:9" x14ac:dyDescent="0.25">
      <c r="A22" s="106">
        <v>14</v>
      </c>
      <c r="B22" s="112" t="s">
        <v>20</v>
      </c>
      <c r="C22" s="106" t="s">
        <v>15</v>
      </c>
      <c r="D22" s="113">
        <v>42948</v>
      </c>
      <c r="E22" s="111">
        <v>1099.01</v>
      </c>
      <c r="F22" s="114">
        <v>1099.01</v>
      </c>
      <c r="G22" s="114"/>
      <c r="H22" s="111">
        <f t="shared" si="0"/>
        <v>0</v>
      </c>
      <c r="I22" s="115"/>
    </row>
    <row r="23" spans="1:9" x14ac:dyDescent="0.25">
      <c r="A23" s="106">
        <v>15</v>
      </c>
      <c r="B23" s="112" t="s">
        <v>20</v>
      </c>
      <c r="C23" s="106" t="s">
        <v>15</v>
      </c>
      <c r="D23" s="113">
        <v>42962</v>
      </c>
      <c r="E23" s="111">
        <v>1099.08</v>
      </c>
      <c r="F23" s="114">
        <v>1099.08</v>
      </c>
      <c r="G23" s="114"/>
      <c r="H23" s="111">
        <f t="shared" si="0"/>
        <v>0</v>
      </c>
      <c r="I23" s="115"/>
    </row>
    <row r="24" spans="1:9" x14ac:dyDescent="0.25">
      <c r="A24" s="106">
        <v>16</v>
      </c>
      <c r="B24" s="112" t="s">
        <v>20</v>
      </c>
      <c r="C24" s="106" t="s">
        <v>15</v>
      </c>
      <c r="D24" s="113">
        <v>42969</v>
      </c>
      <c r="E24" s="111">
        <v>1454.08</v>
      </c>
      <c r="F24" s="114">
        <v>200</v>
      </c>
      <c r="G24" s="114"/>
      <c r="H24" s="111">
        <f t="shared" si="0"/>
        <v>1254.08</v>
      </c>
      <c r="I24" s="115"/>
    </row>
    <row r="25" spans="1:9" x14ac:dyDescent="0.25">
      <c r="A25" s="106">
        <v>17</v>
      </c>
      <c r="B25" s="112" t="s">
        <v>20</v>
      </c>
      <c r="C25" s="106" t="s">
        <v>15</v>
      </c>
      <c r="D25" s="113">
        <v>42983</v>
      </c>
      <c r="E25" s="111">
        <v>1221.98</v>
      </c>
      <c r="F25" s="114"/>
      <c r="G25" s="114"/>
      <c r="H25" s="111">
        <f t="shared" si="0"/>
        <v>1221.98</v>
      </c>
      <c r="I25" s="115"/>
    </row>
    <row r="26" spans="1:9" x14ac:dyDescent="0.25">
      <c r="A26" s="121"/>
      <c r="B26" s="122" t="s">
        <v>20</v>
      </c>
      <c r="C26" s="121" t="s">
        <v>15</v>
      </c>
      <c r="D26" s="123">
        <v>42990</v>
      </c>
      <c r="E26" s="124">
        <v>700.4</v>
      </c>
      <c r="F26" s="125"/>
      <c r="G26" s="125"/>
      <c r="H26" s="124">
        <f t="shared" si="0"/>
        <v>700.4</v>
      </c>
      <c r="I26" s="126"/>
    </row>
    <row r="27" spans="1:9" x14ac:dyDescent="0.25">
      <c r="A27" s="106">
        <v>18</v>
      </c>
      <c r="B27" s="112" t="s">
        <v>21</v>
      </c>
      <c r="C27" s="106" t="s">
        <v>15</v>
      </c>
      <c r="D27" s="113">
        <v>42956</v>
      </c>
      <c r="E27" s="111">
        <v>4408.25</v>
      </c>
      <c r="F27" s="114">
        <v>4408.25</v>
      </c>
      <c r="G27" s="114"/>
      <c r="H27" s="111">
        <f t="shared" si="0"/>
        <v>0</v>
      </c>
      <c r="I27" s="115"/>
    </row>
    <row r="28" spans="1:9" x14ac:dyDescent="0.25">
      <c r="A28" s="106">
        <v>19</v>
      </c>
      <c r="B28" s="112" t="s">
        <v>21</v>
      </c>
      <c r="C28" s="106" t="s">
        <v>15</v>
      </c>
      <c r="D28" s="113">
        <v>42970</v>
      </c>
      <c r="E28" s="111">
        <v>5592.14</v>
      </c>
      <c r="F28" s="114"/>
      <c r="G28" s="114"/>
      <c r="H28" s="111">
        <f t="shared" si="0"/>
        <v>5592.14</v>
      </c>
      <c r="I28" s="115"/>
    </row>
    <row r="29" spans="1:9" x14ac:dyDescent="0.25">
      <c r="A29" s="106">
        <v>20</v>
      </c>
      <c r="B29" s="112" t="s">
        <v>21</v>
      </c>
      <c r="C29" s="106" t="s">
        <v>15</v>
      </c>
      <c r="D29" s="113">
        <v>42977</v>
      </c>
      <c r="E29" s="111">
        <v>2471.36</v>
      </c>
      <c r="F29" s="114"/>
      <c r="G29" s="114"/>
      <c r="H29" s="111">
        <f t="shared" si="0"/>
        <v>2471.36</v>
      </c>
      <c r="I29" s="115"/>
    </row>
    <row r="30" spans="1:9" x14ac:dyDescent="0.25">
      <c r="A30" s="106">
        <v>21</v>
      </c>
      <c r="B30" s="112" t="s">
        <v>22</v>
      </c>
      <c r="C30" s="106" t="s">
        <v>15</v>
      </c>
      <c r="D30" s="113">
        <v>42968</v>
      </c>
      <c r="E30" s="111">
        <v>1030.6199999999999</v>
      </c>
      <c r="F30" s="114">
        <v>1030.6199999999999</v>
      </c>
      <c r="G30" s="114"/>
      <c r="H30" s="111">
        <f t="shared" si="0"/>
        <v>0</v>
      </c>
      <c r="I30" s="115"/>
    </row>
    <row r="31" spans="1:9" x14ac:dyDescent="0.25">
      <c r="A31" s="106">
        <v>22</v>
      </c>
      <c r="B31" s="112" t="s">
        <v>22</v>
      </c>
      <c r="C31" s="106" t="s">
        <v>15</v>
      </c>
      <c r="D31" s="113">
        <v>42982</v>
      </c>
      <c r="E31" s="111">
        <v>1223.77</v>
      </c>
      <c r="F31" s="114">
        <v>1223.77</v>
      </c>
      <c r="G31" s="114"/>
      <c r="H31" s="111">
        <f t="shared" si="0"/>
        <v>0</v>
      </c>
      <c r="I31" s="115"/>
    </row>
    <row r="32" spans="1:9" x14ac:dyDescent="0.25">
      <c r="A32" s="121"/>
      <c r="B32" s="122" t="s">
        <v>22</v>
      </c>
      <c r="C32" s="121" t="s">
        <v>15</v>
      </c>
      <c r="D32" s="123">
        <v>42989</v>
      </c>
      <c r="E32" s="124">
        <v>1975.96</v>
      </c>
      <c r="F32" s="125"/>
      <c r="G32" s="125"/>
      <c r="H32" s="124">
        <f t="shared" si="0"/>
        <v>1975.96</v>
      </c>
      <c r="I32" s="126"/>
    </row>
    <row r="33" spans="1:9" ht="14.25" customHeight="1" x14ac:dyDescent="0.25">
      <c r="A33" s="106">
        <v>23</v>
      </c>
      <c r="B33" s="112" t="s">
        <v>24</v>
      </c>
      <c r="C33" s="106" t="s">
        <v>15</v>
      </c>
      <c r="D33" s="113">
        <v>42900</v>
      </c>
      <c r="E33" s="111">
        <v>1185</v>
      </c>
      <c r="F33" s="114"/>
      <c r="G33" s="114"/>
      <c r="H33" s="111">
        <f t="shared" si="0"/>
        <v>1185</v>
      </c>
      <c r="I33" s="115"/>
    </row>
    <row r="34" spans="1:9" x14ac:dyDescent="0.25">
      <c r="A34" s="106">
        <v>24</v>
      </c>
      <c r="B34" s="112" t="s">
        <v>24</v>
      </c>
      <c r="C34" s="106" t="s">
        <v>15</v>
      </c>
      <c r="D34" s="113">
        <v>42914</v>
      </c>
      <c r="E34" s="111">
        <v>985.08</v>
      </c>
      <c r="F34" s="114"/>
      <c r="G34" s="114"/>
      <c r="H34" s="111">
        <f t="shared" si="0"/>
        <v>985.08</v>
      </c>
      <c r="I34" s="115"/>
    </row>
    <row r="35" spans="1:9" x14ac:dyDescent="0.25">
      <c r="A35" s="106">
        <v>25</v>
      </c>
      <c r="B35" s="112" t="s">
        <v>24</v>
      </c>
      <c r="C35" s="106" t="s">
        <v>15</v>
      </c>
      <c r="D35" s="113">
        <v>42935</v>
      </c>
      <c r="E35" s="111">
        <v>679.85</v>
      </c>
      <c r="F35" s="114"/>
      <c r="G35" s="114"/>
      <c r="H35" s="111">
        <f t="shared" si="0"/>
        <v>679.85</v>
      </c>
      <c r="I35" s="115"/>
    </row>
    <row r="36" spans="1:9" x14ac:dyDescent="0.25">
      <c r="A36" s="106">
        <v>26</v>
      </c>
      <c r="B36" s="112" t="s">
        <v>24</v>
      </c>
      <c r="C36" s="106" t="s">
        <v>15</v>
      </c>
      <c r="D36" s="113">
        <v>42949</v>
      </c>
      <c r="E36" s="111">
        <v>1147.78</v>
      </c>
      <c r="F36" s="114"/>
      <c r="G36" s="114"/>
      <c r="H36" s="111">
        <f t="shared" si="0"/>
        <v>1147.78</v>
      </c>
      <c r="I36" s="115"/>
    </row>
    <row r="37" spans="1:9" x14ac:dyDescent="0.25">
      <c r="A37" s="106">
        <v>27</v>
      </c>
      <c r="B37" s="112" t="s">
        <v>24</v>
      </c>
      <c r="C37" s="106" t="s">
        <v>15</v>
      </c>
      <c r="D37" s="113">
        <v>42963</v>
      </c>
      <c r="E37" s="111">
        <v>1638.46</v>
      </c>
      <c r="F37" s="114"/>
      <c r="G37" s="114"/>
      <c r="H37" s="111">
        <f t="shared" si="0"/>
        <v>1638.46</v>
      </c>
      <c r="I37" s="115"/>
    </row>
    <row r="38" spans="1:9" x14ac:dyDescent="0.25">
      <c r="A38" s="106">
        <v>28</v>
      </c>
      <c r="B38" s="112" t="s">
        <v>24</v>
      </c>
      <c r="C38" s="106" t="s">
        <v>15</v>
      </c>
      <c r="D38" s="113">
        <v>42977</v>
      </c>
      <c r="E38" s="111">
        <v>240</v>
      </c>
      <c r="F38" s="114">
        <v>240</v>
      </c>
      <c r="G38" s="114"/>
      <c r="H38" s="111">
        <f t="shared" si="0"/>
        <v>0</v>
      </c>
      <c r="I38" s="115"/>
    </row>
    <row r="39" spans="1:9" x14ac:dyDescent="0.25">
      <c r="A39" s="106">
        <v>29</v>
      </c>
      <c r="B39" s="112" t="s">
        <v>25</v>
      </c>
      <c r="C39" s="106" t="s">
        <v>15</v>
      </c>
      <c r="D39" s="113">
        <v>42926</v>
      </c>
      <c r="E39" s="111">
        <v>998.4</v>
      </c>
      <c r="F39" s="114">
        <v>998.4</v>
      </c>
      <c r="G39" s="114"/>
      <c r="H39" s="111">
        <f t="shared" si="0"/>
        <v>0</v>
      </c>
      <c r="I39" s="116"/>
    </row>
    <row r="40" spans="1:9" x14ac:dyDescent="0.25">
      <c r="A40" s="106">
        <v>30</v>
      </c>
      <c r="B40" s="112" t="s">
        <v>25</v>
      </c>
      <c r="C40" s="106" t="s">
        <v>15</v>
      </c>
      <c r="D40" s="113">
        <v>42933</v>
      </c>
      <c r="E40" s="111">
        <v>578.25</v>
      </c>
      <c r="F40" s="114">
        <v>578.25</v>
      </c>
      <c r="G40" s="114"/>
      <c r="H40" s="111">
        <f t="shared" si="0"/>
        <v>0</v>
      </c>
      <c r="I40" s="116"/>
    </row>
    <row r="41" spans="1:9" x14ac:dyDescent="0.25">
      <c r="A41" s="106">
        <v>31</v>
      </c>
      <c r="B41" s="112" t="s">
        <v>25</v>
      </c>
      <c r="C41" s="106" t="s">
        <v>15</v>
      </c>
      <c r="D41" s="113">
        <v>42940</v>
      </c>
      <c r="E41" s="111">
        <v>959.66</v>
      </c>
      <c r="F41" s="114">
        <v>959.66</v>
      </c>
      <c r="G41" s="114"/>
      <c r="H41" s="111">
        <f t="shared" si="0"/>
        <v>0</v>
      </c>
      <c r="I41" s="116"/>
    </row>
    <row r="42" spans="1:9" x14ac:dyDescent="0.25">
      <c r="A42" s="106">
        <v>32</v>
      </c>
      <c r="B42" s="112" t="s">
        <v>25</v>
      </c>
      <c r="C42" s="106" t="s">
        <v>15</v>
      </c>
      <c r="D42" s="113">
        <v>42947</v>
      </c>
      <c r="E42" s="111">
        <v>2362.92</v>
      </c>
      <c r="F42" s="114"/>
      <c r="G42" s="114"/>
      <c r="H42" s="111">
        <f t="shared" si="0"/>
        <v>2362.92</v>
      </c>
      <c r="I42" s="116"/>
    </row>
    <row r="43" spans="1:9" x14ac:dyDescent="0.25">
      <c r="A43" s="106">
        <v>33</v>
      </c>
      <c r="B43" s="112" t="s">
        <v>25</v>
      </c>
      <c r="C43" s="106" t="s">
        <v>15</v>
      </c>
      <c r="D43" s="113">
        <v>42954</v>
      </c>
      <c r="E43" s="111">
        <v>1734.4</v>
      </c>
      <c r="F43" s="114"/>
      <c r="G43" s="114"/>
      <c r="H43" s="111">
        <f t="shared" si="0"/>
        <v>1734.4</v>
      </c>
      <c r="I43" s="116"/>
    </row>
    <row r="44" spans="1:9" x14ac:dyDescent="0.25">
      <c r="A44" s="106">
        <v>34</v>
      </c>
      <c r="B44" s="112" t="s">
        <v>25</v>
      </c>
      <c r="C44" s="106" t="s">
        <v>15</v>
      </c>
      <c r="D44" s="113">
        <v>42961</v>
      </c>
      <c r="E44" s="111">
        <v>2191.1999999999998</v>
      </c>
      <c r="F44" s="114"/>
      <c r="G44" s="114"/>
      <c r="H44" s="111">
        <f t="shared" si="0"/>
        <v>2191.1999999999998</v>
      </c>
      <c r="I44" s="116"/>
    </row>
    <row r="45" spans="1:9" x14ac:dyDescent="0.25">
      <c r="A45" s="106">
        <v>35</v>
      </c>
      <c r="B45" s="112" t="s">
        <v>25</v>
      </c>
      <c r="C45" s="106" t="s">
        <v>15</v>
      </c>
      <c r="D45" s="113">
        <v>42968</v>
      </c>
      <c r="E45" s="111">
        <v>1097.5999999999999</v>
      </c>
      <c r="F45" s="114"/>
      <c r="G45" s="114"/>
      <c r="H45" s="111">
        <f t="shared" si="0"/>
        <v>1097.5999999999999</v>
      </c>
      <c r="I45" s="116"/>
    </row>
    <row r="46" spans="1:9" x14ac:dyDescent="0.25">
      <c r="A46" s="106">
        <v>36</v>
      </c>
      <c r="B46" s="112" t="s">
        <v>25</v>
      </c>
      <c r="C46" s="106" t="s">
        <v>15</v>
      </c>
      <c r="D46" s="113">
        <v>42982</v>
      </c>
      <c r="E46" s="111">
        <v>855.3</v>
      </c>
      <c r="F46" s="114"/>
      <c r="G46" s="114"/>
      <c r="H46" s="111">
        <f t="shared" si="0"/>
        <v>855.3</v>
      </c>
      <c r="I46" s="116"/>
    </row>
    <row r="47" spans="1:9" x14ac:dyDescent="0.25">
      <c r="A47" s="121"/>
      <c r="B47" s="122" t="s">
        <v>25</v>
      </c>
      <c r="C47" s="121" t="s">
        <v>15</v>
      </c>
      <c r="D47" s="123">
        <v>42989</v>
      </c>
      <c r="E47" s="124">
        <v>1489.4</v>
      </c>
      <c r="F47" s="125"/>
      <c r="G47" s="125"/>
      <c r="H47" s="124">
        <f t="shared" si="0"/>
        <v>1489.4</v>
      </c>
      <c r="I47" s="127"/>
    </row>
    <row r="48" spans="1:9" x14ac:dyDescent="0.25">
      <c r="A48" s="106">
        <v>37</v>
      </c>
      <c r="B48" s="112" t="s">
        <v>28</v>
      </c>
      <c r="C48" s="106" t="s">
        <v>15</v>
      </c>
      <c r="D48" s="113">
        <v>42968</v>
      </c>
      <c r="E48" s="111">
        <v>3792.02</v>
      </c>
      <c r="F48" s="114">
        <v>3792.02</v>
      </c>
      <c r="G48" s="114"/>
      <c r="H48" s="111">
        <f t="shared" si="0"/>
        <v>0</v>
      </c>
      <c r="I48" s="116"/>
    </row>
    <row r="49" spans="1:9" x14ac:dyDescent="0.25">
      <c r="A49" s="106">
        <v>38</v>
      </c>
      <c r="B49" s="112" t="s">
        <v>28</v>
      </c>
      <c r="C49" s="106" t="s">
        <v>15</v>
      </c>
      <c r="D49" s="113">
        <v>42975</v>
      </c>
      <c r="E49" s="111">
        <v>2500</v>
      </c>
      <c r="F49" s="114">
        <v>2500</v>
      </c>
      <c r="G49" s="114"/>
      <c r="H49" s="111">
        <f t="shared" si="0"/>
        <v>0</v>
      </c>
      <c r="I49" s="116"/>
    </row>
    <row r="50" spans="1:9" x14ac:dyDescent="0.25">
      <c r="A50" s="106">
        <v>39</v>
      </c>
      <c r="B50" s="112" t="s">
        <v>28</v>
      </c>
      <c r="C50" s="106" t="s">
        <v>15</v>
      </c>
      <c r="D50" s="113">
        <v>42982</v>
      </c>
      <c r="E50" s="111">
        <v>3206.79</v>
      </c>
      <c r="F50" s="114"/>
      <c r="G50" s="114"/>
      <c r="H50" s="111">
        <f t="shared" si="0"/>
        <v>3206.79</v>
      </c>
      <c r="I50" s="116"/>
    </row>
    <row r="51" spans="1:9" x14ac:dyDescent="0.25">
      <c r="A51" s="106">
        <v>40</v>
      </c>
      <c r="B51" s="112" t="s">
        <v>29</v>
      </c>
      <c r="C51" s="106" t="s">
        <v>15</v>
      </c>
      <c r="D51" s="113">
        <v>42935</v>
      </c>
      <c r="E51" s="111">
        <v>818.9</v>
      </c>
      <c r="F51" s="114">
        <v>818.9</v>
      </c>
      <c r="G51" s="114"/>
      <c r="H51" s="111">
        <f t="shared" si="0"/>
        <v>0</v>
      </c>
      <c r="I51" s="116"/>
    </row>
    <row r="52" spans="1:9" x14ac:dyDescent="0.25">
      <c r="A52" s="106">
        <v>41</v>
      </c>
      <c r="B52" s="112" t="s">
        <v>29</v>
      </c>
      <c r="C52" s="106" t="s">
        <v>15</v>
      </c>
      <c r="D52" s="113">
        <v>42956</v>
      </c>
      <c r="E52" s="111">
        <v>1616.8</v>
      </c>
      <c r="F52" s="114"/>
      <c r="G52" s="114"/>
      <c r="H52" s="111">
        <f t="shared" si="0"/>
        <v>1616.8</v>
      </c>
      <c r="I52" s="116"/>
    </row>
    <row r="53" spans="1:9" x14ac:dyDescent="0.25">
      <c r="A53" s="106">
        <v>42</v>
      </c>
      <c r="B53" s="112" t="s">
        <v>29</v>
      </c>
      <c r="C53" s="106" t="s">
        <v>15</v>
      </c>
      <c r="D53" s="113">
        <v>42970</v>
      </c>
      <c r="E53" s="111">
        <v>254.8</v>
      </c>
      <c r="F53" s="114"/>
      <c r="G53" s="114"/>
      <c r="H53" s="111">
        <f t="shared" si="0"/>
        <v>254.8</v>
      </c>
      <c r="I53" s="116"/>
    </row>
    <row r="54" spans="1:9" x14ac:dyDescent="0.25">
      <c r="A54" s="121"/>
      <c r="B54" s="122" t="s">
        <v>29</v>
      </c>
      <c r="C54" s="121" t="s">
        <v>15</v>
      </c>
      <c r="D54" s="123">
        <v>42991</v>
      </c>
      <c r="E54" s="124">
        <v>872.9</v>
      </c>
      <c r="F54" s="125"/>
      <c r="G54" s="125"/>
      <c r="H54" s="124">
        <f t="shared" si="0"/>
        <v>872.9</v>
      </c>
      <c r="I54" s="127"/>
    </row>
    <row r="55" spans="1:9" x14ac:dyDescent="0.25">
      <c r="A55" s="106">
        <v>43</v>
      </c>
      <c r="B55" s="112" t="s">
        <v>35</v>
      </c>
      <c r="C55" s="106" t="s">
        <v>15</v>
      </c>
      <c r="D55" s="113">
        <v>42955</v>
      </c>
      <c r="E55" s="111">
        <v>1389.6</v>
      </c>
      <c r="F55" s="114">
        <v>900</v>
      </c>
      <c r="G55" s="114"/>
      <c r="H55" s="111">
        <f t="shared" si="0"/>
        <v>489.59999999999991</v>
      </c>
      <c r="I55" s="117"/>
    </row>
    <row r="56" spans="1:9" x14ac:dyDescent="0.25">
      <c r="A56" s="121"/>
      <c r="B56" s="122" t="s">
        <v>35</v>
      </c>
      <c r="C56" s="121" t="s">
        <v>15</v>
      </c>
      <c r="D56" s="123">
        <v>42990</v>
      </c>
      <c r="E56" s="124">
        <v>1099.2</v>
      </c>
      <c r="F56" s="125"/>
      <c r="G56" s="125"/>
      <c r="H56" s="124">
        <f t="shared" si="0"/>
        <v>1099.2</v>
      </c>
      <c r="I56" s="128"/>
    </row>
    <row r="57" spans="1:9" x14ac:dyDescent="0.25">
      <c r="A57" s="106">
        <v>44</v>
      </c>
      <c r="B57" s="112" t="s">
        <v>38</v>
      </c>
      <c r="C57" s="106" t="s">
        <v>15</v>
      </c>
      <c r="D57" s="113">
        <v>42955</v>
      </c>
      <c r="E57" s="111">
        <v>2751.5</v>
      </c>
      <c r="F57" s="114"/>
      <c r="G57" s="114">
        <v>2751.5</v>
      </c>
      <c r="H57" s="111">
        <f t="shared" si="0"/>
        <v>0</v>
      </c>
      <c r="I57" s="117"/>
    </row>
    <row r="58" spans="1:9" x14ac:dyDescent="0.25">
      <c r="A58" s="106">
        <v>45</v>
      </c>
      <c r="B58" s="112" t="s">
        <v>38</v>
      </c>
      <c r="C58" s="106" t="s">
        <v>15</v>
      </c>
      <c r="D58" s="113">
        <v>42962</v>
      </c>
      <c r="E58" s="111">
        <v>790.6</v>
      </c>
      <c r="F58" s="114"/>
      <c r="G58" s="114">
        <v>790.6</v>
      </c>
      <c r="H58" s="111">
        <f t="shared" si="0"/>
        <v>0</v>
      </c>
      <c r="I58" s="117" t="s">
        <v>241</v>
      </c>
    </row>
    <row r="59" spans="1:9" x14ac:dyDescent="0.25">
      <c r="A59" s="106">
        <v>46</v>
      </c>
      <c r="B59" s="112" t="s">
        <v>38</v>
      </c>
      <c r="C59" s="106" t="s">
        <v>15</v>
      </c>
      <c r="D59" s="113">
        <v>42969</v>
      </c>
      <c r="E59" s="111">
        <v>901.32</v>
      </c>
      <c r="F59" s="114"/>
      <c r="G59" s="114"/>
      <c r="H59" s="111">
        <f t="shared" si="0"/>
        <v>901.32</v>
      </c>
      <c r="I59" s="117"/>
    </row>
    <row r="60" spans="1:9" x14ac:dyDescent="0.25">
      <c r="A60" s="106">
        <v>47</v>
      </c>
      <c r="B60" s="112" t="s">
        <v>38</v>
      </c>
      <c r="C60" s="106" t="s">
        <v>15</v>
      </c>
      <c r="D60" s="113">
        <v>42983</v>
      </c>
      <c r="E60" s="111">
        <v>630.78</v>
      </c>
      <c r="F60" s="114"/>
      <c r="G60" s="114"/>
      <c r="H60" s="111">
        <f t="shared" si="0"/>
        <v>630.78</v>
      </c>
      <c r="I60" s="117"/>
    </row>
    <row r="61" spans="1:9" x14ac:dyDescent="0.25">
      <c r="A61" s="106">
        <v>48</v>
      </c>
      <c r="B61" s="112" t="s">
        <v>39</v>
      </c>
      <c r="C61" s="106" t="s">
        <v>15</v>
      </c>
      <c r="D61" s="113">
        <v>42941</v>
      </c>
      <c r="E61" s="111">
        <v>352.26</v>
      </c>
      <c r="F61" s="114">
        <v>352.26</v>
      </c>
      <c r="G61" s="114"/>
      <c r="H61" s="111">
        <f t="shared" si="0"/>
        <v>0</v>
      </c>
      <c r="I61" s="117"/>
    </row>
    <row r="62" spans="1:9" x14ac:dyDescent="0.25">
      <c r="A62" s="106">
        <v>49</v>
      </c>
      <c r="B62" s="112" t="s">
        <v>39</v>
      </c>
      <c r="C62" s="106" t="s">
        <v>15</v>
      </c>
      <c r="D62" s="113">
        <v>42955</v>
      </c>
      <c r="E62" s="111">
        <v>811.2</v>
      </c>
      <c r="F62" s="114"/>
      <c r="G62" s="114">
        <v>494</v>
      </c>
      <c r="H62" s="111">
        <f t="shared" si="0"/>
        <v>317.20000000000005</v>
      </c>
      <c r="I62" s="117" t="s">
        <v>109</v>
      </c>
    </row>
    <row r="63" spans="1:9" x14ac:dyDescent="0.25">
      <c r="A63" s="106">
        <v>50</v>
      </c>
      <c r="B63" s="112" t="s">
        <v>39</v>
      </c>
      <c r="C63" s="106" t="s">
        <v>15</v>
      </c>
      <c r="D63" s="113">
        <v>42984</v>
      </c>
      <c r="E63" s="111">
        <v>1216.8</v>
      </c>
      <c r="F63" s="114"/>
      <c r="G63" s="114"/>
      <c r="H63" s="111">
        <f t="shared" si="0"/>
        <v>1216.8</v>
      </c>
      <c r="I63" s="117"/>
    </row>
    <row r="64" spans="1:9" x14ac:dyDescent="0.25">
      <c r="A64" s="121"/>
      <c r="B64" s="122" t="s">
        <v>39</v>
      </c>
      <c r="C64" s="121" t="s">
        <v>15</v>
      </c>
      <c r="D64" s="123">
        <v>42990</v>
      </c>
      <c r="E64" s="124">
        <v>378</v>
      </c>
      <c r="F64" s="125"/>
      <c r="G64" s="125"/>
      <c r="H64" s="124">
        <f t="shared" si="0"/>
        <v>378</v>
      </c>
      <c r="I64" s="128"/>
    </row>
    <row r="65" spans="1:9" x14ac:dyDescent="0.25">
      <c r="A65" s="106">
        <v>51</v>
      </c>
      <c r="B65" s="112" t="s">
        <v>27</v>
      </c>
      <c r="C65" s="106" t="s">
        <v>15</v>
      </c>
      <c r="D65" s="113">
        <v>42963</v>
      </c>
      <c r="E65" s="111">
        <v>500</v>
      </c>
      <c r="F65" s="114">
        <v>500</v>
      </c>
      <c r="G65" s="114"/>
      <c r="H65" s="111">
        <f t="shared" si="0"/>
        <v>0</v>
      </c>
      <c r="I65" s="117"/>
    </row>
    <row r="66" spans="1:9" x14ac:dyDescent="0.25">
      <c r="A66" s="106">
        <v>52</v>
      </c>
      <c r="B66" s="112" t="s">
        <v>27</v>
      </c>
      <c r="C66" s="106" t="s">
        <v>15</v>
      </c>
      <c r="D66" s="113">
        <v>42970</v>
      </c>
      <c r="E66" s="111">
        <v>180.3</v>
      </c>
      <c r="F66" s="114">
        <v>180.3</v>
      </c>
      <c r="G66" s="114"/>
      <c r="H66" s="111">
        <f t="shared" si="0"/>
        <v>0</v>
      </c>
      <c r="I66" s="117"/>
    </row>
    <row r="67" spans="1:9" x14ac:dyDescent="0.25">
      <c r="A67" s="106">
        <v>53</v>
      </c>
      <c r="B67" s="112" t="s">
        <v>27</v>
      </c>
      <c r="C67" s="106" t="s">
        <v>15</v>
      </c>
      <c r="D67" s="113">
        <v>42984</v>
      </c>
      <c r="E67" s="111">
        <v>475.2</v>
      </c>
      <c r="F67" s="114">
        <v>475.2</v>
      </c>
      <c r="G67" s="114"/>
      <c r="H67" s="111">
        <f t="shared" si="0"/>
        <v>0</v>
      </c>
      <c r="I67" s="117"/>
    </row>
    <row r="68" spans="1:9" x14ac:dyDescent="0.25">
      <c r="A68" s="106">
        <v>54</v>
      </c>
      <c r="B68" s="112" t="s">
        <v>33</v>
      </c>
      <c r="C68" s="106" t="s">
        <v>15</v>
      </c>
      <c r="D68" s="113">
        <v>42982</v>
      </c>
      <c r="E68" s="111">
        <v>2287</v>
      </c>
      <c r="F68" s="114">
        <v>2287</v>
      </c>
      <c r="G68" s="114"/>
      <c r="H68" s="111">
        <f t="shared" si="0"/>
        <v>0</v>
      </c>
      <c r="I68" s="117"/>
    </row>
    <row r="69" spans="1:9" x14ac:dyDescent="0.25">
      <c r="A69" s="121"/>
      <c r="B69" s="122" t="s">
        <v>33</v>
      </c>
      <c r="C69" s="121" t="s">
        <v>15</v>
      </c>
      <c r="D69" s="123">
        <v>42989</v>
      </c>
      <c r="E69" s="124">
        <v>326.7</v>
      </c>
      <c r="F69" s="125"/>
      <c r="G69" s="125"/>
      <c r="H69" s="124">
        <f t="shared" si="0"/>
        <v>326.7</v>
      </c>
      <c r="I69" s="128"/>
    </row>
    <row r="70" spans="1:9" x14ac:dyDescent="0.25">
      <c r="A70" s="106">
        <v>55</v>
      </c>
      <c r="B70" s="112" t="s">
        <v>31</v>
      </c>
      <c r="C70" s="106" t="s">
        <v>15</v>
      </c>
      <c r="D70" s="113">
        <v>42954</v>
      </c>
      <c r="E70" s="111">
        <v>1936.1</v>
      </c>
      <c r="F70" s="114">
        <v>1936.1</v>
      </c>
      <c r="G70" s="114"/>
      <c r="H70" s="111">
        <f t="shared" ref="H70:H133" si="1">E70-F70-G70</f>
        <v>0</v>
      </c>
      <c r="I70" s="117"/>
    </row>
    <row r="71" spans="1:9" x14ac:dyDescent="0.25">
      <c r="A71" s="106">
        <v>56</v>
      </c>
      <c r="B71" s="112" t="s">
        <v>31</v>
      </c>
      <c r="C71" s="106" t="s">
        <v>15</v>
      </c>
      <c r="D71" s="113">
        <v>42961</v>
      </c>
      <c r="E71" s="111">
        <v>294.8</v>
      </c>
      <c r="F71" s="114">
        <v>294.8</v>
      </c>
      <c r="G71" s="114"/>
      <c r="H71" s="111">
        <f t="shared" si="1"/>
        <v>0</v>
      </c>
      <c r="I71" s="117"/>
    </row>
    <row r="72" spans="1:9" x14ac:dyDescent="0.25">
      <c r="A72" s="106">
        <v>57</v>
      </c>
      <c r="B72" s="112" t="s">
        <v>31</v>
      </c>
      <c r="C72" s="106" t="s">
        <v>15</v>
      </c>
      <c r="D72" s="113">
        <v>42968</v>
      </c>
      <c r="E72" s="111">
        <v>459.1</v>
      </c>
      <c r="F72" s="114">
        <v>459.1</v>
      </c>
      <c r="G72" s="114"/>
      <c r="H72" s="111">
        <f t="shared" si="1"/>
        <v>0</v>
      </c>
      <c r="I72" s="117"/>
    </row>
    <row r="73" spans="1:9" x14ac:dyDescent="0.25">
      <c r="A73" s="121"/>
      <c r="B73" s="122" t="s">
        <v>31</v>
      </c>
      <c r="C73" s="121" t="s">
        <v>15</v>
      </c>
      <c r="D73" s="123">
        <v>42989</v>
      </c>
      <c r="E73" s="124">
        <v>860.5</v>
      </c>
      <c r="F73" s="125"/>
      <c r="G73" s="125"/>
      <c r="H73" s="124">
        <f t="shared" si="1"/>
        <v>860.5</v>
      </c>
      <c r="I73" s="128"/>
    </row>
    <row r="74" spans="1:9" x14ac:dyDescent="0.25">
      <c r="A74" s="106">
        <v>58</v>
      </c>
      <c r="B74" s="112" t="s">
        <v>30</v>
      </c>
      <c r="C74" s="106" t="s">
        <v>15</v>
      </c>
      <c r="D74" s="113">
        <v>42954</v>
      </c>
      <c r="E74" s="111">
        <v>3588.67</v>
      </c>
      <c r="F74" s="114">
        <v>2000</v>
      </c>
      <c r="G74" s="114"/>
      <c r="H74" s="111">
        <f t="shared" si="1"/>
        <v>1588.67</v>
      </c>
      <c r="I74" s="117"/>
    </row>
    <row r="75" spans="1:9" x14ac:dyDescent="0.25">
      <c r="A75" s="106">
        <v>59</v>
      </c>
      <c r="B75" s="112" t="s">
        <v>30</v>
      </c>
      <c r="C75" s="106" t="s">
        <v>15</v>
      </c>
      <c r="D75" s="113">
        <v>42982</v>
      </c>
      <c r="E75" s="111">
        <v>4743.55</v>
      </c>
      <c r="F75" s="114"/>
      <c r="G75" s="114"/>
      <c r="H75" s="111">
        <f t="shared" si="1"/>
        <v>4743.55</v>
      </c>
      <c r="I75" s="117"/>
    </row>
    <row r="76" spans="1:9" x14ac:dyDescent="0.25">
      <c r="A76" s="106">
        <v>60</v>
      </c>
      <c r="B76" s="112" t="s">
        <v>164</v>
      </c>
      <c r="C76" s="106" t="s">
        <v>15</v>
      </c>
      <c r="D76" s="113">
        <v>42949</v>
      </c>
      <c r="E76" s="111">
        <v>1314.0600000000002</v>
      </c>
      <c r="F76" s="114"/>
      <c r="G76" s="114">
        <v>889.2</v>
      </c>
      <c r="H76" s="111">
        <f t="shared" si="1"/>
        <v>424.86000000000013</v>
      </c>
      <c r="I76" s="117" t="s">
        <v>135</v>
      </c>
    </row>
    <row r="77" spans="1:9" x14ac:dyDescent="0.25">
      <c r="A77" s="121"/>
      <c r="B77" s="122" t="s">
        <v>164</v>
      </c>
      <c r="C77" s="121" t="s">
        <v>15</v>
      </c>
      <c r="D77" s="123">
        <v>42991</v>
      </c>
      <c r="E77" s="124">
        <v>1042.2</v>
      </c>
      <c r="F77" s="125"/>
      <c r="G77" s="125"/>
      <c r="H77" s="124">
        <f t="shared" si="1"/>
        <v>1042.2</v>
      </c>
      <c r="I77" s="128"/>
    </row>
    <row r="78" spans="1:9" x14ac:dyDescent="0.25">
      <c r="A78" s="106">
        <v>61</v>
      </c>
      <c r="B78" s="112" t="s">
        <v>139</v>
      </c>
      <c r="C78" s="106" t="s">
        <v>15</v>
      </c>
      <c r="D78" s="113">
        <v>42970</v>
      </c>
      <c r="E78" s="111">
        <v>1316.46</v>
      </c>
      <c r="F78" s="114">
        <v>1316.46</v>
      </c>
      <c r="G78" s="114"/>
      <c r="H78" s="111">
        <f t="shared" si="1"/>
        <v>0</v>
      </c>
      <c r="I78" s="117"/>
    </row>
    <row r="79" spans="1:9" x14ac:dyDescent="0.25">
      <c r="A79" s="106">
        <v>62</v>
      </c>
      <c r="B79" s="112" t="s">
        <v>139</v>
      </c>
      <c r="C79" s="106" t="s">
        <v>15</v>
      </c>
      <c r="D79" s="113">
        <v>42984</v>
      </c>
      <c r="E79" s="111">
        <v>2280.8000000000002</v>
      </c>
      <c r="F79" s="114">
        <v>1060</v>
      </c>
      <c r="G79" s="114"/>
      <c r="H79" s="111">
        <f t="shared" si="1"/>
        <v>1220.8000000000002</v>
      </c>
      <c r="I79" s="117"/>
    </row>
    <row r="80" spans="1:9" x14ac:dyDescent="0.25">
      <c r="A80" s="121"/>
      <c r="B80" s="122" t="s">
        <v>139</v>
      </c>
      <c r="C80" s="121" t="s">
        <v>15</v>
      </c>
      <c r="D80" s="123">
        <v>42991</v>
      </c>
      <c r="E80" s="124">
        <v>1956.78</v>
      </c>
      <c r="F80" s="125"/>
      <c r="G80" s="125"/>
      <c r="H80" s="124">
        <f t="shared" si="1"/>
        <v>1956.78</v>
      </c>
      <c r="I80" s="128"/>
    </row>
    <row r="81" spans="1:9" x14ac:dyDescent="0.25">
      <c r="A81" s="106">
        <v>63</v>
      </c>
      <c r="B81" s="112" t="s">
        <v>23</v>
      </c>
      <c r="C81" s="106" t="s">
        <v>15</v>
      </c>
      <c r="D81" s="113">
        <v>42961</v>
      </c>
      <c r="E81" s="111">
        <v>412</v>
      </c>
      <c r="F81" s="114">
        <v>412</v>
      </c>
      <c r="G81" s="114"/>
      <c r="H81" s="111">
        <f t="shared" si="1"/>
        <v>0</v>
      </c>
      <c r="I81" s="117"/>
    </row>
    <row r="82" spans="1:9" x14ac:dyDescent="0.25">
      <c r="A82" s="106">
        <v>64</v>
      </c>
      <c r="B82" s="112" t="s">
        <v>23</v>
      </c>
      <c r="C82" s="106" t="s">
        <v>15</v>
      </c>
      <c r="D82" s="113">
        <v>42982</v>
      </c>
      <c r="E82" s="111">
        <v>1166.4000000000001</v>
      </c>
      <c r="F82" s="114">
        <v>400</v>
      </c>
      <c r="G82" s="114"/>
      <c r="H82" s="111">
        <f t="shared" si="1"/>
        <v>766.40000000000009</v>
      </c>
      <c r="I82" s="117"/>
    </row>
    <row r="83" spans="1:9" x14ac:dyDescent="0.25">
      <c r="A83" s="106">
        <v>65</v>
      </c>
      <c r="B83" s="112" t="s">
        <v>65</v>
      </c>
      <c r="C83" s="106" t="s">
        <v>15</v>
      </c>
      <c r="D83" s="113">
        <v>42948</v>
      </c>
      <c r="E83" s="111">
        <v>1738.16</v>
      </c>
      <c r="F83" s="107"/>
      <c r="G83" s="107"/>
      <c r="H83" s="111">
        <f t="shared" si="1"/>
        <v>1738.16</v>
      </c>
      <c r="I83" s="107"/>
    </row>
    <row r="84" spans="1:9" x14ac:dyDescent="0.25">
      <c r="A84" s="106">
        <v>66</v>
      </c>
      <c r="B84" s="112" t="s">
        <v>65</v>
      </c>
      <c r="C84" s="106" t="s">
        <v>15</v>
      </c>
      <c r="D84" s="113">
        <v>42963</v>
      </c>
      <c r="E84" s="111">
        <v>1344</v>
      </c>
      <c r="F84" s="107"/>
      <c r="G84" s="107"/>
      <c r="H84" s="111">
        <f t="shared" si="1"/>
        <v>1344</v>
      </c>
      <c r="I84" s="107"/>
    </row>
    <row r="85" spans="1:9" x14ac:dyDescent="0.25">
      <c r="A85" s="121"/>
      <c r="B85" s="122" t="s">
        <v>65</v>
      </c>
      <c r="C85" s="121" t="s">
        <v>15</v>
      </c>
      <c r="D85" s="123">
        <v>42990</v>
      </c>
      <c r="E85" s="124">
        <v>2476.88</v>
      </c>
      <c r="F85" s="129"/>
      <c r="G85" s="129"/>
      <c r="H85" s="124">
        <f t="shared" si="1"/>
        <v>2476.88</v>
      </c>
      <c r="I85" s="129"/>
    </row>
    <row r="86" spans="1:9" x14ac:dyDescent="0.25">
      <c r="A86" s="106">
        <v>67</v>
      </c>
      <c r="B86" s="112" t="s">
        <v>32</v>
      </c>
      <c r="C86" s="106" t="s">
        <v>15</v>
      </c>
      <c r="D86" s="113">
        <v>42982</v>
      </c>
      <c r="E86" s="111">
        <v>489.8</v>
      </c>
      <c r="F86" s="114">
        <v>489.8</v>
      </c>
      <c r="G86" s="114"/>
      <c r="H86" s="111">
        <f t="shared" si="1"/>
        <v>0</v>
      </c>
      <c r="I86" s="117"/>
    </row>
    <row r="87" spans="1:9" x14ac:dyDescent="0.25">
      <c r="A87" s="106">
        <v>68</v>
      </c>
      <c r="B87" s="112" t="s">
        <v>34</v>
      </c>
      <c r="C87" s="106" t="s">
        <v>15</v>
      </c>
      <c r="D87" s="113">
        <v>42983</v>
      </c>
      <c r="E87" s="111">
        <v>1747.04</v>
      </c>
      <c r="F87" s="114">
        <v>1747.04</v>
      </c>
      <c r="G87" s="114"/>
      <c r="H87" s="111">
        <f t="shared" si="1"/>
        <v>0</v>
      </c>
      <c r="I87" s="117"/>
    </row>
    <row r="88" spans="1:9" x14ac:dyDescent="0.25">
      <c r="A88" s="121"/>
      <c r="B88" s="122" t="s">
        <v>34</v>
      </c>
      <c r="C88" s="121" t="s">
        <v>15</v>
      </c>
      <c r="D88" s="123">
        <v>42990</v>
      </c>
      <c r="E88" s="124">
        <v>773.6</v>
      </c>
      <c r="F88" s="125"/>
      <c r="G88" s="125"/>
      <c r="H88" s="124">
        <f t="shared" si="1"/>
        <v>773.6</v>
      </c>
      <c r="I88" s="128"/>
    </row>
    <row r="89" spans="1:9" x14ac:dyDescent="0.25">
      <c r="A89" s="106">
        <v>69</v>
      </c>
      <c r="B89" s="112" t="s">
        <v>80</v>
      </c>
      <c r="C89" s="106" t="s">
        <v>15</v>
      </c>
      <c r="D89" s="113">
        <v>42982</v>
      </c>
      <c r="E89" s="111">
        <v>1112.9000000000001</v>
      </c>
      <c r="F89" s="114">
        <v>612.9</v>
      </c>
      <c r="G89" s="114"/>
      <c r="H89" s="111">
        <f t="shared" si="1"/>
        <v>500.00000000000011</v>
      </c>
      <c r="I89" s="117"/>
    </row>
    <row r="90" spans="1:9" x14ac:dyDescent="0.25">
      <c r="A90" s="106">
        <v>70</v>
      </c>
      <c r="B90" s="112" t="s">
        <v>40</v>
      </c>
      <c r="C90" s="106" t="s">
        <v>15</v>
      </c>
      <c r="D90" s="113">
        <v>42968</v>
      </c>
      <c r="E90" s="111">
        <v>1778.6</v>
      </c>
      <c r="F90" s="114">
        <v>1778.6</v>
      </c>
      <c r="G90" s="114"/>
      <c r="H90" s="111">
        <f t="shared" si="1"/>
        <v>0</v>
      </c>
      <c r="I90" s="117"/>
    </row>
    <row r="91" spans="1:9" x14ac:dyDescent="0.25">
      <c r="A91" s="106">
        <v>71</v>
      </c>
      <c r="B91" s="112" t="s">
        <v>40</v>
      </c>
      <c r="C91" s="106" t="s">
        <v>15</v>
      </c>
      <c r="D91" s="113">
        <v>42982</v>
      </c>
      <c r="E91" s="111">
        <v>1940.3</v>
      </c>
      <c r="F91" s="114">
        <v>1940.3</v>
      </c>
      <c r="G91" s="114"/>
      <c r="H91" s="111">
        <f t="shared" si="1"/>
        <v>0</v>
      </c>
      <c r="I91" s="117"/>
    </row>
    <row r="92" spans="1:9" x14ac:dyDescent="0.25">
      <c r="A92" s="106">
        <v>72</v>
      </c>
      <c r="B92" s="112" t="s">
        <v>74</v>
      </c>
      <c r="C92" s="106" t="s">
        <v>15</v>
      </c>
      <c r="D92" s="113">
        <v>42970</v>
      </c>
      <c r="E92" s="111">
        <v>1548</v>
      </c>
      <c r="F92" s="114">
        <v>1548</v>
      </c>
      <c r="G92" s="114"/>
      <c r="H92" s="111">
        <f t="shared" si="1"/>
        <v>0</v>
      </c>
      <c r="I92" s="117"/>
    </row>
    <row r="93" spans="1:9" x14ac:dyDescent="0.25">
      <c r="A93" s="121"/>
      <c r="B93" s="122" t="s">
        <v>74</v>
      </c>
      <c r="C93" s="121" t="s">
        <v>15</v>
      </c>
      <c r="D93" s="123">
        <v>42991</v>
      </c>
      <c r="E93" s="124">
        <v>1341</v>
      </c>
      <c r="F93" s="125"/>
      <c r="G93" s="125"/>
      <c r="H93" s="124">
        <f t="shared" si="1"/>
        <v>1341</v>
      </c>
      <c r="I93" s="128"/>
    </row>
    <row r="94" spans="1:9" x14ac:dyDescent="0.25">
      <c r="A94" s="106">
        <v>73</v>
      </c>
      <c r="B94" s="112" t="s">
        <v>26</v>
      </c>
      <c r="C94" s="106" t="s">
        <v>15</v>
      </c>
      <c r="D94" s="113">
        <v>42984</v>
      </c>
      <c r="E94" s="111">
        <v>2656.8</v>
      </c>
      <c r="F94" s="114">
        <v>1000</v>
      </c>
      <c r="G94" s="114"/>
      <c r="H94" s="111">
        <f t="shared" si="1"/>
        <v>1656.8000000000002</v>
      </c>
      <c r="I94" s="117"/>
    </row>
    <row r="95" spans="1:9" x14ac:dyDescent="0.25">
      <c r="A95" s="121"/>
      <c r="B95" s="122" t="s">
        <v>26</v>
      </c>
      <c r="C95" s="121" t="s">
        <v>15</v>
      </c>
      <c r="D95" s="123">
        <v>42991</v>
      </c>
      <c r="E95" s="124">
        <v>859.6</v>
      </c>
      <c r="F95" s="125"/>
      <c r="G95" s="125"/>
      <c r="H95" s="124">
        <f t="shared" si="1"/>
        <v>859.6</v>
      </c>
      <c r="I95" s="128"/>
    </row>
    <row r="96" spans="1:9" x14ac:dyDescent="0.25">
      <c r="A96" s="106">
        <v>74</v>
      </c>
      <c r="B96" s="112" t="s">
        <v>79</v>
      </c>
      <c r="C96" s="106" t="s">
        <v>15</v>
      </c>
      <c r="D96" s="113">
        <v>42984</v>
      </c>
      <c r="E96" s="111">
        <v>1108.1400000000001</v>
      </c>
      <c r="F96" s="114">
        <v>1108.1400000000001</v>
      </c>
      <c r="G96" s="114"/>
      <c r="H96" s="111">
        <f t="shared" si="1"/>
        <v>0</v>
      </c>
      <c r="I96" s="117"/>
    </row>
    <row r="97" spans="1:9" x14ac:dyDescent="0.25">
      <c r="A97" s="121"/>
      <c r="B97" s="122" t="s">
        <v>79</v>
      </c>
      <c r="C97" s="121" t="s">
        <v>15</v>
      </c>
      <c r="D97" s="123">
        <v>42991</v>
      </c>
      <c r="E97" s="124">
        <v>1000</v>
      </c>
      <c r="F97" s="125"/>
      <c r="G97" s="125"/>
      <c r="H97" s="124">
        <f t="shared" si="1"/>
        <v>1000</v>
      </c>
      <c r="I97" s="128"/>
    </row>
    <row r="98" spans="1:9" x14ac:dyDescent="0.25">
      <c r="A98" s="106">
        <v>75</v>
      </c>
      <c r="B98" s="112" t="s">
        <v>81</v>
      </c>
      <c r="C98" s="106" t="s">
        <v>15</v>
      </c>
      <c r="D98" s="113">
        <v>42982</v>
      </c>
      <c r="E98" s="111">
        <v>535.6</v>
      </c>
      <c r="F98" s="114">
        <v>535.6</v>
      </c>
      <c r="G98" s="114"/>
      <c r="H98" s="111">
        <f t="shared" si="1"/>
        <v>0</v>
      </c>
      <c r="I98" s="117"/>
    </row>
    <row r="99" spans="1:9" x14ac:dyDescent="0.25">
      <c r="A99" s="106">
        <v>76</v>
      </c>
      <c r="B99" s="112" t="s">
        <v>81</v>
      </c>
      <c r="C99" s="106" t="s">
        <v>15</v>
      </c>
      <c r="D99" s="113">
        <v>42975</v>
      </c>
      <c r="E99" s="111">
        <v>247.5</v>
      </c>
      <c r="F99" s="114">
        <v>247.5</v>
      </c>
      <c r="G99" s="114"/>
      <c r="H99" s="111">
        <f t="shared" si="1"/>
        <v>0</v>
      </c>
      <c r="I99" s="117"/>
    </row>
    <row r="100" spans="1:9" x14ac:dyDescent="0.25">
      <c r="A100" s="121"/>
      <c r="B100" s="122" t="s">
        <v>81</v>
      </c>
      <c r="C100" s="121" t="s">
        <v>15</v>
      </c>
      <c r="D100" s="123">
        <v>42989</v>
      </c>
      <c r="E100" s="124">
        <v>352.38</v>
      </c>
      <c r="F100" s="125"/>
      <c r="G100" s="125"/>
      <c r="H100" s="124">
        <f t="shared" si="1"/>
        <v>352.38</v>
      </c>
      <c r="I100" s="128"/>
    </row>
    <row r="101" spans="1:9" x14ac:dyDescent="0.25">
      <c r="A101" s="106">
        <v>77</v>
      </c>
      <c r="B101" s="112" t="s">
        <v>236</v>
      </c>
      <c r="C101" s="106" t="s">
        <v>15</v>
      </c>
      <c r="D101" s="113">
        <v>42976</v>
      </c>
      <c r="E101" s="111">
        <v>3588</v>
      </c>
      <c r="F101" s="114">
        <v>1500</v>
      </c>
      <c r="G101" s="114"/>
      <c r="H101" s="111">
        <f t="shared" si="1"/>
        <v>2088</v>
      </c>
      <c r="I101" s="117"/>
    </row>
    <row r="102" spans="1:9" x14ac:dyDescent="0.25">
      <c r="A102" s="106">
        <v>78</v>
      </c>
      <c r="B102" s="112" t="s">
        <v>43</v>
      </c>
      <c r="C102" s="106" t="s">
        <v>44</v>
      </c>
      <c r="D102" s="113"/>
      <c r="E102" s="111">
        <v>2550</v>
      </c>
      <c r="F102" s="114"/>
      <c r="G102" s="114"/>
      <c r="H102" s="111">
        <f t="shared" si="1"/>
        <v>2550</v>
      </c>
      <c r="I102" s="115"/>
    </row>
    <row r="103" spans="1:9" x14ac:dyDescent="0.25">
      <c r="A103" s="106">
        <v>79</v>
      </c>
      <c r="B103" s="112" t="s">
        <v>45</v>
      </c>
      <c r="C103" s="106" t="s">
        <v>44</v>
      </c>
      <c r="D103" s="113">
        <v>42972</v>
      </c>
      <c r="E103" s="111">
        <v>696.48</v>
      </c>
      <c r="F103" s="114">
        <v>696.48</v>
      </c>
      <c r="G103" s="114"/>
      <c r="H103" s="111">
        <f t="shared" si="1"/>
        <v>0</v>
      </c>
      <c r="I103" s="115"/>
    </row>
    <row r="104" spans="1:9" x14ac:dyDescent="0.25">
      <c r="A104" s="106">
        <v>80</v>
      </c>
      <c r="B104" s="112" t="s">
        <v>45</v>
      </c>
      <c r="C104" s="106" t="s">
        <v>44</v>
      </c>
      <c r="D104" s="113">
        <v>42986</v>
      </c>
      <c r="E104" s="111">
        <v>1402.15</v>
      </c>
      <c r="F104" s="114"/>
      <c r="G104" s="114"/>
      <c r="H104" s="111">
        <f t="shared" si="1"/>
        <v>1402.15</v>
      </c>
      <c r="I104" s="115"/>
    </row>
    <row r="105" spans="1:9" x14ac:dyDescent="0.25">
      <c r="A105" s="121"/>
      <c r="B105" s="122" t="s">
        <v>45</v>
      </c>
      <c r="C105" s="121" t="s">
        <v>44</v>
      </c>
      <c r="D105" s="123">
        <v>42993</v>
      </c>
      <c r="E105" s="124">
        <v>1342.3</v>
      </c>
      <c r="F105" s="125"/>
      <c r="G105" s="125"/>
      <c r="H105" s="124">
        <f t="shared" si="1"/>
        <v>1342.3</v>
      </c>
      <c r="I105" s="126"/>
    </row>
    <row r="106" spans="1:9" x14ac:dyDescent="0.25">
      <c r="A106" s="106">
        <v>81</v>
      </c>
      <c r="B106" s="112" t="s">
        <v>47</v>
      </c>
      <c r="C106" s="106" t="s">
        <v>44</v>
      </c>
      <c r="D106" s="113">
        <v>42949</v>
      </c>
      <c r="E106" s="111">
        <v>4903.67</v>
      </c>
      <c r="F106" s="114"/>
      <c r="G106" s="114">
        <v>4903.67</v>
      </c>
      <c r="H106" s="111">
        <f t="shared" si="1"/>
        <v>0</v>
      </c>
      <c r="I106" s="115" t="s">
        <v>169</v>
      </c>
    </row>
    <row r="107" spans="1:9" x14ac:dyDescent="0.25">
      <c r="A107" s="106">
        <v>82</v>
      </c>
      <c r="B107" s="112" t="s">
        <v>47</v>
      </c>
      <c r="C107" s="106" t="s">
        <v>44</v>
      </c>
      <c r="D107" s="113">
        <v>42956</v>
      </c>
      <c r="E107" s="111">
        <v>5777.49</v>
      </c>
      <c r="F107" s="114"/>
      <c r="G107" s="114">
        <v>530.33000000000004</v>
      </c>
      <c r="H107" s="111">
        <f t="shared" si="1"/>
        <v>5247.16</v>
      </c>
      <c r="I107" s="115"/>
    </row>
    <row r="108" spans="1:9" x14ac:dyDescent="0.25">
      <c r="A108" s="106">
        <v>83</v>
      </c>
      <c r="B108" s="112" t="s">
        <v>47</v>
      </c>
      <c r="C108" s="106" t="s">
        <v>44</v>
      </c>
      <c r="D108" s="113">
        <v>42963</v>
      </c>
      <c r="E108" s="111">
        <v>5222.79</v>
      </c>
      <c r="F108" s="114"/>
      <c r="G108" s="114"/>
      <c r="H108" s="111">
        <f t="shared" si="1"/>
        <v>5222.79</v>
      </c>
      <c r="I108" s="115"/>
    </row>
    <row r="109" spans="1:9" x14ac:dyDescent="0.25">
      <c r="A109" s="106">
        <v>84</v>
      </c>
      <c r="B109" s="112" t="s">
        <v>47</v>
      </c>
      <c r="C109" s="106" t="s">
        <v>44</v>
      </c>
      <c r="D109" s="113">
        <v>42971</v>
      </c>
      <c r="E109" s="111">
        <v>1692.76</v>
      </c>
      <c r="F109" s="114"/>
      <c r="G109" s="114"/>
      <c r="H109" s="111">
        <f t="shared" si="1"/>
        <v>1692.76</v>
      </c>
      <c r="I109" s="115"/>
    </row>
    <row r="110" spans="1:9" x14ac:dyDescent="0.25">
      <c r="A110" s="106">
        <v>85</v>
      </c>
      <c r="B110" s="112" t="s">
        <v>47</v>
      </c>
      <c r="C110" s="106" t="s">
        <v>44</v>
      </c>
      <c r="D110" s="113">
        <v>42978</v>
      </c>
      <c r="E110" s="111">
        <v>5256.2</v>
      </c>
      <c r="F110" s="114"/>
      <c r="G110" s="114"/>
      <c r="H110" s="111">
        <f t="shared" si="1"/>
        <v>5256.2</v>
      </c>
      <c r="I110" s="115"/>
    </row>
    <row r="111" spans="1:9" x14ac:dyDescent="0.25">
      <c r="A111" s="106">
        <v>86</v>
      </c>
      <c r="B111" s="112" t="s">
        <v>47</v>
      </c>
      <c r="C111" s="106" t="s">
        <v>44</v>
      </c>
      <c r="D111" s="113">
        <v>42985</v>
      </c>
      <c r="E111" s="111">
        <v>7088.04</v>
      </c>
      <c r="F111" s="114"/>
      <c r="G111" s="114"/>
      <c r="H111" s="111">
        <f t="shared" si="1"/>
        <v>7088.04</v>
      </c>
      <c r="I111" s="115"/>
    </row>
    <row r="112" spans="1:9" x14ac:dyDescent="0.25">
      <c r="A112" s="121"/>
      <c r="B112" s="122" t="s">
        <v>47</v>
      </c>
      <c r="C112" s="121" t="s">
        <v>44</v>
      </c>
      <c r="D112" s="123">
        <v>42992</v>
      </c>
      <c r="E112" s="124">
        <v>13601.9</v>
      </c>
      <c r="F112" s="125"/>
      <c r="G112" s="125"/>
      <c r="H112" s="124">
        <f t="shared" si="1"/>
        <v>13601.9</v>
      </c>
      <c r="I112" s="126"/>
    </row>
    <row r="113" spans="1:9" x14ac:dyDescent="0.25">
      <c r="A113" s="106">
        <v>87</v>
      </c>
      <c r="B113" s="112" t="s">
        <v>48</v>
      </c>
      <c r="C113" s="106" t="s">
        <v>44</v>
      </c>
      <c r="D113" s="113">
        <v>42971</v>
      </c>
      <c r="E113" s="111">
        <v>3240.44</v>
      </c>
      <c r="F113" s="114">
        <v>2000</v>
      </c>
      <c r="G113" s="114"/>
      <c r="H113" s="111">
        <f t="shared" si="1"/>
        <v>1240.44</v>
      </c>
      <c r="I113" s="115"/>
    </row>
    <row r="114" spans="1:9" x14ac:dyDescent="0.25">
      <c r="A114" s="106">
        <v>88</v>
      </c>
      <c r="B114" s="112" t="s">
        <v>48</v>
      </c>
      <c r="C114" s="106" t="s">
        <v>44</v>
      </c>
      <c r="D114" s="113">
        <v>42985</v>
      </c>
      <c r="E114" s="111">
        <v>3509.9</v>
      </c>
      <c r="F114" s="114"/>
      <c r="G114" s="114"/>
      <c r="H114" s="111">
        <f t="shared" si="1"/>
        <v>3509.9</v>
      </c>
      <c r="I114" s="115"/>
    </row>
    <row r="115" spans="1:9" x14ac:dyDescent="0.25">
      <c r="A115" s="121"/>
      <c r="B115" s="122" t="s">
        <v>48</v>
      </c>
      <c r="C115" s="121" t="s">
        <v>44</v>
      </c>
      <c r="D115" s="123">
        <v>42992</v>
      </c>
      <c r="E115" s="124">
        <v>1591.2</v>
      </c>
      <c r="F115" s="125"/>
      <c r="G115" s="125"/>
      <c r="H115" s="124">
        <f t="shared" si="1"/>
        <v>1591.2</v>
      </c>
      <c r="I115" s="126"/>
    </row>
    <row r="116" spans="1:9" x14ac:dyDescent="0.25">
      <c r="A116" s="106">
        <v>89</v>
      </c>
      <c r="B116" s="112" t="s">
        <v>53</v>
      </c>
      <c r="C116" s="106" t="s">
        <v>44</v>
      </c>
      <c r="D116" s="113">
        <v>42965</v>
      </c>
      <c r="E116" s="111">
        <v>482</v>
      </c>
      <c r="F116" s="114">
        <v>482</v>
      </c>
      <c r="G116" s="114"/>
      <c r="H116" s="111">
        <f t="shared" si="1"/>
        <v>0</v>
      </c>
      <c r="I116" s="117"/>
    </row>
    <row r="117" spans="1:9" x14ac:dyDescent="0.25">
      <c r="A117" s="106">
        <v>90</v>
      </c>
      <c r="B117" s="112" t="s">
        <v>53</v>
      </c>
      <c r="C117" s="106" t="s">
        <v>44</v>
      </c>
      <c r="D117" s="113">
        <v>42972</v>
      </c>
      <c r="E117" s="111">
        <v>1409.32</v>
      </c>
      <c r="F117" s="114">
        <v>409.32</v>
      </c>
      <c r="G117" s="114"/>
      <c r="H117" s="111">
        <f t="shared" si="1"/>
        <v>1000</v>
      </c>
      <c r="I117" s="117"/>
    </row>
    <row r="118" spans="1:9" x14ac:dyDescent="0.25">
      <c r="A118" s="106">
        <v>91</v>
      </c>
      <c r="B118" s="112" t="s">
        <v>53</v>
      </c>
      <c r="C118" s="106" t="s">
        <v>44</v>
      </c>
      <c r="D118" s="113">
        <v>42986</v>
      </c>
      <c r="E118" s="111">
        <v>1199.7</v>
      </c>
      <c r="F118" s="114"/>
      <c r="G118" s="114"/>
      <c r="H118" s="111">
        <f t="shared" si="1"/>
        <v>1199.7</v>
      </c>
      <c r="I118" s="117"/>
    </row>
    <row r="119" spans="1:9" x14ac:dyDescent="0.25">
      <c r="A119" s="106">
        <v>92</v>
      </c>
      <c r="B119" s="112" t="s">
        <v>50</v>
      </c>
      <c r="C119" s="106" t="s">
        <v>44</v>
      </c>
      <c r="D119" s="113">
        <v>42964</v>
      </c>
      <c r="E119" s="111">
        <v>620</v>
      </c>
      <c r="F119" s="114">
        <v>620</v>
      </c>
      <c r="G119" s="114"/>
      <c r="H119" s="111">
        <f t="shared" si="1"/>
        <v>0</v>
      </c>
      <c r="I119" s="117"/>
    </row>
    <row r="120" spans="1:9" x14ac:dyDescent="0.25">
      <c r="A120" s="106">
        <v>93</v>
      </c>
      <c r="B120" s="112" t="s">
        <v>50</v>
      </c>
      <c r="C120" s="106" t="s">
        <v>44</v>
      </c>
      <c r="D120" s="113">
        <v>42985</v>
      </c>
      <c r="E120" s="111">
        <v>744.8</v>
      </c>
      <c r="F120" s="114"/>
      <c r="G120" s="114"/>
      <c r="H120" s="111">
        <f t="shared" si="1"/>
        <v>744.8</v>
      </c>
      <c r="I120" s="117"/>
    </row>
    <row r="121" spans="1:9" x14ac:dyDescent="0.25">
      <c r="A121" s="106">
        <v>94</v>
      </c>
      <c r="B121" s="112" t="s">
        <v>182</v>
      </c>
      <c r="C121" s="106" t="s">
        <v>44</v>
      </c>
      <c r="D121" s="113">
        <v>42984</v>
      </c>
      <c r="E121" s="111">
        <v>460.8</v>
      </c>
      <c r="F121" s="114">
        <v>460.8</v>
      </c>
      <c r="G121" s="114"/>
      <c r="H121" s="111">
        <f t="shared" si="1"/>
        <v>0</v>
      </c>
      <c r="I121" s="117"/>
    </row>
    <row r="122" spans="1:9" x14ac:dyDescent="0.25">
      <c r="A122" s="106">
        <v>95</v>
      </c>
      <c r="B122" s="112" t="s">
        <v>182</v>
      </c>
      <c r="C122" s="106" t="s">
        <v>44</v>
      </c>
      <c r="D122" s="113">
        <v>42986</v>
      </c>
      <c r="E122" s="111">
        <v>434.52</v>
      </c>
      <c r="F122" s="114">
        <v>434.52</v>
      </c>
      <c r="G122" s="114"/>
      <c r="H122" s="111">
        <f t="shared" si="1"/>
        <v>0</v>
      </c>
      <c r="I122" s="117"/>
    </row>
    <row r="123" spans="1:9" x14ac:dyDescent="0.25">
      <c r="A123" s="121"/>
      <c r="B123" s="122" t="s">
        <v>182</v>
      </c>
      <c r="C123" s="121" t="s">
        <v>44</v>
      </c>
      <c r="D123" s="123">
        <v>42993</v>
      </c>
      <c r="E123" s="124">
        <v>783</v>
      </c>
      <c r="F123" s="125"/>
      <c r="G123" s="125"/>
      <c r="H123" s="124">
        <f t="shared" si="1"/>
        <v>783</v>
      </c>
      <c r="I123" s="128"/>
    </row>
    <row r="124" spans="1:9" x14ac:dyDescent="0.25">
      <c r="A124" s="106">
        <v>96</v>
      </c>
      <c r="B124" s="112" t="s">
        <v>132</v>
      </c>
      <c r="C124" s="106" t="s">
        <v>44</v>
      </c>
      <c r="D124" s="113">
        <v>42950</v>
      </c>
      <c r="E124" s="111">
        <v>183.72000000000003</v>
      </c>
      <c r="F124" s="114"/>
      <c r="G124" s="114"/>
      <c r="H124" s="111">
        <f t="shared" si="1"/>
        <v>183.72000000000003</v>
      </c>
      <c r="I124" s="117"/>
    </row>
    <row r="125" spans="1:9" x14ac:dyDescent="0.25">
      <c r="A125" s="106">
        <v>97</v>
      </c>
      <c r="B125" s="112" t="s">
        <v>132</v>
      </c>
      <c r="C125" s="106" t="s">
        <v>44</v>
      </c>
      <c r="D125" s="113">
        <v>42969</v>
      </c>
      <c r="E125" s="111">
        <v>511.3</v>
      </c>
      <c r="F125" s="114"/>
      <c r="G125" s="114"/>
      <c r="H125" s="111">
        <f t="shared" si="1"/>
        <v>511.3</v>
      </c>
      <c r="I125" s="117"/>
    </row>
    <row r="126" spans="1:9" x14ac:dyDescent="0.25">
      <c r="A126" s="106">
        <v>98</v>
      </c>
      <c r="B126" s="112" t="s">
        <v>132</v>
      </c>
      <c r="C126" s="106" t="s">
        <v>44</v>
      </c>
      <c r="D126" s="113">
        <v>42971</v>
      </c>
      <c r="E126" s="111">
        <v>929.4</v>
      </c>
      <c r="F126" s="114"/>
      <c r="G126" s="114"/>
      <c r="H126" s="111">
        <f t="shared" si="1"/>
        <v>929.4</v>
      </c>
      <c r="I126" s="117"/>
    </row>
    <row r="127" spans="1:9" x14ac:dyDescent="0.25">
      <c r="A127" s="121"/>
      <c r="B127" s="122" t="s">
        <v>132</v>
      </c>
      <c r="C127" s="121" t="s">
        <v>44</v>
      </c>
      <c r="D127" s="123">
        <v>42992</v>
      </c>
      <c r="E127" s="124">
        <v>333.2</v>
      </c>
      <c r="F127" s="125"/>
      <c r="G127" s="125"/>
      <c r="H127" s="124">
        <f t="shared" si="1"/>
        <v>333.2</v>
      </c>
      <c r="I127" s="128"/>
    </row>
    <row r="128" spans="1:9" x14ac:dyDescent="0.25">
      <c r="A128" s="106">
        <v>99</v>
      </c>
      <c r="B128" s="112" t="s">
        <v>58</v>
      </c>
      <c r="C128" s="106" t="s">
        <v>44</v>
      </c>
      <c r="D128" s="113">
        <v>42965</v>
      </c>
      <c r="E128" s="111">
        <v>1034.3599999999999</v>
      </c>
      <c r="F128" s="114"/>
      <c r="G128" s="114"/>
      <c r="H128" s="111">
        <f t="shared" si="1"/>
        <v>1034.3599999999999</v>
      </c>
      <c r="I128" s="117"/>
    </row>
    <row r="129" spans="1:9" x14ac:dyDescent="0.25">
      <c r="A129" s="106">
        <v>100</v>
      </c>
      <c r="B129" s="112" t="s">
        <v>58</v>
      </c>
      <c r="C129" s="106" t="s">
        <v>44</v>
      </c>
      <c r="D129" s="113">
        <v>42985</v>
      </c>
      <c r="E129" s="111">
        <v>564</v>
      </c>
      <c r="F129" s="114">
        <v>564</v>
      </c>
      <c r="G129" s="114"/>
      <c r="H129" s="111">
        <f t="shared" si="1"/>
        <v>0</v>
      </c>
      <c r="I129" s="117"/>
    </row>
    <row r="130" spans="1:9" x14ac:dyDescent="0.25">
      <c r="A130" s="106">
        <v>101</v>
      </c>
      <c r="B130" s="112" t="s">
        <v>98</v>
      </c>
      <c r="C130" s="106" t="s">
        <v>44</v>
      </c>
      <c r="D130" s="113">
        <v>42979</v>
      </c>
      <c r="E130" s="111">
        <v>726.5</v>
      </c>
      <c r="F130" s="114">
        <v>726.5</v>
      </c>
      <c r="G130" s="114"/>
      <c r="H130" s="111">
        <f t="shared" si="1"/>
        <v>0</v>
      </c>
      <c r="I130" s="117"/>
    </row>
    <row r="131" spans="1:9" x14ac:dyDescent="0.25">
      <c r="A131" s="106">
        <v>102</v>
      </c>
      <c r="B131" s="112" t="s">
        <v>98</v>
      </c>
      <c r="C131" s="106" t="s">
        <v>44</v>
      </c>
      <c r="D131" s="113">
        <v>42986</v>
      </c>
      <c r="E131" s="111">
        <v>562.6</v>
      </c>
      <c r="F131" s="114">
        <v>562.6</v>
      </c>
      <c r="G131" s="114"/>
      <c r="H131" s="111">
        <f t="shared" si="1"/>
        <v>0</v>
      </c>
      <c r="I131" s="117"/>
    </row>
    <row r="132" spans="1:9" x14ac:dyDescent="0.25">
      <c r="A132" s="121"/>
      <c r="B132" s="122" t="s">
        <v>98</v>
      </c>
      <c r="C132" s="121" t="s">
        <v>44</v>
      </c>
      <c r="D132" s="123">
        <v>42993</v>
      </c>
      <c r="E132" s="124">
        <v>1042.48</v>
      </c>
      <c r="F132" s="125"/>
      <c r="G132" s="125"/>
      <c r="H132" s="124">
        <f t="shared" si="1"/>
        <v>1042.48</v>
      </c>
      <c r="I132" s="128"/>
    </row>
    <row r="133" spans="1:9" x14ac:dyDescent="0.25">
      <c r="A133" s="106">
        <v>103</v>
      </c>
      <c r="B133" s="112" t="s">
        <v>215</v>
      </c>
      <c r="C133" s="106" t="s">
        <v>44</v>
      </c>
      <c r="D133" s="113">
        <v>42944</v>
      </c>
      <c r="E133" s="111">
        <v>2281.0500000000002</v>
      </c>
      <c r="F133" s="114"/>
      <c r="G133" s="114">
        <v>1482</v>
      </c>
      <c r="H133" s="111">
        <f t="shared" si="1"/>
        <v>799.05000000000018</v>
      </c>
      <c r="I133" s="117" t="s">
        <v>85</v>
      </c>
    </row>
    <row r="134" spans="1:9" x14ac:dyDescent="0.25">
      <c r="A134" s="106">
        <v>104</v>
      </c>
      <c r="B134" s="112" t="s">
        <v>215</v>
      </c>
      <c r="C134" s="106" t="s">
        <v>44</v>
      </c>
      <c r="D134" s="113">
        <v>42972</v>
      </c>
      <c r="E134" s="111">
        <v>2125.15</v>
      </c>
      <c r="F134" s="114"/>
      <c r="G134" s="114"/>
      <c r="H134" s="111">
        <f t="shared" ref="H134:H143" si="2">E134-F134-G134</f>
        <v>2125.15</v>
      </c>
      <c r="I134" s="117"/>
    </row>
    <row r="135" spans="1:9" x14ac:dyDescent="0.25">
      <c r="A135" s="106">
        <v>105</v>
      </c>
      <c r="B135" s="112" t="s">
        <v>82</v>
      </c>
      <c r="C135" s="106" t="s">
        <v>44</v>
      </c>
      <c r="D135" s="113">
        <v>42985</v>
      </c>
      <c r="E135" s="111">
        <v>2158.88</v>
      </c>
      <c r="F135" s="114">
        <v>2158.88</v>
      </c>
      <c r="G135" s="114"/>
      <c r="H135" s="111">
        <f t="shared" si="2"/>
        <v>0</v>
      </c>
      <c r="I135" s="117"/>
    </row>
    <row r="136" spans="1:9" x14ac:dyDescent="0.25">
      <c r="A136" s="121"/>
      <c r="B136" s="122" t="s">
        <v>82</v>
      </c>
      <c r="C136" s="121" t="s">
        <v>44</v>
      </c>
      <c r="D136" s="123">
        <v>42992</v>
      </c>
      <c r="E136" s="124">
        <v>1263.8</v>
      </c>
      <c r="F136" s="125"/>
      <c r="G136" s="125"/>
      <c r="H136" s="124">
        <f t="shared" si="2"/>
        <v>1263.8</v>
      </c>
      <c r="I136" s="128"/>
    </row>
    <row r="137" spans="1:9" x14ac:dyDescent="0.25">
      <c r="A137" s="106">
        <v>106</v>
      </c>
      <c r="B137" s="112" t="s">
        <v>189</v>
      </c>
      <c r="C137" s="106" t="s">
        <v>44</v>
      </c>
      <c r="D137" s="113">
        <v>42985</v>
      </c>
      <c r="E137" s="111">
        <v>181.32</v>
      </c>
      <c r="F137" s="114">
        <v>181.32</v>
      </c>
      <c r="G137" s="114"/>
      <c r="H137" s="111">
        <f t="shared" si="2"/>
        <v>0</v>
      </c>
      <c r="I137" s="117"/>
    </row>
    <row r="138" spans="1:9" x14ac:dyDescent="0.25">
      <c r="A138" s="121"/>
      <c r="B138" s="122" t="s">
        <v>189</v>
      </c>
      <c r="C138" s="121" t="s">
        <v>44</v>
      </c>
      <c r="D138" s="123">
        <v>42992</v>
      </c>
      <c r="E138" s="124">
        <v>266</v>
      </c>
      <c r="F138" s="125"/>
      <c r="G138" s="125"/>
      <c r="H138" s="124">
        <f t="shared" si="2"/>
        <v>266</v>
      </c>
      <c r="I138" s="128"/>
    </row>
    <row r="139" spans="1:9" x14ac:dyDescent="0.25">
      <c r="A139" s="106">
        <v>107</v>
      </c>
      <c r="B139" s="112" t="s">
        <v>51</v>
      </c>
      <c r="C139" s="106" t="s">
        <v>44</v>
      </c>
      <c r="D139" s="113">
        <v>42972</v>
      </c>
      <c r="E139" s="111">
        <v>997.69999999999982</v>
      </c>
      <c r="F139" s="114">
        <v>997.7</v>
      </c>
      <c r="G139" s="114"/>
      <c r="H139" s="111">
        <f t="shared" si="2"/>
        <v>-2.2737367544323206E-13</v>
      </c>
      <c r="I139" s="117"/>
    </row>
    <row r="140" spans="1:9" x14ac:dyDescent="0.25">
      <c r="A140" s="106">
        <v>108</v>
      </c>
      <c r="B140" s="112" t="s">
        <v>59</v>
      </c>
      <c r="C140" s="106" t="s">
        <v>44</v>
      </c>
      <c r="D140" s="113">
        <v>42985</v>
      </c>
      <c r="E140" s="111">
        <v>68.7</v>
      </c>
      <c r="F140" s="114">
        <v>68.7</v>
      </c>
      <c r="G140" s="114"/>
      <c r="H140" s="111">
        <f t="shared" si="2"/>
        <v>0</v>
      </c>
      <c r="I140" s="117"/>
    </row>
    <row r="141" spans="1:9" x14ac:dyDescent="0.25">
      <c r="A141" s="106">
        <v>109</v>
      </c>
      <c r="B141" s="112" t="s">
        <v>60</v>
      </c>
      <c r="C141" s="106" t="s">
        <v>44</v>
      </c>
      <c r="D141" s="113">
        <v>42985</v>
      </c>
      <c r="E141" s="111">
        <v>999.72</v>
      </c>
      <c r="F141" s="114">
        <v>300</v>
      </c>
      <c r="G141" s="114"/>
      <c r="H141" s="111">
        <f t="shared" si="2"/>
        <v>699.72</v>
      </c>
      <c r="I141" s="117"/>
    </row>
    <row r="142" spans="1:9" x14ac:dyDescent="0.25">
      <c r="A142" s="121"/>
      <c r="B142" s="122" t="s">
        <v>60</v>
      </c>
      <c r="C142" s="121" t="s">
        <v>44</v>
      </c>
      <c r="D142" s="123">
        <v>42992</v>
      </c>
      <c r="E142" s="124">
        <v>3766.36</v>
      </c>
      <c r="F142" s="125"/>
      <c r="G142" s="125"/>
      <c r="H142" s="124">
        <f t="shared" si="2"/>
        <v>3766.36</v>
      </c>
      <c r="I142" s="128"/>
    </row>
    <row r="143" spans="1:9" x14ac:dyDescent="0.25">
      <c r="A143" s="121"/>
      <c r="B143" s="122" t="s">
        <v>91</v>
      </c>
      <c r="C143" s="121" t="s">
        <v>44</v>
      </c>
      <c r="D143" s="123">
        <v>42992</v>
      </c>
      <c r="E143" s="124">
        <v>3099.4</v>
      </c>
      <c r="F143" s="125"/>
      <c r="G143" s="125"/>
      <c r="H143" s="124">
        <f t="shared" si="2"/>
        <v>3099.4</v>
      </c>
      <c r="I143" s="128"/>
    </row>
    <row r="144" spans="1:9" x14ac:dyDescent="0.25">
      <c r="A144" s="106"/>
      <c r="B144" s="112"/>
      <c r="C144" s="112"/>
      <c r="D144" s="112" t="s">
        <v>61</v>
      </c>
      <c r="E144" s="118">
        <f>SUM(E5:E143)</f>
        <v>238649.99000000005</v>
      </c>
      <c r="F144" s="114">
        <f>SUM(F5:F143)</f>
        <v>68412.010000000009</v>
      </c>
      <c r="G144" s="114"/>
      <c r="H144" s="119">
        <f>SUM(H5:H143)</f>
        <v>155249.18999999994</v>
      </c>
      <c r="I144" s="114"/>
    </row>
    <row r="145" spans="2:9" x14ac:dyDescent="0.25">
      <c r="I145" s="99"/>
    </row>
    <row r="146" spans="2:9" x14ac:dyDescent="0.25">
      <c r="B146" s="99" t="s">
        <v>62</v>
      </c>
      <c r="D146" s="99" t="s">
        <v>203</v>
      </c>
      <c r="F146" s="102" t="s">
        <v>63</v>
      </c>
      <c r="I146" s="99"/>
    </row>
    <row r="147" spans="2:9" x14ac:dyDescent="0.25">
      <c r="B147" s="120" t="s">
        <v>78</v>
      </c>
      <c r="D147" s="99" t="s">
        <v>204</v>
      </c>
      <c r="F147" s="102" t="s">
        <v>14</v>
      </c>
      <c r="I147" s="99"/>
    </row>
    <row r="148" spans="2:9" x14ac:dyDescent="0.25">
      <c r="F148" s="99"/>
      <c r="G148" s="99"/>
      <c r="I148" s="99"/>
    </row>
    <row r="149" spans="2:9" x14ac:dyDescent="0.25">
      <c r="F149" s="99"/>
      <c r="G149" s="99"/>
      <c r="I149" s="99"/>
    </row>
    <row r="150" spans="2:9" x14ac:dyDescent="0.25">
      <c r="F150" s="99"/>
      <c r="G150" s="99"/>
      <c r="I150" s="99"/>
    </row>
    <row r="151" spans="2:9" x14ac:dyDescent="0.25">
      <c r="F151" s="99"/>
      <c r="G151" s="99"/>
      <c r="I151" s="99"/>
    </row>
  </sheetData>
  <autoFilter ref="A4:I144"/>
  <mergeCells count="1">
    <mergeCell ref="H1:I1"/>
  </mergeCells>
  <pageMargins left="0.70866141732283472" right="0.70866141732283472" top="0.74803149606299213" bottom="0.39370078740157483" header="0.31496062992125984" footer="0.31496062992125984"/>
  <pageSetup paperSize="9" scale="88" orientation="portrait" r:id="rId1"/>
  <headerFooter>
    <oddHeader>Sayfa &amp;P /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opLeftCell="A97" zoomScaleNormal="100" workbookViewId="0">
      <selection activeCell="E109" sqref="E109"/>
    </sheetView>
  </sheetViews>
  <sheetFormatPr defaultRowHeight="15" x14ac:dyDescent="0.25"/>
  <cols>
    <col min="1" max="1" width="5.42578125" style="99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7.5703125" style="102" bestFit="1" customWidth="1"/>
    <col min="7" max="7" width="11.28515625" style="102" customWidth="1"/>
    <col min="8" max="8" width="14.2851562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00" t="s">
        <v>0</v>
      </c>
      <c r="C1" s="99" t="s">
        <v>1</v>
      </c>
      <c r="E1" s="101"/>
      <c r="F1" s="102" t="s">
        <v>2</v>
      </c>
      <c r="H1" s="148">
        <v>42987</v>
      </c>
      <c r="I1" s="148"/>
    </row>
    <row r="2" spans="1:9" x14ac:dyDescent="0.25">
      <c r="B2" s="100" t="s">
        <v>3</v>
      </c>
      <c r="C2" s="99" t="s">
        <v>4</v>
      </c>
      <c r="E2" s="103"/>
      <c r="H2" s="103" t="s">
        <v>242</v>
      </c>
    </row>
    <row r="3" spans="1:9" x14ac:dyDescent="0.25">
      <c r="B3" s="100"/>
      <c r="E3" s="105"/>
      <c r="H3" s="105"/>
    </row>
    <row r="4" spans="1:9" s="109" customFormat="1" x14ac:dyDescent="0.25">
      <c r="A4" s="106" t="s">
        <v>6</v>
      </c>
      <c r="B4" s="106" t="s">
        <v>7</v>
      </c>
      <c r="C4" s="106" t="s">
        <v>8</v>
      </c>
      <c r="D4" s="106" t="s">
        <v>9</v>
      </c>
      <c r="E4" s="106" t="s">
        <v>10</v>
      </c>
      <c r="F4" s="107" t="s">
        <v>11</v>
      </c>
      <c r="G4" s="107" t="s">
        <v>64</v>
      </c>
      <c r="H4" s="106" t="s">
        <v>12</v>
      </c>
      <c r="I4" s="108" t="s">
        <v>13</v>
      </c>
    </row>
    <row r="5" spans="1:9" s="109" customFormat="1" x14ac:dyDescent="0.25">
      <c r="A5" s="106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106">
        <v>2</v>
      </c>
      <c r="B6" s="110" t="s">
        <v>14</v>
      </c>
      <c r="C6" s="106" t="s">
        <v>15</v>
      </c>
      <c r="D6" s="106" t="s">
        <v>123</v>
      </c>
      <c r="E6" s="111">
        <v>747</v>
      </c>
      <c r="F6" s="107">
        <v>747</v>
      </c>
      <c r="G6" s="107"/>
      <c r="H6" s="111">
        <f t="shared" ref="H6:H93" si="0">E6-F6-G6</f>
        <v>0</v>
      </c>
      <c r="I6" s="108"/>
    </row>
    <row r="7" spans="1:9" x14ac:dyDescent="0.25">
      <c r="A7" s="106">
        <v>3</v>
      </c>
      <c r="B7" s="112" t="s">
        <v>16</v>
      </c>
      <c r="C7" s="106" t="s">
        <v>15</v>
      </c>
      <c r="D7" s="113">
        <v>42969</v>
      </c>
      <c r="E7" s="111">
        <v>179.60000000000002</v>
      </c>
      <c r="F7" s="114">
        <v>179.6</v>
      </c>
      <c r="G7" s="114"/>
      <c r="H7" s="111">
        <f t="shared" si="0"/>
        <v>2.8421709430404007E-14</v>
      </c>
      <c r="I7" s="115"/>
    </row>
    <row r="8" spans="1:9" x14ac:dyDescent="0.25">
      <c r="A8" s="106">
        <v>4</v>
      </c>
      <c r="B8" s="112" t="s">
        <v>16</v>
      </c>
      <c r="C8" s="106" t="s">
        <v>15</v>
      </c>
      <c r="D8" s="113">
        <v>42990</v>
      </c>
      <c r="E8" s="111">
        <v>376.4</v>
      </c>
      <c r="F8" s="114"/>
      <c r="G8" s="114"/>
      <c r="H8" s="111">
        <f t="shared" si="0"/>
        <v>376.4</v>
      </c>
      <c r="I8" s="115"/>
    </row>
    <row r="9" spans="1:9" x14ac:dyDescent="0.25">
      <c r="A9" s="121"/>
      <c r="B9" s="122" t="s">
        <v>16</v>
      </c>
      <c r="C9" s="121" t="s">
        <v>15</v>
      </c>
      <c r="D9" s="123">
        <v>42997</v>
      </c>
      <c r="E9" s="124">
        <v>361.8</v>
      </c>
      <c r="F9" s="125"/>
      <c r="G9" s="125"/>
      <c r="H9" s="124">
        <f t="shared" si="0"/>
        <v>361.8</v>
      </c>
      <c r="I9" s="126"/>
    </row>
    <row r="10" spans="1:9" x14ac:dyDescent="0.25">
      <c r="A10" s="106">
        <v>5</v>
      </c>
      <c r="B10" s="112" t="s">
        <v>17</v>
      </c>
      <c r="C10" s="106" t="s">
        <v>15</v>
      </c>
      <c r="D10" s="113">
        <v>42955</v>
      </c>
      <c r="E10" s="111">
        <v>1970.2</v>
      </c>
      <c r="F10" s="114"/>
      <c r="G10" s="114"/>
      <c r="H10" s="111">
        <f t="shared" si="0"/>
        <v>1970.2</v>
      </c>
      <c r="I10" s="115"/>
    </row>
    <row r="11" spans="1:9" x14ac:dyDescent="0.25">
      <c r="A11" s="106">
        <v>6</v>
      </c>
      <c r="B11" s="112" t="s">
        <v>17</v>
      </c>
      <c r="C11" s="106" t="s">
        <v>15</v>
      </c>
      <c r="D11" s="113">
        <v>42976</v>
      </c>
      <c r="E11" s="111">
        <v>1177.52</v>
      </c>
      <c r="F11" s="114"/>
      <c r="G11" s="114">
        <v>1177.52</v>
      </c>
      <c r="H11" s="111">
        <f t="shared" si="0"/>
        <v>0</v>
      </c>
      <c r="I11" s="115" t="s">
        <v>244</v>
      </c>
    </row>
    <row r="12" spans="1:9" x14ac:dyDescent="0.25">
      <c r="A12" s="106">
        <v>7</v>
      </c>
      <c r="B12" s="112" t="s">
        <v>17</v>
      </c>
      <c r="C12" s="106" t="s">
        <v>15</v>
      </c>
      <c r="D12" s="113">
        <v>42983</v>
      </c>
      <c r="E12" s="111">
        <v>3165.5</v>
      </c>
      <c r="F12" s="114"/>
      <c r="G12" s="114"/>
      <c r="H12" s="111">
        <f t="shared" si="0"/>
        <v>3165.5</v>
      </c>
      <c r="I12" s="115"/>
    </row>
    <row r="13" spans="1:9" x14ac:dyDescent="0.25">
      <c r="A13" s="106">
        <v>8</v>
      </c>
      <c r="B13" s="112" t="s">
        <v>17</v>
      </c>
      <c r="C13" s="106" t="s">
        <v>15</v>
      </c>
      <c r="D13" s="113">
        <v>42990</v>
      </c>
      <c r="E13" s="111">
        <v>1843.77</v>
      </c>
      <c r="F13" s="114"/>
      <c r="G13" s="114"/>
      <c r="H13" s="111">
        <f t="shared" si="0"/>
        <v>1843.77</v>
      </c>
      <c r="I13" s="115"/>
    </row>
    <row r="14" spans="1:9" x14ac:dyDescent="0.25">
      <c r="A14" s="121"/>
      <c r="B14" s="122" t="s">
        <v>17</v>
      </c>
      <c r="C14" s="121" t="s">
        <v>15</v>
      </c>
      <c r="D14" s="123">
        <v>42997</v>
      </c>
      <c r="E14" s="124">
        <v>1926.18</v>
      </c>
      <c r="F14" s="125"/>
      <c r="G14" s="125"/>
      <c r="H14" s="124">
        <f t="shared" si="0"/>
        <v>1926.18</v>
      </c>
      <c r="I14" s="126"/>
    </row>
    <row r="15" spans="1:9" x14ac:dyDescent="0.25">
      <c r="A15" s="106">
        <v>9</v>
      </c>
      <c r="B15" s="112" t="s">
        <v>18</v>
      </c>
      <c r="C15" s="106" t="s">
        <v>15</v>
      </c>
      <c r="D15" s="113">
        <v>42949</v>
      </c>
      <c r="E15" s="111">
        <v>644.40000000000009</v>
      </c>
      <c r="F15" s="114">
        <v>644.4</v>
      </c>
      <c r="G15" s="114"/>
      <c r="H15" s="111">
        <f t="shared" si="0"/>
        <v>1.1368683772161603E-13</v>
      </c>
      <c r="I15" s="115"/>
    </row>
    <row r="16" spans="1:9" x14ac:dyDescent="0.25">
      <c r="A16" s="106">
        <v>10</v>
      </c>
      <c r="B16" s="112" t="s">
        <v>18</v>
      </c>
      <c r="C16" s="106" t="s">
        <v>15</v>
      </c>
      <c r="D16" s="113">
        <v>42984</v>
      </c>
      <c r="E16" s="111">
        <v>1651.3</v>
      </c>
      <c r="F16" s="114"/>
      <c r="G16" s="114"/>
      <c r="H16" s="111">
        <f t="shared" si="0"/>
        <v>1651.3</v>
      </c>
      <c r="I16" s="115"/>
    </row>
    <row r="17" spans="1:9" x14ac:dyDescent="0.25">
      <c r="A17" s="106">
        <v>11</v>
      </c>
      <c r="B17" s="112" t="s">
        <v>18</v>
      </c>
      <c r="C17" s="106" t="s">
        <v>15</v>
      </c>
      <c r="D17" s="113">
        <v>42991</v>
      </c>
      <c r="E17" s="111">
        <v>598.4</v>
      </c>
      <c r="F17" s="114"/>
      <c r="G17" s="114"/>
      <c r="H17" s="111">
        <f t="shared" si="0"/>
        <v>598.4</v>
      </c>
      <c r="I17" s="115"/>
    </row>
    <row r="18" spans="1:9" x14ac:dyDescent="0.25">
      <c r="A18" s="106">
        <v>12</v>
      </c>
      <c r="B18" s="112" t="s">
        <v>19</v>
      </c>
      <c r="C18" s="106" t="s">
        <v>15</v>
      </c>
      <c r="D18" s="113">
        <v>42983</v>
      </c>
      <c r="E18" s="111">
        <v>3860.84</v>
      </c>
      <c r="F18" s="114">
        <v>2500</v>
      </c>
      <c r="G18" s="114"/>
      <c r="H18" s="111">
        <f t="shared" si="0"/>
        <v>1360.8400000000001</v>
      </c>
      <c r="I18" s="115"/>
    </row>
    <row r="19" spans="1:9" x14ac:dyDescent="0.25">
      <c r="A19" s="106">
        <v>13</v>
      </c>
      <c r="B19" s="112" t="s">
        <v>19</v>
      </c>
      <c r="C19" s="106" t="s">
        <v>15</v>
      </c>
      <c r="D19" s="113">
        <v>42990</v>
      </c>
      <c r="E19" s="111">
        <v>3148</v>
      </c>
      <c r="F19" s="114"/>
      <c r="G19" s="114"/>
      <c r="H19" s="111">
        <f t="shared" si="0"/>
        <v>3148</v>
      </c>
      <c r="I19" s="115"/>
    </row>
    <row r="20" spans="1:9" x14ac:dyDescent="0.25">
      <c r="A20" s="121"/>
      <c r="B20" s="122" t="s">
        <v>19</v>
      </c>
      <c r="C20" s="121" t="s">
        <v>15</v>
      </c>
      <c r="D20" s="123">
        <v>42997</v>
      </c>
      <c r="E20" s="124">
        <v>1338.56</v>
      </c>
      <c r="F20" s="125"/>
      <c r="G20" s="125"/>
      <c r="H20" s="124">
        <f t="shared" si="0"/>
        <v>1338.56</v>
      </c>
      <c r="I20" s="126"/>
    </row>
    <row r="21" spans="1:9" x14ac:dyDescent="0.25">
      <c r="A21" s="106">
        <v>14</v>
      </c>
      <c r="B21" s="112" t="s">
        <v>20</v>
      </c>
      <c r="C21" s="106" t="s">
        <v>15</v>
      </c>
      <c r="D21" s="113">
        <v>42969</v>
      </c>
      <c r="E21" s="111">
        <v>1254.08</v>
      </c>
      <c r="F21" s="114">
        <v>1254.08</v>
      </c>
      <c r="G21" s="114"/>
      <c r="H21" s="111">
        <f t="shared" si="0"/>
        <v>0</v>
      </c>
      <c r="I21" s="115"/>
    </row>
    <row r="22" spans="1:9" x14ac:dyDescent="0.25">
      <c r="A22" s="106">
        <v>15</v>
      </c>
      <c r="B22" s="112" t="s">
        <v>20</v>
      </c>
      <c r="C22" s="106" t="s">
        <v>15</v>
      </c>
      <c r="D22" s="113">
        <v>42983</v>
      </c>
      <c r="E22" s="111">
        <v>1221.98</v>
      </c>
      <c r="F22" s="114"/>
      <c r="G22" s="114"/>
      <c r="H22" s="111">
        <f t="shared" si="0"/>
        <v>1221.98</v>
      </c>
      <c r="I22" s="115"/>
    </row>
    <row r="23" spans="1:9" x14ac:dyDescent="0.25">
      <c r="A23" s="106">
        <v>16</v>
      </c>
      <c r="B23" s="112" t="s">
        <v>20</v>
      </c>
      <c r="C23" s="106" t="s">
        <v>15</v>
      </c>
      <c r="D23" s="113">
        <v>42990</v>
      </c>
      <c r="E23" s="111">
        <v>700.4</v>
      </c>
      <c r="F23" s="114"/>
      <c r="G23" s="114"/>
      <c r="H23" s="111">
        <f t="shared" si="0"/>
        <v>700.4</v>
      </c>
      <c r="I23" s="115"/>
    </row>
    <row r="24" spans="1:9" x14ac:dyDescent="0.25">
      <c r="A24" s="121"/>
      <c r="B24" s="122" t="s">
        <v>20</v>
      </c>
      <c r="C24" s="121" t="s">
        <v>15</v>
      </c>
      <c r="D24" s="123">
        <v>42997</v>
      </c>
      <c r="E24" s="124">
        <v>2195.5</v>
      </c>
      <c r="F24" s="125"/>
      <c r="G24" s="125"/>
      <c r="H24" s="124">
        <f t="shared" si="0"/>
        <v>2195.5</v>
      </c>
      <c r="I24" s="126"/>
    </row>
    <row r="25" spans="1:9" x14ac:dyDescent="0.25">
      <c r="A25" s="106">
        <v>17</v>
      </c>
      <c r="B25" s="112" t="s">
        <v>21</v>
      </c>
      <c r="C25" s="106" t="s">
        <v>15</v>
      </c>
      <c r="D25" s="113">
        <v>42970</v>
      </c>
      <c r="E25" s="111">
        <v>5592.14</v>
      </c>
      <c r="F25" s="114">
        <v>1528.64</v>
      </c>
      <c r="G25" s="114"/>
      <c r="H25" s="111">
        <f t="shared" si="0"/>
        <v>4063.5</v>
      </c>
      <c r="I25" s="115"/>
    </row>
    <row r="26" spans="1:9" x14ac:dyDescent="0.25">
      <c r="A26" s="106">
        <v>18</v>
      </c>
      <c r="B26" s="112" t="s">
        <v>21</v>
      </c>
      <c r="C26" s="106" t="s">
        <v>15</v>
      </c>
      <c r="D26" s="113">
        <v>42977</v>
      </c>
      <c r="E26" s="111">
        <v>2471.36</v>
      </c>
      <c r="F26" s="114">
        <v>2471.36</v>
      </c>
      <c r="G26" s="114"/>
      <c r="H26" s="111">
        <f t="shared" si="0"/>
        <v>0</v>
      </c>
      <c r="I26" s="115"/>
    </row>
    <row r="27" spans="1:9" x14ac:dyDescent="0.25">
      <c r="A27" s="121"/>
      <c r="B27" s="122" t="s">
        <v>21</v>
      </c>
      <c r="C27" s="121" t="s">
        <v>15</v>
      </c>
      <c r="D27" s="123">
        <v>42998</v>
      </c>
      <c r="E27" s="124">
        <v>3291.5</v>
      </c>
      <c r="F27" s="125"/>
      <c r="G27" s="125"/>
      <c r="H27" s="124">
        <f t="shared" si="0"/>
        <v>3291.5</v>
      </c>
      <c r="I27" s="126"/>
    </row>
    <row r="28" spans="1:9" x14ac:dyDescent="0.25">
      <c r="A28" s="106">
        <v>19</v>
      </c>
      <c r="B28" s="112" t="s">
        <v>22</v>
      </c>
      <c r="C28" s="106" t="s">
        <v>15</v>
      </c>
      <c r="D28" s="113">
        <v>42989</v>
      </c>
      <c r="E28" s="111">
        <v>1975.96</v>
      </c>
      <c r="F28" s="114">
        <v>1001</v>
      </c>
      <c r="G28" s="114"/>
      <c r="H28" s="111">
        <f t="shared" si="0"/>
        <v>974.96</v>
      </c>
      <c r="I28" s="115"/>
    </row>
    <row r="29" spans="1:9" x14ac:dyDescent="0.25">
      <c r="A29" s="121"/>
      <c r="B29" s="122" t="s">
        <v>22</v>
      </c>
      <c r="C29" s="121" t="s">
        <v>15</v>
      </c>
      <c r="D29" s="123">
        <v>42996</v>
      </c>
      <c r="E29" s="124">
        <v>666.5</v>
      </c>
      <c r="F29" s="125"/>
      <c r="G29" s="125"/>
      <c r="H29" s="124">
        <f t="shared" si="0"/>
        <v>666.5</v>
      </c>
      <c r="I29" s="126"/>
    </row>
    <row r="30" spans="1:9" ht="14.25" customHeight="1" x14ac:dyDescent="0.25">
      <c r="A30" s="106">
        <v>20</v>
      </c>
      <c r="B30" s="112" t="s">
        <v>24</v>
      </c>
      <c r="C30" s="106" t="s">
        <v>15</v>
      </c>
      <c r="D30" s="113">
        <v>42900</v>
      </c>
      <c r="E30" s="111">
        <v>1185</v>
      </c>
      <c r="F30" s="114">
        <v>185</v>
      </c>
      <c r="G30" s="114"/>
      <c r="H30" s="111">
        <f t="shared" si="0"/>
        <v>1000</v>
      </c>
      <c r="I30" s="115"/>
    </row>
    <row r="31" spans="1:9" x14ac:dyDescent="0.25">
      <c r="A31" s="106">
        <v>21</v>
      </c>
      <c r="B31" s="112" t="s">
        <v>24</v>
      </c>
      <c r="C31" s="106" t="s">
        <v>15</v>
      </c>
      <c r="D31" s="113">
        <v>42914</v>
      </c>
      <c r="E31" s="111">
        <v>985.08</v>
      </c>
      <c r="F31" s="114"/>
      <c r="G31" s="114"/>
      <c r="H31" s="111">
        <f t="shared" si="0"/>
        <v>985.08</v>
      </c>
      <c r="I31" s="115"/>
    </row>
    <row r="32" spans="1:9" x14ac:dyDescent="0.25">
      <c r="A32" s="106">
        <v>22</v>
      </c>
      <c r="B32" s="112" t="s">
        <v>24</v>
      </c>
      <c r="C32" s="106" t="s">
        <v>15</v>
      </c>
      <c r="D32" s="113">
        <v>42935</v>
      </c>
      <c r="E32" s="111">
        <v>679.85</v>
      </c>
      <c r="F32" s="114"/>
      <c r="G32" s="114"/>
      <c r="H32" s="111">
        <f t="shared" si="0"/>
        <v>679.85</v>
      </c>
      <c r="I32" s="115"/>
    </row>
    <row r="33" spans="1:9" x14ac:dyDescent="0.25">
      <c r="A33" s="106">
        <v>23</v>
      </c>
      <c r="B33" s="112" t="s">
        <v>24</v>
      </c>
      <c r="C33" s="106" t="s">
        <v>15</v>
      </c>
      <c r="D33" s="113">
        <v>42949</v>
      </c>
      <c r="E33" s="111">
        <v>1147.78</v>
      </c>
      <c r="F33" s="114"/>
      <c r="G33" s="114"/>
      <c r="H33" s="111">
        <f t="shared" si="0"/>
        <v>1147.78</v>
      </c>
      <c r="I33" s="115"/>
    </row>
    <row r="34" spans="1:9" x14ac:dyDescent="0.25">
      <c r="A34" s="106">
        <v>24</v>
      </c>
      <c r="B34" s="112" t="s">
        <v>24</v>
      </c>
      <c r="C34" s="106" t="s">
        <v>15</v>
      </c>
      <c r="D34" s="113">
        <v>42963</v>
      </c>
      <c r="E34" s="111">
        <v>1638.46</v>
      </c>
      <c r="F34" s="114"/>
      <c r="G34" s="114"/>
      <c r="H34" s="111">
        <f t="shared" si="0"/>
        <v>1638.46</v>
      </c>
      <c r="I34" s="115"/>
    </row>
    <row r="35" spans="1:9" x14ac:dyDescent="0.25">
      <c r="A35" s="106">
        <v>25</v>
      </c>
      <c r="B35" s="112" t="s">
        <v>25</v>
      </c>
      <c r="C35" s="106" t="s">
        <v>15</v>
      </c>
      <c r="D35" s="113">
        <v>42947</v>
      </c>
      <c r="E35" s="111">
        <v>2362.92</v>
      </c>
      <c r="F35" s="114"/>
      <c r="G35" s="114"/>
      <c r="H35" s="111">
        <f t="shared" si="0"/>
        <v>2362.92</v>
      </c>
      <c r="I35" s="116"/>
    </row>
    <row r="36" spans="1:9" x14ac:dyDescent="0.25">
      <c r="A36" s="106">
        <v>26</v>
      </c>
      <c r="B36" s="112" t="s">
        <v>25</v>
      </c>
      <c r="C36" s="106" t="s">
        <v>15</v>
      </c>
      <c r="D36" s="113">
        <v>42954</v>
      </c>
      <c r="E36" s="111">
        <v>1734.4</v>
      </c>
      <c r="F36" s="114"/>
      <c r="G36" s="114"/>
      <c r="H36" s="111">
        <f t="shared" si="0"/>
        <v>1734.4</v>
      </c>
      <c r="I36" s="116"/>
    </row>
    <row r="37" spans="1:9" x14ac:dyDescent="0.25">
      <c r="A37" s="106">
        <v>27</v>
      </c>
      <c r="B37" s="112" t="s">
        <v>25</v>
      </c>
      <c r="C37" s="106" t="s">
        <v>15</v>
      </c>
      <c r="D37" s="113">
        <v>42961</v>
      </c>
      <c r="E37" s="111">
        <v>2191.1999999999998</v>
      </c>
      <c r="F37" s="114"/>
      <c r="G37" s="114"/>
      <c r="H37" s="111">
        <f t="shared" si="0"/>
        <v>2191.1999999999998</v>
      </c>
      <c r="I37" s="116"/>
    </row>
    <row r="38" spans="1:9" x14ac:dyDescent="0.25">
      <c r="A38" s="106">
        <v>28</v>
      </c>
      <c r="B38" s="112" t="s">
        <v>25</v>
      </c>
      <c r="C38" s="106" t="s">
        <v>15</v>
      </c>
      <c r="D38" s="113">
        <v>42968</v>
      </c>
      <c r="E38" s="111">
        <v>1097.5999999999999</v>
      </c>
      <c r="F38" s="114"/>
      <c r="G38" s="114"/>
      <c r="H38" s="111">
        <f t="shared" si="0"/>
        <v>1097.5999999999999</v>
      </c>
      <c r="I38" s="116"/>
    </row>
    <row r="39" spans="1:9" x14ac:dyDescent="0.25">
      <c r="A39" s="106">
        <v>29</v>
      </c>
      <c r="B39" s="112" t="s">
        <v>25</v>
      </c>
      <c r="C39" s="106" t="s">
        <v>15</v>
      </c>
      <c r="D39" s="113">
        <v>42982</v>
      </c>
      <c r="E39" s="111">
        <v>855.3</v>
      </c>
      <c r="F39" s="114"/>
      <c r="G39" s="114"/>
      <c r="H39" s="111">
        <f t="shared" si="0"/>
        <v>855.3</v>
      </c>
      <c r="I39" s="116"/>
    </row>
    <row r="40" spans="1:9" x14ac:dyDescent="0.25">
      <c r="A40" s="106">
        <v>30</v>
      </c>
      <c r="B40" s="112" t="s">
        <v>25</v>
      </c>
      <c r="C40" s="106" t="s">
        <v>15</v>
      </c>
      <c r="D40" s="113">
        <v>42989</v>
      </c>
      <c r="E40" s="111">
        <v>1489.4</v>
      </c>
      <c r="F40" s="114"/>
      <c r="G40" s="114"/>
      <c r="H40" s="111">
        <f t="shared" si="0"/>
        <v>1489.4</v>
      </c>
      <c r="I40" s="116"/>
    </row>
    <row r="41" spans="1:9" x14ac:dyDescent="0.25">
      <c r="A41" s="121"/>
      <c r="B41" s="122" t="s">
        <v>25</v>
      </c>
      <c r="C41" s="121" t="s">
        <v>15</v>
      </c>
      <c r="D41" s="123">
        <v>42996</v>
      </c>
      <c r="E41" s="124">
        <v>2189.6</v>
      </c>
      <c r="F41" s="125"/>
      <c r="G41" s="125"/>
      <c r="H41" s="124">
        <f t="shared" si="0"/>
        <v>2189.6</v>
      </c>
      <c r="I41" s="127"/>
    </row>
    <row r="42" spans="1:9" x14ac:dyDescent="0.25">
      <c r="A42" s="106">
        <v>31</v>
      </c>
      <c r="B42" s="112" t="s">
        <v>28</v>
      </c>
      <c r="C42" s="106" t="s">
        <v>15</v>
      </c>
      <c r="D42" s="113">
        <v>42982</v>
      </c>
      <c r="E42" s="111">
        <v>3206.79</v>
      </c>
      <c r="F42" s="114">
        <v>3206.79</v>
      </c>
      <c r="G42" s="114"/>
      <c r="H42" s="111">
        <f t="shared" si="0"/>
        <v>0</v>
      </c>
      <c r="I42" s="116"/>
    </row>
    <row r="43" spans="1:9" x14ac:dyDescent="0.25">
      <c r="A43" s="121"/>
      <c r="B43" s="122" t="s">
        <v>28</v>
      </c>
      <c r="C43" s="121" t="s">
        <v>15</v>
      </c>
      <c r="D43" s="123">
        <v>42996</v>
      </c>
      <c r="E43" s="124">
        <v>2652.2</v>
      </c>
      <c r="F43" s="125"/>
      <c r="G43" s="125"/>
      <c r="H43" s="124">
        <f t="shared" si="0"/>
        <v>2652.2</v>
      </c>
      <c r="I43" s="127"/>
    </row>
    <row r="44" spans="1:9" x14ac:dyDescent="0.25">
      <c r="A44" s="106">
        <v>32</v>
      </c>
      <c r="B44" s="112" t="s">
        <v>29</v>
      </c>
      <c r="C44" s="106" t="s">
        <v>15</v>
      </c>
      <c r="D44" s="113">
        <v>42956</v>
      </c>
      <c r="E44" s="111">
        <v>1616.8</v>
      </c>
      <c r="F44" s="114">
        <v>266.8</v>
      </c>
      <c r="G44" s="114"/>
      <c r="H44" s="111">
        <f t="shared" si="0"/>
        <v>1350</v>
      </c>
      <c r="I44" s="116"/>
    </row>
    <row r="45" spans="1:9" x14ac:dyDescent="0.25">
      <c r="A45" s="106">
        <v>33</v>
      </c>
      <c r="B45" s="112" t="s">
        <v>29</v>
      </c>
      <c r="C45" s="106" t="s">
        <v>15</v>
      </c>
      <c r="D45" s="113">
        <v>42970</v>
      </c>
      <c r="E45" s="111">
        <v>254.8</v>
      </c>
      <c r="F45" s="114">
        <v>254.8</v>
      </c>
      <c r="G45" s="114"/>
      <c r="H45" s="111">
        <f t="shared" si="0"/>
        <v>0</v>
      </c>
      <c r="I45" s="116"/>
    </row>
    <row r="46" spans="1:9" x14ac:dyDescent="0.25">
      <c r="A46" s="106">
        <v>34</v>
      </c>
      <c r="B46" s="112" t="s">
        <v>29</v>
      </c>
      <c r="C46" s="106" t="s">
        <v>15</v>
      </c>
      <c r="D46" s="113">
        <v>42991</v>
      </c>
      <c r="E46" s="111">
        <v>872.9</v>
      </c>
      <c r="F46" s="114"/>
      <c r="G46" s="114"/>
      <c r="H46" s="111">
        <f t="shared" si="0"/>
        <v>872.9</v>
      </c>
      <c r="I46" s="116"/>
    </row>
    <row r="47" spans="1:9" x14ac:dyDescent="0.25">
      <c r="A47" s="106">
        <v>35</v>
      </c>
      <c r="B47" s="112" t="s">
        <v>35</v>
      </c>
      <c r="C47" s="106" t="s">
        <v>15</v>
      </c>
      <c r="D47" s="113">
        <v>42955</v>
      </c>
      <c r="E47" s="111">
        <v>489.59999999999991</v>
      </c>
      <c r="F47" s="114">
        <v>489.6</v>
      </c>
      <c r="G47" s="114"/>
      <c r="H47" s="111">
        <f t="shared" si="0"/>
        <v>-1.1368683772161603E-13</v>
      </c>
      <c r="I47" s="117"/>
    </row>
    <row r="48" spans="1:9" x14ac:dyDescent="0.25">
      <c r="A48" s="106">
        <v>36</v>
      </c>
      <c r="B48" s="112" t="s">
        <v>35</v>
      </c>
      <c r="C48" s="106" t="s">
        <v>15</v>
      </c>
      <c r="D48" s="113">
        <v>42990</v>
      </c>
      <c r="E48" s="111">
        <v>1099.2</v>
      </c>
      <c r="F48" s="114"/>
      <c r="G48" s="114"/>
      <c r="H48" s="111">
        <f t="shared" si="0"/>
        <v>1099.2</v>
      </c>
      <c r="I48" s="117"/>
    </row>
    <row r="49" spans="1:9" x14ac:dyDescent="0.25">
      <c r="A49" s="121"/>
      <c r="B49" s="122" t="s">
        <v>35</v>
      </c>
      <c r="C49" s="121" t="s">
        <v>15</v>
      </c>
      <c r="D49" s="123">
        <v>42997</v>
      </c>
      <c r="E49" s="124">
        <v>957.1</v>
      </c>
      <c r="F49" s="125"/>
      <c r="G49" s="125"/>
      <c r="H49" s="124">
        <f t="shared" si="0"/>
        <v>957.1</v>
      </c>
      <c r="I49" s="128"/>
    </row>
    <row r="50" spans="1:9" x14ac:dyDescent="0.25">
      <c r="A50" s="106">
        <v>37</v>
      </c>
      <c r="B50" s="112" t="s">
        <v>38</v>
      </c>
      <c r="C50" s="106" t="s">
        <v>15</v>
      </c>
      <c r="D50" s="113">
        <v>42969</v>
      </c>
      <c r="E50" s="111">
        <v>901.32</v>
      </c>
      <c r="F50" s="114"/>
      <c r="G50" s="114"/>
      <c r="H50" s="111">
        <f t="shared" si="0"/>
        <v>901.32</v>
      </c>
      <c r="I50" s="117"/>
    </row>
    <row r="51" spans="1:9" x14ac:dyDescent="0.25">
      <c r="A51" s="106">
        <v>38</v>
      </c>
      <c r="B51" s="112" t="s">
        <v>38</v>
      </c>
      <c r="C51" s="106" t="s">
        <v>15</v>
      </c>
      <c r="D51" s="113">
        <v>42983</v>
      </c>
      <c r="E51" s="111">
        <v>630.78</v>
      </c>
      <c r="F51" s="114"/>
      <c r="G51" s="114"/>
      <c r="H51" s="111">
        <f t="shared" si="0"/>
        <v>630.78</v>
      </c>
      <c r="I51" s="117"/>
    </row>
    <row r="52" spans="1:9" x14ac:dyDescent="0.25">
      <c r="A52" s="121"/>
      <c r="B52" s="122" t="s">
        <v>38</v>
      </c>
      <c r="C52" s="121" t="s">
        <v>15</v>
      </c>
      <c r="D52" s="123">
        <v>42997</v>
      </c>
      <c r="E52" s="124">
        <v>588.79999999999995</v>
      </c>
      <c r="F52" s="125"/>
      <c r="G52" s="125"/>
      <c r="H52" s="124">
        <f t="shared" si="0"/>
        <v>588.79999999999995</v>
      </c>
      <c r="I52" s="128"/>
    </row>
    <row r="53" spans="1:9" x14ac:dyDescent="0.25">
      <c r="A53" s="106">
        <v>39</v>
      </c>
      <c r="B53" s="112" t="s">
        <v>39</v>
      </c>
      <c r="C53" s="106" t="s">
        <v>15</v>
      </c>
      <c r="D53" s="113">
        <v>42955</v>
      </c>
      <c r="E53" s="111">
        <v>317.20000000000005</v>
      </c>
      <c r="F53" s="114">
        <v>317.2</v>
      </c>
      <c r="G53" s="114"/>
      <c r="H53" s="111">
        <f t="shared" si="0"/>
        <v>5.6843418860808015E-14</v>
      </c>
      <c r="I53" s="117"/>
    </row>
    <row r="54" spans="1:9" x14ac:dyDescent="0.25">
      <c r="A54" s="106">
        <v>40</v>
      </c>
      <c r="B54" s="112" t="s">
        <v>39</v>
      </c>
      <c r="C54" s="106" t="s">
        <v>15</v>
      </c>
      <c r="D54" s="113">
        <v>42984</v>
      </c>
      <c r="E54" s="111">
        <v>1216.8</v>
      </c>
      <c r="F54" s="114">
        <v>0</v>
      </c>
      <c r="G54" s="114"/>
      <c r="H54" s="111">
        <f t="shared" si="0"/>
        <v>1216.8</v>
      </c>
      <c r="I54" s="117"/>
    </row>
    <row r="55" spans="1:9" x14ac:dyDescent="0.25">
      <c r="A55" s="106">
        <v>41</v>
      </c>
      <c r="B55" s="112" t="s">
        <v>39</v>
      </c>
      <c r="C55" s="106" t="s">
        <v>15</v>
      </c>
      <c r="D55" s="113">
        <v>42990</v>
      </c>
      <c r="E55" s="111">
        <v>378</v>
      </c>
      <c r="F55" s="114"/>
      <c r="G55" s="114"/>
      <c r="H55" s="111">
        <f t="shared" si="0"/>
        <v>378</v>
      </c>
      <c r="I55" s="117"/>
    </row>
    <row r="56" spans="1:9" x14ac:dyDescent="0.25">
      <c r="A56" s="106">
        <v>42</v>
      </c>
      <c r="B56" s="112" t="s">
        <v>33</v>
      </c>
      <c r="C56" s="106" t="s">
        <v>15</v>
      </c>
      <c r="D56" s="113">
        <v>42989</v>
      </c>
      <c r="E56" s="111">
        <v>326.7</v>
      </c>
      <c r="F56" s="114">
        <v>326.7</v>
      </c>
      <c r="G56" s="114"/>
      <c r="H56" s="111">
        <f t="shared" si="0"/>
        <v>0</v>
      </c>
      <c r="I56" s="117"/>
    </row>
    <row r="57" spans="1:9" x14ac:dyDescent="0.25">
      <c r="A57" s="121"/>
      <c r="B57" s="122" t="s">
        <v>33</v>
      </c>
      <c r="C57" s="121" t="s">
        <v>15</v>
      </c>
      <c r="D57" s="123">
        <v>42996</v>
      </c>
      <c r="E57" s="124">
        <v>1598.58</v>
      </c>
      <c r="F57" s="125"/>
      <c r="G57" s="125"/>
      <c r="H57" s="124">
        <f t="shared" si="0"/>
        <v>1598.58</v>
      </c>
      <c r="I57" s="128"/>
    </row>
    <row r="58" spans="1:9" x14ac:dyDescent="0.25">
      <c r="A58" s="106">
        <v>43</v>
      </c>
      <c r="B58" s="112" t="s">
        <v>31</v>
      </c>
      <c r="C58" s="106" t="s">
        <v>15</v>
      </c>
      <c r="D58" s="113">
        <v>42989</v>
      </c>
      <c r="E58" s="111">
        <v>860.5</v>
      </c>
      <c r="F58" s="114"/>
      <c r="G58" s="114"/>
      <c r="H58" s="111">
        <f t="shared" si="0"/>
        <v>860.5</v>
      </c>
      <c r="I58" s="117"/>
    </row>
    <row r="59" spans="1:9" x14ac:dyDescent="0.25">
      <c r="A59" s="121"/>
      <c r="B59" s="122" t="s">
        <v>31</v>
      </c>
      <c r="C59" s="121" t="s">
        <v>15</v>
      </c>
      <c r="D59" s="123">
        <v>42996</v>
      </c>
      <c r="E59" s="124">
        <v>1099.0999999999999</v>
      </c>
      <c r="F59" s="125"/>
      <c r="G59" s="125"/>
      <c r="H59" s="124">
        <f t="shared" si="0"/>
        <v>1099.0999999999999</v>
      </c>
      <c r="I59" s="128"/>
    </row>
    <row r="60" spans="1:9" x14ac:dyDescent="0.25">
      <c r="A60" s="106">
        <v>44</v>
      </c>
      <c r="B60" s="112" t="s">
        <v>30</v>
      </c>
      <c r="C60" s="106" t="s">
        <v>15</v>
      </c>
      <c r="D60" s="113">
        <v>42954</v>
      </c>
      <c r="E60" s="111">
        <v>1588.67</v>
      </c>
      <c r="F60" s="114">
        <v>1588.67</v>
      </c>
      <c r="G60" s="114"/>
      <c r="H60" s="111">
        <f t="shared" si="0"/>
        <v>0</v>
      </c>
      <c r="I60" s="117"/>
    </row>
    <row r="61" spans="1:9" x14ac:dyDescent="0.25">
      <c r="A61" s="106">
        <v>45</v>
      </c>
      <c r="B61" s="112" t="s">
        <v>30</v>
      </c>
      <c r="C61" s="106" t="s">
        <v>15</v>
      </c>
      <c r="D61" s="113">
        <v>42982</v>
      </c>
      <c r="E61" s="111">
        <v>4743.55</v>
      </c>
      <c r="F61" s="114"/>
      <c r="G61" s="114"/>
      <c r="H61" s="111">
        <f t="shared" si="0"/>
        <v>4743.55</v>
      </c>
      <c r="I61" s="117"/>
    </row>
    <row r="62" spans="1:9" x14ac:dyDescent="0.25">
      <c r="A62" s="106">
        <v>46</v>
      </c>
      <c r="B62" s="112" t="s">
        <v>164</v>
      </c>
      <c r="C62" s="106" t="s">
        <v>15</v>
      </c>
      <c r="D62" s="113">
        <v>42949</v>
      </c>
      <c r="E62" s="111">
        <v>424.86000000000013</v>
      </c>
      <c r="F62" s="114">
        <v>424.86</v>
      </c>
      <c r="G62" s="114"/>
      <c r="H62" s="111">
        <f t="shared" si="0"/>
        <v>1.1368683772161603E-13</v>
      </c>
      <c r="I62" s="117"/>
    </row>
    <row r="63" spans="1:9" x14ac:dyDescent="0.25">
      <c r="A63" s="106">
        <v>47</v>
      </c>
      <c r="B63" s="112" t="s">
        <v>164</v>
      </c>
      <c r="C63" s="106" t="s">
        <v>15</v>
      </c>
      <c r="D63" s="113">
        <v>42991</v>
      </c>
      <c r="E63" s="111">
        <v>1042.2</v>
      </c>
      <c r="F63" s="114"/>
      <c r="G63" s="114"/>
      <c r="H63" s="111">
        <f t="shared" si="0"/>
        <v>1042.2</v>
      </c>
      <c r="I63" s="117"/>
    </row>
    <row r="64" spans="1:9" x14ac:dyDescent="0.25">
      <c r="A64" s="121"/>
      <c r="B64" s="122" t="s">
        <v>164</v>
      </c>
      <c r="C64" s="121" t="s">
        <v>15</v>
      </c>
      <c r="D64" s="123">
        <v>42998</v>
      </c>
      <c r="E64" s="124">
        <v>593.9</v>
      </c>
      <c r="F64" s="125"/>
      <c r="G64" s="125"/>
      <c r="H64" s="124">
        <f t="shared" si="0"/>
        <v>593.9</v>
      </c>
      <c r="I64" s="128"/>
    </row>
    <row r="65" spans="1:9" x14ac:dyDescent="0.25">
      <c r="A65" s="106">
        <v>48</v>
      </c>
      <c r="B65" s="112" t="s">
        <v>139</v>
      </c>
      <c r="C65" s="106" t="s">
        <v>15</v>
      </c>
      <c r="D65" s="113">
        <v>42984</v>
      </c>
      <c r="E65" s="111">
        <v>1220.8000000000002</v>
      </c>
      <c r="F65" s="114">
        <v>1220.8</v>
      </c>
      <c r="G65" s="114"/>
      <c r="H65" s="111">
        <f t="shared" si="0"/>
        <v>2.2737367544323206E-13</v>
      </c>
      <c r="I65" s="117"/>
    </row>
    <row r="66" spans="1:9" x14ac:dyDescent="0.25">
      <c r="A66" s="106">
        <v>49</v>
      </c>
      <c r="B66" s="112" t="s">
        <v>139</v>
      </c>
      <c r="C66" s="106" t="s">
        <v>15</v>
      </c>
      <c r="D66" s="113">
        <v>42991</v>
      </c>
      <c r="E66" s="111">
        <v>1956.78</v>
      </c>
      <c r="F66" s="114"/>
      <c r="G66" s="114"/>
      <c r="H66" s="111">
        <f t="shared" si="0"/>
        <v>1956.78</v>
      </c>
      <c r="I66" s="117"/>
    </row>
    <row r="67" spans="1:9" x14ac:dyDescent="0.25">
      <c r="A67" s="121"/>
      <c r="B67" s="122" t="s">
        <v>139</v>
      </c>
      <c r="C67" s="121" t="s">
        <v>15</v>
      </c>
      <c r="D67" s="123">
        <v>42998</v>
      </c>
      <c r="E67" s="124">
        <v>2097.3000000000002</v>
      </c>
      <c r="F67" s="125"/>
      <c r="G67" s="125"/>
      <c r="H67" s="124">
        <f t="shared" si="0"/>
        <v>2097.3000000000002</v>
      </c>
      <c r="I67" s="128"/>
    </row>
    <row r="68" spans="1:9" ht="14.25" customHeight="1" x14ac:dyDescent="0.25">
      <c r="A68" s="106">
        <v>50</v>
      </c>
      <c r="B68" s="112" t="s">
        <v>23</v>
      </c>
      <c r="C68" s="106" t="s">
        <v>15</v>
      </c>
      <c r="D68" s="113">
        <v>42982</v>
      </c>
      <c r="E68" s="111">
        <v>766.40000000000009</v>
      </c>
      <c r="F68" s="114">
        <v>566.4</v>
      </c>
      <c r="G68" s="114"/>
      <c r="H68" s="111">
        <f t="shared" si="0"/>
        <v>200.00000000000011</v>
      </c>
      <c r="I68" s="117"/>
    </row>
    <row r="69" spans="1:9" ht="14.25" customHeight="1" x14ac:dyDescent="0.25">
      <c r="A69" s="121"/>
      <c r="B69" s="122" t="s">
        <v>23</v>
      </c>
      <c r="C69" s="121" t="s">
        <v>15</v>
      </c>
      <c r="D69" s="123">
        <v>42996</v>
      </c>
      <c r="E69" s="124">
        <v>1072.0999999999999</v>
      </c>
      <c r="F69" s="125"/>
      <c r="G69" s="125"/>
      <c r="H69" s="124">
        <f t="shared" si="0"/>
        <v>1072.0999999999999</v>
      </c>
      <c r="I69" s="128"/>
    </row>
    <row r="70" spans="1:9" x14ac:dyDescent="0.25">
      <c r="A70" s="106">
        <v>51</v>
      </c>
      <c r="B70" s="112" t="s">
        <v>65</v>
      </c>
      <c r="C70" s="106" t="s">
        <v>15</v>
      </c>
      <c r="D70" s="113">
        <v>42948</v>
      </c>
      <c r="E70" s="111">
        <v>1738.16</v>
      </c>
      <c r="F70" s="107"/>
      <c r="G70" s="107"/>
      <c r="H70" s="111">
        <f t="shared" si="0"/>
        <v>1738.16</v>
      </c>
      <c r="I70" s="107"/>
    </row>
    <row r="71" spans="1:9" x14ac:dyDescent="0.25">
      <c r="A71" s="106">
        <v>52</v>
      </c>
      <c r="B71" s="112" t="s">
        <v>65</v>
      </c>
      <c r="C71" s="106" t="s">
        <v>15</v>
      </c>
      <c r="D71" s="113">
        <v>42963</v>
      </c>
      <c r="E71" s="111">
        <v>1344</v>
      </c>
      <c r="F71" s="107"/>
      <c r="G71" s="107"/>
      <c r="H71" s="111">
        <f t="shared" si="0"/>
        <v>1344</v>
      </c>
      <c r="I71" s="107"/>
    </row>
    <row r="72" spans="1:9" x14ac:dyDescent="0.25">
      <c r="A72" s="106">
        <v>53</v>
      </c>
      <c r="B72" s="112" t="s">
        <v>65</v>
      </c>
      <c r="C72" s="106" t="s">
        <v>15</v>
      </c>
      <c r="D72" s="113">
        <v>42990</v>
      </c>
      <c r="E72" s="111">
        <v>2476.88</v>
      </c>
      <c r="F72" s="107"/>
      <c r="G72" s="107"/>
      <c r="H72" s="111">
        <f t="shared" si="0"/>
        <v>2476.88</v>
      </c>
      <c r="I72" s="107"/>
    </row>
    <row r="73" spans="1:9" x14ac:dyDescent="0.25">
      <c r="A73" s="106">
        <v>54</v>
      </c>
      <c r="B73" s="112" t="s">
        <v>34</v>
      </c>
      <c r="C73" s="106" t="s">
        <v>15</v>
      </c>
      <c r="D73" s="113">
        <v>42990</v>
      </c>
      <c r="E73" s="111">
        <v>773.6</v>
      </c>
      <c r="F73" s="114">
        <v>773.6</v>
      </c>
      <c r="G73" s="114"/>
      <c r="H73" s="111">
        <f t="shared" si="0"/>
        <v>0</v>
      </c>
      <c r="I73" s="117"/>
    </row>
    <row r="74" spans="1:9" x14ac:dyDescent="0.25">
      <c r="A74" s="121"/>
      <c r="B74" s="122" t="s">
        <v>34</v>
      </c>
      <c r="C74" s="121" t="s">
        <v>15</v>
      </c>
      <c r="D74" s="123">
        <v>42997</v>
      </c>
      <c r="E74" s="124">
        <v>2632.2</v>
      </c>
      <c r="F74" s="125"/>
      <c r="G74" s="125"/>
      <c r="H74" s="124">
        <f t="shared" si="0"/>
        <v>2632.2</v>
      </c>
      <c r="I74" s="128"/>
    </row>
    <row r="75" spans="1:9" x14ac:dyDescent="0.25">
      <c r="A75" s="106">
        <v>55</v>
      </c>
      <c r="B75" s="112" t="s">
        <v>80</v>
      </c>
      <c r="C75" s="106" t="s">
        <v>15</v>
      </c>
      <c r="D75" s="113">
        <v>42982</v>
      </c>
      <c r="E75" s="111">
        <v>500.00000000000011</v>
      </c>
      <c r="F75" s="114">
        <v>500</v>
      </c>
      <c r="G75" s="114"/>
      <c r="H75" s="111">
        <f t="shared" si="0"/>
        <v>1.1368683772161603E-13</v>
      </c>
      <c r="I75" s="117"/>
    </row>
    <row r="76" spans="1:9" x14ac:dyDescent="0.25">
      <c r="A76" s="106">
        <v>56</v>
      </c>
      <c r="B76" s="112" t="s">
        <v>74</v>
      </c>
      <c r="C76" s="106" t="s">
        <v>15</v>
      </c>
      <c r="D76" s="113">
        <v>42991</v>
      </c>
      <c r="E76" s="111">
        <v>1341</v>
      </c>
      <c r="F76" s="114"/>
      <c r="G76" s="114"/>
      <c r="H76" s="111">
        <f t="shared" si="0"/>
        <v>1341</v>
      </c>
      <c r="I76" s="117"/>
    </row>
    <row r="77" spans="1:9" x14ac:dyDescent="0.25">
      <c r="A77" s="121"/>
      <c r="B77" s="122" t="s">
        <v>74</v>
      </c>
      <c r="C77" s="121" t="s">
        <v>15</v>
      </c>
      <c r="D77" s="123">
        <v>42998</v>
      </c>
      <c r="E77" s="124">
        <v>2567.1999999999998</v>
      </c>
      <c r="F77" s="125"/>
      <c r="G77" s="125"/>
      <c r="H77" s="124">
        <f t="shared" si="0"/>
        <v>2567.1999999999998</v>
      </c>
      <c r="I77" s="128"/>
    </row>
    <row r="78" spans="1:9" x14ac:dyDescent="0.25">
      <c r="A78" s="106">
        <v>57</v>
      </c>
      <c r="B78" s="112" t="s">
        <v>26</v>
      </c>
      <c r="C78" s="106" t="s">
        <v>15</v>
      </c>
      <c r="D78" s="113">
        <v>42984</v>
      </c>
      <c r="E78" s="111">
        <v>1656.8000000000002</v>
      </c>
      <c r="F78" s="114">
        <v>1000</v>
      </c>
      <c r="G78" s="114"/>
      <c r="H78" s="111">
        <f t="shared" si="0"/>
        <v>656.80000000000018</v>
      </c>
      <c r="I78" s="117"/>
    </row>
    <row r="79" spans="1:9" x14ac:dyDescent="0.25">
      <c r="A79" s="106">
        <v>58</v>
      </c>
      <c r="B79" s="112" t="s">
        <v>26</v>
      </c>
      <c r="C79" s="106" t="s">
        <v>15</v>
      </c>
      <c r="D79" s="113">
        <v>42991</v>
      </c>
      <c r="E79" s="111">
        <v>859.6</v>
      </c>
      <c r="F79" s="114"/>
      <c r="G79" s="114"/>
      <c r="H79" s="111">
        <f t="shared" si="0"/>
        <v>859.6</v>
      </c>
      <c r="I79" s="117"/>
    </row>
    <row r="80" spans="1:9" x14ac:dyDescent="0.25">
      <c r="A80" s="121"/>
      <c r="B80" s="122" t="s">
        <v>26</v>
      </c>
      <c r="C80" s="121" t="s">
        <v>15</v>
      </c>
      <c r="D80" s="123">
        <v>42998</v>
      </c>
      <c r="E80" s="124">
        <v>1188.1600000000001</v>
      </c>
      <c r="F80" s="125"/>
      <c r="G80" s="125"/>
      <c r="H80" s="124">
        <f t="shared" si="0"/>
        <v>1188.1600000000001</v>
      </c>
      <c r="I80" s="128"/>
    </row>
    <row r="81" spans="1:9" x14ac:dyDescent="0.25">
      <c r="A81" s="106">
        <v>59</v>
      </c>
      <c r="B81" s="112" t="s">
        <v>79</v>
      </c>
      <c r="C81" s="106" t="s">
        <v>15</v>
      </c>
      <c r="D81" s="113">
        <v>42991</v>
      </c>
      <c r="E81" s="111">
        <v>1000</v>
      </c>
      <c r="F81" s="114">
        <v>1000</v>
      </c>
      <c r="G81" s="114"/>
      <c r="H81" s="111">
        <f t="shared" si="0"/>
        <v>0</v>
      </c>
      <c r="I81" s="117"/>
    </row>
    <row r="82" spans="1:9" x14ac:dyDescent="0.25">
      <c r="A82" s="106">
        <v>60</v>
      </c>
      <c r="B82" s="112" t="s">
        <v>81</v>
      </c>
      <c r="C82" s="106" t="s">
        <v>15</v>
      </c>
      <c r="D82" s="113">
        <v>42989</v>
      </c>
      <c r="E82" s="111">
        <v>352.38</v>
      </c>
      <c r="F82" s="114">
        <v>352.38</v>
      </c>
      <c r="G82" s="114"/>
      <c r="H82" s="111">
        <f t="shared" si="0"/>
        <v>0</v>
      </c>
      <c r="I82" s="117"/>
    </row>
    <row r="83" spans="1:9" x14ac:dyDescent="0.25">
      <c r="A83" s="121"/>
      <c r="B83" s="122" t="s">
        <v>81</v>
      </c>
      <c r="C83" s="121" t="s">
        <v>15</v>
      </c>
      <c r="D83" s="123">
        <v>42996</v>
      </c>
      <c r="E83" s="124">
        <v>299.89999999999998</v>
      </c>
      <c r="F83" s="125"/>
      <c r="G83" s="125"/>
      <c r="H83" s="124">
        <f t="shared" si="0"/>
        <v>299.89999999999998</v>
      </c>
      <c r="I83" s="128"/>
    </row>
    <row r="84" spans="1:9" x14ac:dyDescent="0.25">
      <c r="A84" s="106">
        <v>61</v>
      </c>
      <c r="B84" s="112" t="s">
        <v>236</v>
      </c>
      <c r="C84" s="106" t="s">
        <v>15</v>
      </c>
      <c r="D84" s="113">
        <v>42976</v>
      </c>
      <c r="E84" s="111">
        <v>2088</v>
      </c>
      <c r="F84" s="114"/>
      <c r="G84" s="114"/>
      <c r="H84" s="111">
        <f t="shared" si="0"/>
        <v>2088</v>
      </c>
      <c r="I84" s="117"/>
    </row>
    <row r="85" spans="1:9" x14ac:dyDescent="0.25">
      <c r="A85" s="121"/>
      <c r="B85" s="122" t="s">
        <v>27</v>
      </c>
      <c r="C85" s="121" t="s">
        <v>15</v>
      </c>
      <c r="D85" s="123">
        <v>42998</v>
      </c>
      <c r="E85" s="124">
        <v>485.89</v>
      </c>
      <c r="F85" s="125"/>
      <c r="G85" s="125"/>
      <c r="H85" s="124">
        <f t="shared" si="0"/>
        <v>485.89</v>
      </c>
      <c r="I85" s="128"/>
    </row>
    <row r="86" spans="1:9" x14ac:dyDescent="0.25">
      <c r="A86" s="121"/>
      <c r="B86" s="122" t="s">
        <v>37</v>
      </c>
      <c r="C86" s="121" t="s">
        <v>15</v>
      </c>
      <c r="D86" s="123">
        <v>42997</v>
      </c>
      <c r="E86" s="124">
        <v>569.70000000000005</v>
      </c>
      <c r="F86" s="125"/>
      <c r="G86" s="125"/>
      <c r="H86" s="124">
        <f t="shared" si="0"/>
        <v>569.70000000000005</v>
      </c>
      <c r="I86" s="128"/>
    </row>
    <row r="87" spans="1:9" x14ac:dyDescent="0.25">
      <c r="A87" s="121"/>
      <c r="B87" s="122" t="s">
        <v>32</v>
      </c>
      <c r="C87" s="121" t="s">
        <v>15</v>
      </c>
      <c r="D87" s="123">
        <v>42996</v>
      </c>
      <c r="E87" s="124">
        <v>813.33</v>
      </c>
      <c r="F87" s="125"/>
      <c r="G87" s="125"/>
      <c r="H87" s="124">
        <f t="shared" si="0"/>
        <v>813.33</v>
      </c>
      <c r="I87" s="128"/>
    </row>
    <row r="88" spans="1:9" x14ac:dyDescent="0.25">
      <c r="A88" s="121"/>
      <c r="B88" s="122" t="s">
        <v>243</v>
      </c>
      <c r="C88" s="121" t="s">
        <v>15</v>
      </c>
      <c r="D88" s="123">
        <v>42995</v>
      </c>
      <c r="E88" s="124">
        <v>1232.8</v>
      </c>
      <c r="F88" s="125"/>
      <c r="G88" s="125"/>
      <c r="H88" s="124">
        <f t="shared" si="0"/>
        <v>1232.8</v>
      </c>
      <c r="I88" s="128"/>
    </row>
    <row r="89" spans="1:9" x14ac:dyDescent="0.25">
      <c r="A89" s="106">
        <v>62</v>
      </c>
      <c r="B89" s="112" t="s">
        <v>43</v>
      </c>
      <c r="C89" s="106" t="s">
        <v>44</v>
      </c>
      <c r="D89" s="113"/>
      <c r="E89" s="111">
        <v>2550</v>
      </c>
      <c r="F89" s="114"/>
      <c r="G89" s="114"/>
      <c r="H89" s="111">
        <f t="shared" si="0"/>
        <v>2550</v>
      </c>
      <c r="I89" s="115"/>
    </row>
    <row r="90" spans="1:9" x14ac:dyDescent="0.25">
      <c r="A90" s="106">
        <v>63</v>
      </c>
      <c r="B90" s="112" t="s">
        <v>45</v>
      </c>
      <c r="C90" s="106" t="s">
        <v>44</v>
      </c>
      <c r="D90" s="113">
        <v>42986</v>
      </c>
      <c r="E90" s="111">
        <v>1402.15</v>
      </c>
      <c r="F90" s="114">
        <v>1000</v>
      </c>
      <c r="G90" s="114"/>
      <c r="H90" s="111">
        <f t="shared" si="0"/>
        <v>402.15000000000009</v>
      </c>
      <c r="I90" s="115"/>
    </row>
    <row r="91" spans="1:9" x14ac:dyDescent="0.25">
      <c r="A91" s="106">
        <v>64</v>
      </c>
      <c r="B91" s="112" t="s">
        <v>45</v>
      </c>
      <c r="C91" s="106" t="s">
        <v>44</v>
      </c>
      <c r="D91" s="113">
        <v>42993</v>
      </c>
      <c r="E91" s="111">
        <v>1342.3</v>
      </c>
      <c r="F91" s="114"/>
      <c r="G91" s="114"/>
      <c r="H91" s="111">
        <f t="shared" si="0"/>
        <v>1342.3</v>
      </c>
      <c r="I91" s="115"/>
    </row>
    <row r="92" spans="1:9" x14ac:dyDescent="0.25">
      <c r="A92" s="121"/>
      <c r="B92" s="122" t="s">
        <v>45</v>
      </c>
      <c r="C92" s="121" t="s">
        <v>44</v>
      </c>
      <c r="D92" s="123">
        <v>43000</v>
      </c>
      <c r="E92" s="124">
        <v>759</v>
      </c>
      <c r="F92" s="125"/>
      <c r="G92" s="125"/>
      <c r="H92" s="124">
        <f t="shared" si="0"/>
        <v>759</v>
      </c>
      <c r="I92" s="126"/>
    </row>
    <row r="93" spans="1:9" x14ac:dyDescent="0.25">
      <c r="A93" s="106">
        <v>65</v>
      </c>
      <c r="B93" s="112" t="s">
        <v>47</v>
      </c>
      <c r="C93" s="106" t="s">
        <v>44</v>
      </c>
      <c r="D93" s="113">
        <v>42956</v>
      </c>
      <c r="E93" s="111">
        <v>5247.16</v>
      </c>
      <c r="F93" s="114"/>
      <c r="G93" s="114">
        <v>3952</v>
      </c>
      <c r="H93" s="111">
        <f t="shared" si="0"/>
        <v>1295.1599999999999</v>
      </c>
      <c r="I93" s="115" t="s">
        <v>106</v>
      </c>
    </row>
    <row r="94" spans="1:9" x14ac:dyDescent="0.25">
      <c r="A94" s="106">
        <v>66</v>
      </c>
      <c r="B94" s="112" t="s">
        <v>47</v>
      </c>
      <c r="C94" s="106" t="s">
        <v>44</v>
      </c>
      <c r="D94" s="113">
        <v>42963</v>
      </c>
      <c r="E94" s="111">
        <v>5222.79</v>
      </c>
      <c r="F94" s="114"/>
      <c r="G94" s="114"/>
      <c r="H94" s="111">
        <f t="shared" ref="H94:H125" si="1">E94-F94-G94</f>
        <v>5222.79</v>
      </c>
      <c r="I94" s="115"/>
    </row>
    <row r="95" spans="1:9" x14ac:dyDescent="0.25">
      <c r="A95" s="106">
        <v>67</v>
      </c>
      <c r="B95" s="112" t="s">
        <v>47</v>
      </c>
      <c r="C95" s="106" t="s">
        <v>44</v>
      </c>
      <c r="D95" s="113">
        <v>42971</v>
      </c>
      <c r="E95" s="111">
        <v>1692.76</v>
      </c>
      <c r="F95" s="114"/>
      <c r="G95" s="114"/>
      <c r="H95" s="111">
        <f t="shared" si="1"/>
        <v>1692.76</v>
      </c>
      <c r="I95" s="115"/>
    </row>
    <row r="96" spans="1:9" x14ac:dyDescent="0.25">
      <c r="A96" s="106">
        <v>68</v>
      </c>
      <c r="B96" s="112" t="s">
        <v>47</v>
      </c>
      <c r="C96" s="106" t="s">
        <v>44</v>
      </c>
      <c r="D96" s="113">
        <v>42978</v>
      </c>
      <c r="E96" s="111">
        <v>5256.2</v>
      </c>
      <c r="F96" s="114"/>
      <c r="G96" s="114"/>
      <c r="H96" s="111">
        <f t="shared" si="1"/>
        <v>5256.2</v>
      </c>
      <c r="I96" s="115"/>
    </row>
    <row r="97" spans="1:9" x14ac:dyDescent="0.25">
      <c r="A97" s="106">
        <v>69</v>
      </c>
      <c r="B97" s="112" t="s">
        <v>47</v>
      </c>
      <c r="C97" s="106" t="s">
        <v>44</v>
      </c>
      <c r="D97" s="113">
        <v>42985</v>
      </c>
      <c r="E97" s="111">
        <v>7088.04</v>
      </c>
      <c r="F97" s="114"/>
      <c r="G97" s="114"/>
      <c r="H97" s="111">
        <f t="shared" si="1"/>
        <v>7088.04</v>
      </c>
      <c r="I97" s="115"/>
    </row>
    <row r="98" spans="1:9" x14ac:dyDescent="0.25">
      <c r="A98" s="106">
        <v>70</v>
      </c>
      <c r="B98" s="112" t="s">
        <v>47</v>
      </c>
      <c r="C98" s="106" t="s">
        <v>44</v>
      </c>
      <c r="D98" s="113">
        <v>42992</v>
      </c>
      <c r="E98" s="111">
        <v>13601.9</v>
      </c>
      <c r="F98" s="114"/>
      <c r="G98" s="114"/>
      <c r="H98" s="111">
        <f t="shared" si="1"/>
        <v>13601.9</v>
      </c>
      <c r="I98" s="115"/>
    </row>
    <row r="99" spans="1:9" x14ac:dyDescent="0.25">
      <c r="A99" s="121"/>
      <c r="B99" s="122" t="s">
        <v>47</v>
      </c>
      <c r="C99" s="121" t="s">
        <v>44</v>
      </c>
      <c r="D99" s="123">
        <v>42999</v>
      </c>
      <c r="E99" s="124">
        <v>12202.35</v>
      </c>
      <c r="F99" s="125"/>
      <c r="G99" s="125"/>
      <c r="H99" s="124">
        <f t="shared" si="1"/>
        <v>12202.35</v>
      </c>
      <c r="I99" s="126"/>
    </row>
    <row r="100" spans="1:9" x14ac:dyDescent="0.25">
      <c r="A100" s="106">
        <v>71</v>
      </c>
      <c r="B100" s="112" t="s">
        <v>48</v>
      </c>
      <c r="C100" s="106" t="s">
        <v>44</v>
      </c>
      <c r="D100" s="113">
        <v>42971</v>
      </c>
      <c r="E100" s="111">
        <v>1240.44</v>
      </c>
      <c r="F100" s="114">
        <v>1240.44</v>
      </c>
      <c r="G100" s="114"/>
      <c r="H100" s="111">
        <f t="shared" si="1"/>
        <v>0</v>
      </c>
      <c r="I100" s="115"/>
    </row>
    <row r="101" spans="1:9" x14ac:dyDescent="0.25">
      <c r="A101" s="106">
        <v>72</v>
      </c>
      <c r="B101" s="112" t="s">
        <v>48</v>
      </c>
      <c r="C101" s="106" t="s">
        <v>44</v>
      </c>
      <c r="D101" s="113">
        <v>42985</v>
      </c>
      <c r="E101" s="111">
        <v>3509.9</v>
      </c>
      <c r="F101" s="114"/>
      <c r="G101" s="114"/>
      <c r="H101" s="111">
        <f t="shared" si="1"/>
        <v>3509.9</v>
      </c>
      <c r="I101" s="115"/>
    </row>
    <row r="102" spans="1:9" x14ac:dyDescent="0.25">
      <c r="A102" s="106">
        <v>73</v>
      </c>
      <c r="B102" s="112" t="s">
        <v>48</v>
      </c>
      <c r="C102" s="106" t="s">
        <v>44</v>
      </c>
      <c r="D102" s="113">
        <v>42992</v>
      </c>
      <c r="E102" s="111">
        <v>1591.2</v>
      </c>
      <c r="F102" s="114">
        <v>591.20000000000005</v>
      </c>
      <c r="G102" s="114"/>
      <c r="H102" s="111">
        <f t="shared" si="1"/>
        <v>1000</v>
      </c>
      <c r="I102" s="115"/>
    </row>
    <row r="103" spans="1:9" x14ac:dyDescent="0.25">
      <c r="A103" s="106">
        <v>74</v>
      </c>
      <c r="B103" s="112" t="s">
        <v>53</v>
      </c>
      <c r="C103" s="106" t="s">
        <v>44</v>
      </c>
      <c r="D103" s="113">
        <v>42972</v>
      </c>
      <c r="E103" s="111">
        <v>1000</v>
      </c>
      <c r="F103" s="114">
        <v>1000</v>
      </c>
      <c r="G103" s="114"/>
      <c r="H103" s="111">
        <f t="shared" si="1"/>
        <v>0</v>
      </c>
      <c r="I103" s="117"/>
    </row>
    <row r="104" spans="1:9" x14ac:dyDescent="0.25">
      <c r="A104" s="106">
        <v>75</v>
      </c>
      <c r="B104" s="112" t="s">
        <v>53</v>
      </c>
      <c r="C104" s="106" t="s">
        <v>44</v>
      </c>
      <c r="D104" s="113">
        <v>42986</v>
      </c>
      <c r="E104" s="111">
        <v>1199.7</v>
      </c>
      <c r="F104" s="114"/>
      <c r="G104" s="114"/>
      <c r="H104" s="111">
        <f t="shared" si="1"/>
        <v>1199.7</v>
      </c>
      <c r="I104" s="117"/>
    </row>
    <row r="105" spans="1:9" x14ac:dyDescent="0.25">
      <c r="A105" s="106">
        <v>76</v>
      </c>
      <c r="B105" s="112" t="s">
        <v>50</v>
      </c>
      <c r="C105" s="106" t="s">
        <v>44</v>
      </c>
      <c r="D105" s="113">
        <v>42985</v>
      </c>
      <c r="E105" s="111">
        <v>744.8</v>
      </c>
      <c r="F105" s="114">
        <v>744.8</v>
      </c>
      <c r="G105" s="114"/>
      <c r="H105" s="111">
        <f t="shared" si="1"/>
        <v>0</v>
      </c>
      <c r="I105" s="117"/>
    </row>
    <row r="106" spans="1:9" x14ac:dyDescent="0.25">
      <c r="A106" s="121"/>
      <c r="B106" s="122" t="s">
        <v>50</v>
      </c>
      <c r="C106" s="121" t="s">
        <v>44</v>
      </c>
      <c r="D106" s="123">
        <v>42999</v>
      </c>
      <c r="E106" s="124">
        <v>892.1</v>
      </c>
      <c r="F106" s="125"/>
      <c r="G106" s="125"/>
      <c r="H106" s="124">
        <f t="shared" si="1"/>
        <v>892.1</v>
      </c>
      <c r="I106" s="128"/>
    </row>
    <row r="107" spans="1:9" x14ac:dyDescent="0.25">
      <c r="A107" s="106">
        <v>77</v>
      </c>
      <c r="B107" s="112" t="s">
        <v>182</v>
      </c>
      <c r="C107" s="106" t="s">
        <v>44</v>
      </c>
      <c r="D107" s="113">
        <v>42993</v>
      </c>
      <c r="E107" s="111">
        <v>783</v>
      </c>
      <c r="F107" s="114">
        <v>783</v>
      </c>
      <c r="G107" s="114"/>
      <c r="H107" s="111">
        <f t="shared" si="1"/>
        <v>0</v>
      </c>
      <c r="I107" s="117"/>
    </row>
    <row r="108" spans="1:9" x14ac:dyDescent="0.25">
      <c r="A108" s="121"/>
      <c r="B108" s="122" t="s">
        <v>182</v>
      </c>
      <c r="C108" s="121" t="s">
        <v>44</v>
      </c>
      <c r="D108" s="123">
        <v>43000</v>
      </c>
      <c r="E108" s="124">
        <v>558</v>
      </c>
      <c r="F108" s="125"/>
      <c r="G108" s="125"/>
      <c r="H108" s="124">
        <f t="shared" si="1"/>
        <v>558</v>
      </c>
      <c r="I108" s="128"/>
    </row>
    <row r="109" spans="1:9" ht="14.25" customHeight="1" x14ac:dyDescent="0.25">
      <c r="A109" s="106">
        <v>78</v>
      </c>
      <c r="B109" s="112" t="s">
        <v>132</v>
      </c>
      <c r="C109" s="106" t="s">
        <v>44</v>
      </c>
      <c r="D109" s="113">
        <v>42950</v>
      </c>
      <c r="E109" s="111">
        <v>183.72000000000003</v>
      </c>
      <c r="F109" s="114">
        <v>183.72</v>
      </c>
      <c r="G109" s="114"/>
      <c r="H109" s="111">
        <f t="shared" si="1"/>
        <v>2.8421709430404007E-14</v>
      </c>
      <c r="I109" s="117"/>
    </row>
    <row r="110" spans="1:9" x14ac:dyDescent="0.25">
      <c r="A110" s="106">
        <v>79</v>
      </c>
      <c r="B110" s="112" t="s">
        <v>132</v>
      </c>
      <c r="C110" s="106" t="s">
        <v>44</v>
      </c>
      <c r="D110" s="113">
        <v>42969</v>
      </c>
      <c r="E110" s="111">
        <v>511.3</v>
      </c>
      <c r="F110" s="114"/>
      <c r="G110" s="114"/>
      <c r="H110" s="111">
        <f t="shared" si="1"/>
        <v>511.3</v>
      </c>
      <c r="I110" s="117"/>
    </row>
    <row r="111" spans="1:9" x14ac:dyDescent="0.25">
      <c r="A111" s="106">
        <v>80</v>
      </c>
      <c r="B111" s="112" t="s">
        <v>132</v>
      </c>
      <c r="C111" s="106" t="s">
        <v>44</v>
      </c>
      <c r="D111" s="113">
        <v>42971</v>
      </c>
      <c r="E111" s="111">
        <v>929.4</v>
      </c>
      <c r="F111" s="114"/>
      <c r="G111" s="114"/>
      <c r="H111" s="111">
        <f t="shared" si="1"/>
        <v>929.4</v>
      </c>
      <c r="I111" s="117"/>
    </row>
    <row r="112" spans="1:9" x14ac:dyDescent="0.25">
      <c r="A112" s="106">
        <v>81</v>
      </c>
      <c r="B112" s="112" t="s">
        <v>132</v>
      </c>
      <c r="C112" s="106" t="s">
        <v>44</v>
      </c>
      <c r="D112" s="113">
        <v>42992</v>
      </c>
      <c r="E112" s="111">
        <v>333.2</v>
      </c>
      <c r="F112" s="114">
        <v>333.2</v>
      </c>
      <c r="G112" s="114"/>
      <c r="H112" s="111">
        <f t="shared" si="1"/>
        <v>0</v>
      </c>
      <c r="I112" s="117"/>
    </row>
    <row r="113" spans="1:9" x14ac:dyDescent="0.25">
      <c r="A113" s="106">
        <v>82</v>
      </c>
      <c r="B113" s="112" t="s">
        <v>58</v>
      </c>
      <c r="C113" s="106" t="s">
        <v>44</v>
      </c>
      <c r="D113" s="113">
        <v>42965</v>
      </c>
      <c r="E113" s="111">
        <v>1034.3599999999999</v>
      </c>
      <c r="F113" s="114">
        <v>1034.3599999999999</v>
      </c>
      <c r="G113" s="114"/>
      <c r="H113" s="111">
        <f t="shared" si="1"/>
        <v>0</v>
      </c>
      <c r="I113" s="117"/>
    </row>
    <row r="114" spans="1:9" x14ac:dyDescent="0.25">
      <c r="A114" s="106">
        <v>83</v>
      </c>
      <c r="B114" s="112" t="s">
        <v>98</v>
      </c>
      <c r="C114" s="106" t="s">
        <v>44</v>
      </c>
      <c r="D114" s="113">
        <v>42993</v>
      </c>
      <c r="E114" s="111">
        <v>1042.48</v>
      </c>
      <c r="F114" s="114">
        <v>1042.48</v>
      </c>
      <c r="G114" s="114"/>
      <c r="H114" s="111">
        <f t="shared" si="1"/>
        <v>0</v>
      </c>
      <c r="I114" s="117"/>
    </row>
    <row r="115" spans="1:9" x14ac:dyDescent="0.25">
      <c r="A115" s="121"/>
      <c r="B115" s="122" t="s">
        <v>98</v>
      </c>
      <c r="C115" s="121" t="s">
        <v>44</v>
      </c>
      <c r="D115" s="123">
        <v>43000</v>
      </c>
      <c r="E115" s="124">
        <v>582.04</v>
      </c>
      <c r="F115" s="125"/>
      <c r="G115" s="125"/>
      <c r="H115" s="124">
        <f t="shared" si="1"/>
        <v>582.04</v>
      </c>
      <c r="I115" s="128"/>
    </row>
    <row r="116" spans="1:9" x14ac:dyDescent="0.25">
      <c r="A116" s="106">
        <v>84</v>
      </c>
      <c r="B116" s="112" t="s">
        <v>215</v>
      </c>
      <c r="C116" s="106" t="s">
        <v>44</v>
      </c>
      <c r="D116" s="113">
        <v>42944</v>
      </c>
      <c r="E116" s="111">
        <v>799.05000000000018</v>
      </c>
      <c r="F116" s="114"/>
      <c r="G116" s="114">
        <v>799.05</v>
      </c>
      <c r="H116" s="111">
        <f t="shared" si="1"/>
        <v>0</v>
      </c>
      <c r="I116" s="117" t="s">
        <v>245</v>
      </c>
    </row>
    <row r="117" spans="1:9" x14ac:dyDescent="0.25">
      <c r="A117" s="106">
        <v>85</v>
      </c>
      <c r="B117" s="112" t="s">
        <v>215</v>
      </c>
      <c r="C117" s="106" t="s">
        <v>44</v>
      </c>
      <c r="D117" s="113">
        <v>42972</v>
      </c>
      <c r="E117" s="111">
        <v>2125.15</v>
      </c>
      <c r="F117" s="114"/>
      <c r="G117" s="114"/>
      <c r="H117" s="111">
        <f t="shared" si="1"/>
        <v>2125.15</v>
      </c>
      <c r="I117" s="117"/>
    </row>
    <row r="118" spans="1:9" x14ac:dyDescent="0.25">
      <c r="A118" s="106">
        <v>86</v>
      </c>
      <c r="B118" s="112" t="s">
        <v>82</v>
      </c>
      <c r="C118" s="106" t="s">
        <v>44</v>
      </c>
      <c r="D118" s="113">
        <v>42992</v>
      </c>
      <c r="E118" s="111">
        <v>1263.8</v>
      </c>
      <c r="F118" s="114">
        <v>1263.8</v>
      </c>
      <c r="G118" s="114"/>
      <c r="H118" s="111">
        <f t="shared" si="1"/>
        <v>0</v>
      </c>
      <c r="I118" s="117"/>
    </row>
    <row r="119" spans="1:9" x14ac:dyDescent="0.25">
      <c r="A119" s="121"/>
      <c r="B119" s="122" t="s">
        <v>82</v>
      </c>
      <c r="C119" s="121" t="s">
        <v>44</v>
      </c>
      <c r="D119" s="123">
        <v>42999</v>
      </c>
      <c r="E119" s="124">
        <v>636.83000000000004</v>
      </c>
      <c r="F119" s="125"/>
      <c r="G119" s="125"/>
      <c r="H119" s="124">
        <f t="shared" si="1"/>
        <v>636.83000000000004</v>
      </c>
      <c r="I119" s="128"/>
    </row>
    <row r="120" spans="1:9" x14ac:dyDescent="0.25">
      <c r="A120" s="106">
        <v>87</v>
      </c>
      <c r="B120" s="112" t="s">
        <v>189</v>
      </c>
      <c r="C120" s="106" t="s">
        <v>44</v>
      </c>
      <c r="D120" s="113">
        <v>42992</v>
      </c>
      <c r="E120" s="111">
        <v>266</v>
      </c>
      <c r="F120" s="114">
        <v>266</v>
      </c>
      <c r="G120" s="114"/>
      <c r="H120" s="111">
        <f t="shared" si="1"/>
        <v>0</v>
      </c>
      <c r="I120" s="117"/>
    </row>
    <row r="121" spans="1:9" x14ac:dyDescent="0.25">
      <c r="A121" s="106">
        <v>88</v>
      </c>
      <c r="B121" s="112" t="s">
        <v>60</v>
      </c>
      <c r="C121" s="106" t="s">
        <v>44</v>
      </c>
      <c r="D121" s="113">
        <v>42985</v>
      </c>
      <c r="E121" s="111">
        <v>699.72</v>
      </c>
      <c r="F121" s="114">
        <v>699.72</v>
      </c>
      <c r="G121" s="114"/>
      <c r="H121" s="111">
        <f t="shared" si="1"/>
        <v>0</v>
      </c>
      <c r="I121" s="117"/>
    </row>
    <row r="122" spans="1:9" x14ac:dyDescent="0.25">
      <c r="A122" s="106">
        <v>89</v>
      </c>
      <c r="B122" s="112" t="s">
        <v>60</v>
      </c>
      <c r="C122" s="106" t="s">
        <v>44</v>
      </c>
      <c r="D122" s="113">
        <v>42992</v>
      </c>
      <c r="E122" s="111">
        <v>3766.36</v>
      </c>
      <c r="F122" s="114">
        <v>766.36</v>
      </c>
      <c r="G122" s="114"/>
      <c r="H122" s="111">
        <f t="shared" si="1"/>
        <v>3000</v>
      </c>
      <c r="I122" s="117"/>
    </row>
    <row r="123" spans="1:9" x14ac:dyDescent="0.25">
      <c r="A123" s="121"/>
      <c r="B123" s="122" t="s">
        <v>60</v>
      </c>
      <c r="C123" s="121" t="s">
        <v>44</v>
      </c>
      <c r="D123" s="123">
        <v>42999</v>
      </c>
      <c r="E123" s="124">
        <v>800.4</v>
      </c>
      <c r="F123" s="125"/>
      <c r="G123" s="125"/>
      <c r="H123" s="124">
        <f t="shared" si="1"/>
        <v>800.4</v>
      </c>
      <c r="I123" s="128"/>
    </row>
    <row r="124" spans="1:9" x14ac:dyDescent="0.25">
      <c r="A124" s="106">
        <v>90</v>
      </c>
      <c r="B124" s="112" t="s">
        <v>91</v>
      </c>
      <c r="C124" s="106" t="s">
        <v>44</v>
      </c>
      <c r="D124" s="113">
        <v>42992</v>
      </c>
      <c r="E124" s="111">
        <v>3099.4</v>
      </c>
      <c r="F124" s="114"/>
      <c r="G124" s="114"/>
      <c r="H124" s="111">
        <f t="shared" si="1"/>
        <v>3099.4</v>
      </c>
      <c r="I124" s="117"/>
    </row>
    <row r="125" spans="1:9" x14ac:dyDescent="0.25">
      <c r="A125" s="121"/>
      <c r="B125" s="122" t="s">
        <v>51</v>
      </c>
      <c r="C125" s="121" t="s">
        <v>44</v>
      </c>
      <c r="D125" s="123">
        <v>43000</v>
      </c>
      <c r="E125" s="124">
        <v>3756.8</v>
      </c>
      <c r="F125" s="125"/>
      <c r="G125" s="125"/>
      <c r="H125" s="124">
        <f t="shared" si="1"/>
        <v>3756.8</v>
      </c>
      <c r="I125" s="128"/>
    </row>
    <row r="126" spans="1:9" x14ac:dyDescent="0.25">
      <c r="A126" s="106"/>
      <c r="B126" s="112"/>
      <c r="C126" s="112"/>
      <c r="D126" s="112" t="s">
        <v>61</v>
      </c>
      <c r="E126" s="118">
        <f>SUM(E5:E125)</f>
        <v>208601.61000000002</v>
      </c>
      <c r="F126" s="114">
        <f>SUM(F5:F125)</f>
        <v>33748.76</v>
      </c>
      <c r="G126" s="114"/>
      <c r="H126" s="119">
        <f>SUM(H5:H125)</f>
        <v>168924.27999999994</v>
      </c>
      <c r="I126" s="114"/>
    </row>
    <row r="127" spans="1:9" x14ac:dyDescent="0.25">
      <c r="I127" s="99"/>
    </row>
    <row r="128" spans="1:9" x14ac:dyDescent="0.25">
      <c r="B128" s="99" t="s">
        <v>62</v>
      </c>
      <c r="D128" s="99" t="s">
        <v>203</v>
      </c>
      <c r="F128" s="102" t="s">
        <v>63</v>
      </c>
      <c r="I128" s="99"/>
    </row>
    <row r="129" spans="2:9" x14ac:dyDescent="0.25">
      <c r="B129" s="120" t="s">
        <v>78</v>
      </c>
      <c r="D129" s="99" t="s">
        <v>204</v>
      </c>
      <c r="F129" s="102" t="s">
        <v>14</v>
      </c>
      <c r="I129" s="99"/>
    </row>
    <row r="130" spans="2:9" x14ac:dyDescent="0.25">
      <c r="F130" s="99"/>
      <c r="G130" s="99"/>
      <c r="I130" s="99"/>
    </row>
    <row r="131" spans="2:9" x14ac:dyDescent="0.25">
      <c r="F131" s="99"/>
      <c r="G131" s="99"/>
      <c r="I131" s="99"/>
    </row>
    <row r="132" spans="2:9" x14ac:dyDescent="0.25">
      <c r="F132" s="99"/>
      <c r="G132" s="99"/>
      <c r="I132" s="99"/>
    </row>
    <row r="133" spans="2:9" x14ac:dyDescent="0.25">
      <c r="F133" s="99"/>
      <c r="G133" s="99"/>
      <c r="I133" s="99"/>
    </row>
  </sheetData>
  <autoFilter ref="A4:I12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opLeftCell="A103" zoomScaleNormal="100" workbookViewId="0">
      <selection activeCell="E115" sqref="E115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42994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246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883</v>
      </c>
      <c r="F6" s="107">
        <v>883</v>
      </c>
      <c r="G6" s="107"/>
      <c r="H6" s="111">
        <f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42990</v>
      </c>
      <c r="E7" s="111">
        <v>376.4</v>
      </c>
      <c r="F7" s="114">
        <v>200</v>
      </c>
      <c r="G7" s="114"/>
      <c r="H7" s="111">
        <f t="shared" ref="H7:H70" si="0">E7-F7-G7</f>
        <v>176.39999999999998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42997</v>
      </c>
      <c r="E8" s="111">
        <v>361.8</v>
      </c>
      <c r="F8" s="114"/>
      <c r="G8" s="114"/>
      <c r="H8" s="111">
        <f t="shared" si="0"/>
        <v>361.8</v>
      </c>
      <c r="I8" s="115"/>
    </row>
    <row r="9" spans="1:9" x14ac:dyDescent="0.25">
      <c r="A9" s="75">
        <v>5</v>
      </c>
      <c r="B9" s="112" t="s">
        <v>17</v>
      </c>
      <c r="C9" s="106" t="s">
        <v>15</v>
      </c>
      <c r="D9" s="113">
        <v>42955</v>
      </c>
      <c r="E9" s="111">
        <v>1970.2</v>
      </c>
      <c r="F9" s="114"/>
      <c r="G9" s="114">
        <v>988</v>
      </c>
      <c r="H9" s="111">
        <f t="shared" si="0"/>
        <v>982.2</v>
      </c>
      <c r="I9" s="115" t="s">
        <v>100</v>
      </c>
    </row>
    <row r="10" spans="1:9" x14ac:dyDescent="0.25">
      <c r="A10" s="75">
        <v>6</v>
      </c>
      <c r="B10" s="112" t="s">
        <v>17</v>
      </c>
      <c r="C10" s="106" t="s">
        <v>15</v>
      </c>
      <c r="D10" s="113">
        <v>42983</v>
      </c>
      <c r="E10" s="111">
        <v>3165.5</v>
      </c>
      <c r="F10" s="114"/>
      <c r="G10" s="114"/>
      <c r="H10" s="111">
        <f t="shared" si="0"/>
        <v>3165.5</v>
      </c>
      <c r="I10" s="115"/>
    </row>
    <row r="11" spans="1:9" x14ac:dyDescent="0.25">
      <c r="A11" s="75">
        <v>7</v>
      </c>
      <c r="B11" s="112" t="s">
        <v>17</v>
      </c>
      <c r="C11" s="106" t="s">
        <v>15</v>
      </c>
      <c r="D11" s="113">
        <v>42990</v>
      </c>
      <c r="E11" s="111">
        <v>1843.77</v>
      </c>
      <c r="F11" s="114"/>
      <c r="G11" s="114"/>
      <c r="H11" s="111">
        <f t="shared" si="0"/>
        <v>1843.77</v>
      </c>
      <c r="I11" s="115"/>
    </row>
    <row r="12" spans="1:9" x14ac:dyDescent="0.25">
      <c r="A12" s="75">
        <v>8</v>
      </c>
      <c r="B12" s="112" t="s">
        <v>17</v>
      </c>
      <c r="C12" s="106" t="s">
        <v>15</v>
      </c>
      <c r="D12" s="113">
        <v>42997</v>
      </c>
      <c r="E12" s="111">
        <v>1926.18</v>
      </c>
      <c r="F12" s="114"/>
      <c r="G12" s="114"/>
      <c r="H12" s="111">
        <f t="shared" si="0"/>
        <v>1926.18</v>
      </c>
      <c r="I12" s="115"/>
    </row>
    <row r="13" spans="1:9" x14ac:dyDescent="0.25">
      <c r="A13" s="143"/>
      <c r="B13" s="122" t="s">
        <v>17</v>
      </c>
      <c r="C13" s="121" t="s">
        <v>15</v>
      </c>
      <c r="D13" s="123">
        <v>43004</v>
      </c>
      <c r="E13" s="124">
        <v>1452.25</v>
      </c>
      <c r="F13" s="125"/>
      <c r="G13" s="125"/>
      <c r="H13" s="124">
        <f t="shared" si="0"/>
        <v>1452.25</v>
      </c>
      <c r="I13" s="126"/>
    </row>
    <row r="14" spans="1:9" x14ac:dyDescent="0.25">
      <c r="A14" s="75">
        <v>9</v>
      </c>
      <c r="B14" s="112" t="s">
        <v>18</v>
      </c>
      <c r="C14" s="106" t="s">
        <v>15</v>
      </c>
      <c r="D14" s="113">
        <v>42984</v>
      </c>
      <c r="E14" s="111">
        <v>1651.3</v>
      </c>
      <c r="F14" s="114"/>
      <c r="G14" s="114"/>
      <c r="H14" s="111">
        <f t="shared" si="0"/>
        <v>1651.3</v>
      </c>
      <c r="I14" s="115"/>
    </row>
    <row r="15" spans="1:9" x14ac:dyDescent="0.25">
      <c r="A15" s="75">
        <v>10</v>
      </c>
      <c r="B15" s="112" t="s">
        <v>18</v>
      </c>
      <c r="C15" s="106" t="s">
        <v>15</v>
      </c>
      <c r="D15" s="113">
        <v>42991</v>
      </c>
      <c r="E15" s="111">
        <v>598.4</v>
      </c>
      <c r="F15" s="114">
        <v>400</v>
      </c>
      <c r="G15" s="114"/>
      <c r="H15" s="111">
        <f t="shared" si="0"/>
        <v>198.39999999999998</v>
      </c>
      <c r="I15" s="115"/>
    </row>
    <row r="16" spans="1:9" x14ac:dyDescent="0.25">
      <c r="A16" s="143"/>
      <c r="B16" s="122" t="s">
        <v>18</v>
      </c>
      <c r="C16" s="121" t="s">
        <v>15</v>
      </c>
      <c r="D16" s="123">
        <v>43005</v>
      </c>
      <c r="E16" s="124">
        <v>1616.4</v>
      </c>
      <c r="F16" s="125"/>
      <c r="G16" s="125"/>
      <c r="H16" s="124">
        <f t="shared" si="0"/>
        <v>1616.4</v>
      </c>
      <c r="I16" s="126"/>
    </row>
    <row r="17" spans="1:9" x14ac:dyDescent="0.25">
      <c r="A17" s="75">
        <v>11</v>
      </c>
      <c r="B17" s="112" t="s">
        <v>19</v>
      </c>
      <c r="C17" s="106" t="s">
        <v>15</v>
      </c>
      <c r="D17" s="113">
        <v>42983</v>
      </c>
      <c r="E17" s="111">
        <v>1360.8400000000001</v>
      </c>
      <c r="F17" s="114">
        <v>1360.84</v>
      </c>
      <c r="G17" s="114"/>
      <c r="H17" s="111">
        <f t="shared" si="0"/>
        <v>2.2737367544323206E-13</v>
      </c>
      <c r="I17" s="115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42990</v>
      </c>
      <c r="E18" s="111">
        <v>3148</v>
      </c>
      <c r="F18" s="114">
        <v>661.44</v>
      </c>
      <c r="G18" s="114"/>
      <c r="H18" s="111">
        <f t="shared" si="0"/>
        <v>2486.56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42997</v>
      </c>
      <c r="E19" s="111">
        <v>1338.56</v>
      </c>
      <c r="F19" s="114">
        <v>1338.56</v>
      </c>
      <c r="G19" s="114"/>
      <c r="H19" s="111">
        <f t="shared" si="0"/>
        <v>0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43004</v>
      </c>
      <c r="E20" s="124">
        <v>3243.13</v>
      </c>
      <c r="F20" s="125"/>
      <c r="G20" s="125"/>
      <c r="H20" s="124">
        <f t="shared" si="0"/>
        <v>3243.13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42983</v>
      </c>
      <c r="E21" s="111">
        <v>1221.98</v>
      </c>
      <c r="F21" s="114">
        <v>1000</v>
      </c>
      <c r="G21" s="114"/>
      <c r="H21" s="111">
        <f t="shared" si="0"/>
        <v>221.98000000000002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42990</v>
      </c>
      <c r="E22" s="111">
        <v>700.4</v>
      </c>
      <c r="F22" s="114"/>
      <c r="G22" s="114"/>
      <c r="H22" s="111">
        <f t="shared" si="0"/>
        <v>700.4</v>
      </c>
      <c r="I22" s="115"/>
    </row>
    <row r="23" spans="1:9" x14ac:dyDescent="0.25">
      <c r="A23" s="75">
        <v>16</v>
      </c>
      <c r="B23" s="112" t="s">
        <v>20</v>
      </c>
      <c r="C23" s="106" t="s">
        <v>15</v>
      </c>
      <c r="D23" s="113">
        <v>42997</v>
      </c>
      <c r="E23" s="111">
        <v>2195.5</v>
      </c>
      <c r="F23" s="114"/>
      <c r="G23" s="114"/>
      <c r="H23" s="111">
        <f t="shared" si="0"/>
        <v>2195.5</v>
      </c>
      <c r="I23" s="115"/>
    </row>
    <row r="24" spans="1:9" x14ac:dyDescent="0.25">
      <c r="A24" s="75">
        <v>17</v>
      </c>
      <c r="B24" s="112" t="s">
        <v>21</v>
      </c>
      <c r="C24" s="106" t="s">
        <v>15</v>
      </c>
      <c r="D24" s="113">
        <v>42970</v>
      </c>
      <c r="E24" s="111">
        <v>4063.5</v>
      </c>
      <c r="F24" s="114">
        <v>4063.5</v>
      </c>
      <c r="G24" s="114"/>
      <c r="H24" s="111">
        <f t="shared" si="0"/>
        <v>0</v>
      </c>
      <c r="I24" s="115"/>
    </row>
    <row r="25" spans="1:9" x14ac:dyDescent="0.25">
      <c r="A25" s="75">
        <v>18</v>
      </c>
      <c r="B25" s="112" t="s">
        <v>21</v>
      </c>
      <c r="C25" s="106" t="s">
        <v>15</v>
      </c>
      <c r="D25" s="113">
        <v>42998</v>
      </c>
      <c r="E25" s="111">
        <v>3291.5</v>
      </c>
      <c r="F25" s="114"/>
      <c r="G25" s="114"/>
      <c r="H25" s="111">
        <f t="shared" si="0"/>
        <v>3291.5</v>
      </c>
      <c r="I25" s="115"/>
    </row>
    <row r="26" spans="1:9" x14ac:dyDescent="0.25">
      <c r="A26" s="143"/>
      <c r="B26" s="122" t="s">
        <v>21</v>
      </c>
      <c r="C26" s="121" t="s">
        <v>15</v>
      </c>
      <c r="D26" s="123">
        <v>43005</v>
      </c>
      <c r="E26" s="124">
        <v>5751.88</v>
      </c>
      <c r="F26" s="125"/>
      <c r="G26" s="125"/>
      <c r="H26" s="124">
        <f t="shared" si="0"/>
        <v>5751.88</v>
      </c>
      <c r="I26" s="126"/>
    </row>
    <row r="27" spans="1:9" x14ac:dyDescent="0.25">
      <c r="A27" s="75">
        <v>19</v>
      </c>
      <c r="B27" s="112" t="s">
        <v>22</v>
      </c>
      <c r="C27" s="106" t="s">
        <v>15</v>
      </c>
      <c r="D27" s="113">
        <v>42989</v>
      </c>
      <c r="E27" s="111">
        <v>974.96</v>
      </c>
      <c r="F27" s="114">
        <v>974.96</v>
      </c>
      <c r="G27" s="114"/>
      <c r="H27" s="111">
        <f t="shared" si="0"/>
        <v>0</v>
      </c>
      <c r="I27" s="115"/>
    </row>
    <row r="28" spans="1:9" x14ac:dyDescent="0.25">
      <c r="A28" s="75">
        <v>20</v>
      </c>
      <c r="B28" s="112" t="s">
        <v>22</v>
      </c>
      <c r="C28" s="106" t="s">
        <v>15</v>
      </c>
      <c r="D28" s="113">
        <v>42996</v>
      </c>
      <c r="E28" s="111">
        <v>666.5</v>
      </c>
      <c r="F28" s="114">
        <v>666.5</v>
      </c>
      <c r="G28" s="114"/>
      <c r="H28" s="111">
        <f t="shared" si="0"/>
        <v>0</v>
      </c>
      <c r="I28" s="115"/>
    </row>
    <row r="29" spans="1:9" x14ac:dyDescent="0.25">
      <c r="A29" s="143"/>
      <c r="B29" s="122" t="s">
        <v>22</v>
      </c>
      <c r="C29" s="121" t="s">
        <v>15</v>
      </c>
      <c r="D29" s="123">
        <v>43003</v>
      </c>
      <c r="E29" s="124">
        <v>1221.31</v>
      </c>
      <c r="F29" s="125"/>
      <c r="G29" s="125"/>
      <c r="H29" s="124">
        <f t="shared" si="0"/>
        <v>1221.31</v>
      </c>
      <c r="I29" s="126"/>
    </row>
    <row r="30" spans="1:9" ht="14.25" customHeight="1" x14ac:dyDescent="0.25">
      <c r="A30" s="75">
        <v>21</v>
      </c>
      <c r="B30" s="112" t="s">
        <v>24</v>
      </c>
      <c r="C30" s="106" t="s">
        <v>15</v>
      </c>
      <c r="D30" s="113">
        <v>42900</v>
      </c>
      <c r="E30" s="111">
        <v>1000</v>
      </c>
      <c r="F30" s="114">
        <v>1000</v>
      </c>
      <c r="G30" s="114"/>
      <c r="H30" s="111">
        <f t="shared" si="0"/>
        <v>0</v>
      </c>
      <c r="I30" s="115"/>
    </row>
    <row r="31" spans="1:9" x14ac:dyDescent="0.25">
      <c r="A31" s="75">
        <v>22</v>
      </c>
      <c r="B31" s="112" t="s">
        <v>24</v>
      </c>
      <c r="C31" s="106" t="s">
        <v>15</v>
      </c>
      <c r="D31" s="113">
        <v>42914</v>
      </c>
      <c r="E31" s="111">
        <v>985.08</v>
      </c>
      <c r="F31" s="114"/>
      <c r="G31" s="114"/>
      <c r="H31" s="111">
        <f t="shared" si="0"/>
        <v>985.08</v>
      </c>
      <c r="I31" s="115"/>
    </row>
    <row r="32" spans="1:9" x14ac:dyDescent="0.25">
      <c r="A32" s="75">
        <v>23</v>
      </c>
      <c r="B32" s="112" t="s">
        <v>24</v>
      </c>
      <c r="C32" s="106" t="s">
        <v>15</v>
      </c>
      <c r="D32" s="113">
        <v>42935</v>
      </c>
      <c r="E32" s="111">
        <v>679.85</v>
      </c>
      <c r="F32" s="114"/>
      <c r="G32" s="114"/>
      <c r="H32" s="111">
        <f t="shared" si="0"/>
        <v>679.85</v>
      </c>
      <c r="I32" s="115"/>
    </row>
    <row r="33" spans="1:9" x14ac:dyDescent="0.25">
      <c r="A33" s="75">
        <v>24</v>
      </c>
      <c r="B33" s="112" t="s">
        <v>24</v>
      </c>
      <c r="C33" s="106" t="s">
        <v>15</v>
      </c>
      <c r="D33" s="113">
        <v>42949</v>
      </c>
      <c r="E33" s="111">
        <v>1147.78</v>
      </c>
      <c r="F33" s="114"/>
      <c r="G33" s="114"/>
      <c r="H33" s="111">
        <f t="shared" si="0"/>
        <v>1147.78</v>
      </c>
      <c r="I33" s="115"/>
    </row>
    <row r="34" spans="1:9" x14ac:dyDescent="0.25">
      <c r="A34" s="75">
        <v>25</v>
      </c>
      <c r="B34" s="112" t="s">
        <v>24</v>
      </c>
      <c r="C34" s="106" t="s">
        <v>15</v>
      </c>
      <c r="D34" s="113">
        <v>42963</v>
      </c>
      <c r="E34" s="111">
        <v>1638.46</v>
      </c>
      <c r="F34" s="114"/>
      <c r="G34" s="114"/>
      <c r="H34" s="111">
        <f t="shared" si="0"/>
        <v>1638.46</v>
      </c>
      <c r="I34" s="115"/>
    </row>
    <row r="35" spans="1:9" x14ac:dyDescent="0.25">
      <c r="A35" s="75">
        <v>26</v>
      </c>
      <c r="B35" s="112" t="s">
        <v>25</v>
      </c>
      <c r="C35" s="106" t="s">
        <v>15</v>
      </c>
      <c r="D35" s="113">
        <v>42947</v>
      </c>
      <c r="E35" s="111">
        <v>2362.92</v>
      </c>
      <c r="F35" s="114"/>
      <c r="G35" s="114"/>
      <c r="H35" s="111">
        <f t="shared" si="0"/>
        <v>2362.92</v>
      </c>
      <c r="I35" s="116"/>
    </row>
    <row r="36" spans="1:9" x14ac:dyDescent="0.25">
      <c r="A36" s="75">
        <v>27</v>
      </c>
      <c r="B36" s="112" t="s">
        <v>25</v>
      </c>
      <c r="C36" s="106" t="s">
        <v>15</v>
      </c>
      <c r="D36" s="113">
        <v>42954</v>
      </c>
      <c r="E36" s="111">
        <v>1734.4</v>
      </c>
      <c r="F36" s="114"/>
      <c r="G36" s="114"/>
      <c r="H36" s="111">
        <f t="shared" si="0"/>
        <v>1734.4</v>
      </c>
      <c r="I36" s="116"/>
    </row>
    <row r="37" spans="1:9" x14ac:dyDescent="0.25">
      <c r="A37" s="75">
        <v>28</v>
      </c>
      <c r="B37" s="112" t="s">
        <v>25</v>
      </c>
      <c r="C37" s="106" t="s">
        <v>15</v>
      </c>
      <c r="D37" s="113">
        <v>42961</v>
      </c>
      <c r="E37" s="111">
        <v>2191.1999999999998</v>
      </c>
      <c r="F37" s="114"/>
      <c r="G37" s="114"/>
      <c r="H37" s="111">
        <f t="shared" si="0"/>
        <v>2191.1999999999998</v>
      </c>
      <c r="I37" s="116"/>
    </row>
    <row r="38" spans="1:9" x14ac:dyDescent="0.25">
      <c r="A38" s="75">
        <v>29</v>
      </c>
      <c r="B38" s="112" t="s">
        <v>25</v>
      </c>
      <c r="C38" s="106" t="s">
        <v>15</v>
      </c>
      <c r="D38" s="113">
        <v>42968</v>
      </c>
      <c r="E38" s="111">
        <v>1097.5999999999999</v>
      </c>
      <c r="F38" s="114"/>
      <c r="G38" s="114"/>
      <c r="H38" s="111">
        <f t="shared" si="0"/>
        <v>1097.5999999999999</v>
      </c>
      <c r="I38" s="116"/>
    </row>
    <row r="39" spans="1:9" x14ac:dyDescent="0.25">
      <c r="A39" s="75">
        <v>30</v>
      </c>
      <c r="B39" s="112" t="s">
        <v>25</v>
      </c>
      <c r="C39" s="106" t="s">
        <v>15</v>
      </c>
      <c r="D39" s="113">
        <v>42982</v>
      </c>
      <c r="E39" s="111">
        <v>855.3</v>
      </c>
      <c r="F39" s="114"/>
      <c r="G39" s="114"/>
      <c r="H39" s="111">
        <f t="shared" si="0"/>
        <v>855.3</v>
      </c>
      <c r="I39" s="116"/>
    </row>
    <row r="40" spans="1:9" x14ac:dyDescent="0.25">
      <c r="A40" s="75">
        <v>31</v>
      </c>
      <c r="B40" s="112" t="s">
        <v>25</v>
      </c>
      <c r="C40" s="106" t="s">
        <v>15</v>
      </c>
      <c r="D40" s="113">
        <v>42989</v>
      </c>
      <c r="E40" s="111">
        <v>1489.4</v>
      </c>
      <c r="F40" s="114"/>
      <c r="G40" s="114"/>
      <c r="H40" s="111">
        <f t="shared" si="0"/>
        <v>1489.4</v>
      </c>
      <c r="I40" s="116"/>
    </row>
    <row r="41" spans="1:9" x14ac:dyDescent="0.25">
      <c r="A41" s="75">
        <v>32</v>
      </c>
      <c r="B41" s="112" t="s">
        <v>25</v>
      </c>
      <c r="C41" s="106" t="s">
        <v>15</v>
      </c>
      <c r="D41" s="113">
        <v>42996</v>
      </c>
      <c r="E41" s="111">
        <v>2189.6</v>
      </c>
      <c r="F41" s="114"/>
      <c r="G41" s="114"/>
      <c r="H41" s="111">
        <f t="shared" si="0"/>
        <v>2189.6</v>
      </c>
      <c r="I41" s="116"/>
    </row>
    <row r="42" spans="1:9" x14ac:dyDescent="0.25">
      <c r="A42" s="75">
        <v>33</v>
      </c>
      <c r="B42" s="112" t="s">
        <v>28</v>
      </c>
      <c r="C42" s="106" t="s">
        <v>15</v>
      </c>
      <c r="D42" s="113">
        <v>42996</v>
      </c>
      <c r="E42" s="111">
        <v>2652.2</v>
      </c>
      <c r="F42" s="114">
        <v>2652.2</v>
      </c>
      <c r="G42" s="114"/>
      <c r="H42" s="111">
        <f t="shared" si="0"/>
        <v>0</v>
      </c>
      <c r="I42" s="116"/>
    </row>
    <row r="43" spans="1:9" x14ac:dyDescent="0.25">
      <c r="A43" s="143"/>
      <c r="B43" s="122" t="s">
        <v>28</v>
      </c>
      <c r="C43" s="121" t="s">
        <v>15</v>
      </c>
      <c r="D43" s="123">
        <v>43003</v>
      </c>
      <c r="E43" s="124">
        <v>3490.8</v>
      </c>
      <c r="F43" s="125"/>
      <c r="G43" s="125"/>
      <c r="H43" s="124">
        <f t="shared" si="0"/>
        <v>3490.8</v>
      </c>
      <c r="I43" s="127"/>
    </row>
    <row r="44" spans="1:9" x14ac:dyDescent="0.25">
      <c r="A44" s="75">
        <v>34</v>
      </c>
      <c r="B44" s="112" t="s">
        <v>29</v>
      </c>
      <c r="C44" s="106" t="s">
        <v>15</v>
      </c>
      <c r="D44" s="113">
        <v>42956</v>
      </c>
      <c r="E44" s="111">
        <v>1350</v>
      </c>
      <c r="F44" s="114">
        <v>500</v>
      </c>
      <c r="G44" s="114"/>
      <c r="H44" s="111">
        <f t="shared" si="0"/>
        <v>850</v>
      </c>
      <c r="I44" s="116"/>
    </row>
    <row r="45" spans="1:9" x14ac:dyDescent="0.25">
      <c r="A45" s="75">
        <v>35</v>
      </c>
      <c r="B45" s="112" t="s">
        <v>29</v>
      </c>
      <c r="C45" s="106" t="s">
        <v>15</v>
      </c>
      <c r="D45" s="113">
        <v>42991</v>
      </c>
      <c r="E45" s="111">
        <v>872.9</v>
      </c>
      <c r="F45" s="114"/>
      <c r="G45" s="114"/>
      <c r="H45" s="111">
        <f t="shared" si="0"/>
        <v>872.9</v>
      </c>
      <c r="I45" s="116"/>
    </row>
    <row r="46" spans="1:9" x14ac:dyDescent="0.25">
      <c r="A46" s="143"/>
      <c r="B46" s="122" t="s">
        <v>29</v>
      </c>
      <c r="C46" s="121" t="s">
        <v>15</v>
      </c>
      <c r="D46" s="123">
        <v>43005</v>
      </c>
      <c r="E46" s="124">
        <v>436.9</v>
      </c>
      <c r="F46" s="125"/>
      <c r="G46" s="125"/>
      <c r="H46" s="124">
        <f t="shared" si="0"/>
        <v>436.9</v>
      </c>
      <c r="I46" s="127"/>
    </row>
    <row r="47" spans="1:9" x14ac:dyDescent="0.25">
      <c r="A47" s="75">
        <v>36</v>
      </c>
      <c r="B47" s="112" t="s">
        <v>35</v>
      </c>
      <c r="C47" s="106" t="s">
        <v>15</v>
      </c>
      <c r="D47" s="113">
        <v>42990</v>
      </c>
      <c r="E47" s="111">
        <v>1099.2</v>
      </c>
      <c r="F47" s="114">
        <v>800</v>
      </c>
      <c r="G47" s="114"/>
      <c r="H47" s="111">
        <f t="shared" si="0"/>
        <v>299.20000000000005</v>
      </c>
      <c r="I47" s="117"/>
    </row>
    <row r="48" spans="1:9" x14ac:dyDescent="0.25">
      <c r="A48" s="75">
        <v>37</v>
      </c>
      <c r="B48" s="112" t="s">
        <v>35</v>
      </c>
      <c r="C48" s="106" t="s">
        <v>15</v>
      </c>
      <c r="D48" s="113">
        <v>42997</v>
      </c>
      <c r="E48" s="111">
        <v>957.1</v>
      </c>
      <c r="F48" s="114"/>
      <c r="G48" s="114"/>
      <c r="H48" s="111">
        <f t="shared" si="0"/>
        <v>957.1</v>
      </c>
      <c r="I48" s="117"/>
    </row>
    <row r="49" spans="1:9" x14ac:dyDescent="0.25">
      <c r="A49" s="143"/>
      <c r="B49" s="122" t="s">
        <v>35</v>
      </c>
      <c r="C49" s="121" t="s">
        <v>15</v>
      </c>
      <c r="D49" s="123">
        <v>43004</v>
      </c>
      <c r="E49" s="124">
        <v>1070.75</v>
      </c>
      <c r="F49" s="125"/>
      <c r="G49" s="125"/>
      <c r="H49" s="124">
        <f t="shared" si="0"/>
        <v>1070.75</v>
      </c>
      <c r="I49" s="128"/>
    </row>
    <row r="50" spans="1:9" x14ac:dyDescent="0.25">
      <c r="A50" s="75">
        <v>38</v>
      </c>
      <c r="B50" s="112" t="s">
        <v>38</v>
      </c>
      <c r="C50" s="106" t="s">
        <v>15</v>
      </c>
      <c r="D50" s="113">
        <v>42969</v>
      </c>
      <c r="E50" s="111">
        <v>901.32</v>
      </c>
      <c r="F50" s="114"/>
      <c r="G50" s="114"/>
      <c r="H50" s="111">
        <f t="shared" si="0"/>
        <v>901.32</v>
      </c>
      <c r="I50" s="117"/>
    </row>
    <row r="51" spans="1:9" x14ac:dyDescent="0.25">
      <c r="A51" s="75">
        <v>39</v>
      </c>
      <c r="B51" s="112" t="s">
        <v>38</v>
      </c>
      <c r="C51" s="106" t="s">
        <v>15</v>
      </c>
      <c r="D51" s="113">
        <v>42983</v>
      </c>
      <c r="E51" s="111">
        <v>630.78</v>
      </c>
      <c r="F51" s="114"/>
      <c r="G51" s="114"/>
      <c r="H51" s="111">
        <f t="shared" si="0"/>
        <v>630.78</v>
      </c>
      <c r="I51" s="117"/>
    </row>
    <row r="52" spans="1:9" ht="14.25" customHeight="1" x14ac:dyDescent="0.25">
      <c r="A52" s="75">
        <v>40</v>
      </c>
      <c r="B52" s="112" t="s">
        <v>38</v>
      </c>
      <c r="C52" s="106" t="s">
        <v>15</v>
      </c>
      <c r="D52" s="113">
        <v>42997</v>
      </c>
      <c r="E52" s="111">
        <v>588.79999999999995</v>
      </c>
      <c r="F52" s="114"/>
      <c r="G52" s="114"/>
      <c r="H52" s="111">
        <f t="shared" si="0"/>
        <v>588.79999999999995</v>
      </c>
      <c r="I52" s="117"/>
    </row>
    <row r="53" spans="1:9" ht="14.25" customHeight="1" x14ac:dyDescent="0.25">
      <c r="A53" s="143"/>
      <c r="B53" s="122" t="s">
        <v>38</v>
      </c>
      <c r="C53" s="121" t="s">
        <v>15</v>
      </c>
      <c r="D53" s="123">
        <v>43004</v>
      </c>
      <c r="E53" s="124">
        <v>596.85</v>
      </c>
      <c r="F53" s="125"/>
      <c r="G53" s="125"/>
      <c r="H53" s="124">
        <f t="shared" si="0"/>
        <v>596.85</v>
      </c>
      <c r="I53" s="128"/>
    </row>
    <row r="54" spans="1:9" x14ac:dyDescent="0.25">
      <c r="A54" s="75">
        <v>41</v>
      </c>
      <c r="B54" s="112" t="s">
        <v>39</v>
      </c>
      <c r="C54" s="106" t="s">
        <v>15</v>
      </c>
      <c r="D54" s="113">
        <v>42984</v>
      </c>
      <c r="E54" s="111">
        <v>1216.8</v>
      </c>
      <c r="F54" s="114"/>
      <c r="G54" s="114"/>
      <c r="H54" s="111">
        <f t="shared" si="0"/>
        <v>1216.8</v>
      </c>
      <c r="I54" s="117"/>
    </row>
    <row r="55" spans="1:9" x14ac:dyDescent="0.25">
      <c r="A55" s="75">
        <v>42</v>
      </c>
      <c r="B55" s="112" t="s">
        <v>39</v>
      </c>
      <c r="C55" s="106" t="s">
        <v>15</v>
      </c>
      <c r="D55" s="113">
        <v>42990</v>
      </c>
      <c r="E55" s="111">
        <v>378</v>
      </c>
      <c r="F55" s="114">
        <v>378</v>
      </c>
      <c r="G55" s="114"/>
      <c r="H55" s="111">
        <f t="shared" si="0"/>
        <v>0</v>
      </c>
      <c r="I55" s="117"/>
    </row>
    <row r="56" spans="1:9" x14ac:dyDescent="0.25">
      <c r="A56" s="75">
        <v>43</v>
      </c>
      <c r="B56" s="112" t="s">
        <v>33</v>
      </c>
      <c r="C56" s="106" t="s">
        <v>15</v>
      </c>
      <c r="D56" s="113">
        <v>42996</v>
      </c>
      <c r="E56" s="111">
        <v>1598.58</v>
      </c>
      <c r="F56" s="114">
        <v>1598.58</v>
      </c>
      <c r="G56" s="114"/>
      <c r="H56" s="111">
        <f t="shared" si="0"/>
        <v>0</v>
      </c>
      <c r="I56" s="117"/>
    </row>
    <row r="57" spans="1:9" x14ac:dyDescent="0.25">
      <c r="A57" s="143"/>
      <c r="B57" s="122" t="s">
        <v>33</v>
      </c>
      <c r="C57" s="121" t="s">
        <v>15</v>
      </c>
      <c r="D57" s="123">
        <v>43003</v>
      </c>
      <c r="E57" s="124">
        <v>1815.8</v>
      </c>
      <c r="F57" s="125"/>
      <c r="G57" s="125"/>
      <c r="H57" s="124">
        <f t="shared" si="0"/>
        <v>1815.8</v>
      </c>
      <c r="I57" s="128"/>
    </row>
    <row r="58" spans="1:9" x14ac:dyDescent="0.25">
      <c r="A58" s="75">
        <v>44</v>
      </c>
      <c r="B58" s="112" t="s">
        <v>31</v>
      </c>
      <c r="C58" s="106" t="s">
        <v>15</v>
      </c>
      <c r="D58" s="113">
        <v>42989</v>
      </c>
      <c r="E58" s="111">
        <v>860.5</v>
      </c>
      <c r="F58" s="114">
        <v>860.5</v>
      </c>
      <c r="G58" s="114"/>
      <c r="H58" s="111">
        <f t="shared" si="0"/>
        <v>0</v>
      </c>
      <c r="I58" s="117"/>
    </row>
    <row r="59" spans="1:9" x14ac:dyDescent="0.25">
      <c r="A59" s="75">
        <v>45</v>
      </c>
      <c r="B59" s="112" t="s">
        <v>31</v>
      </c>
      <c r="C59" s="106" t="s">
        <v>15</v>
      </c>
      <c r="D59" s="113">
        <v>42996</v>
      </c>
      <c r="E59" s="111">
        <v>1099.0999999999999</v>
      </c>
      <c r="F59" s="114"/>
      <c r="G59" s="114"/>
      <c r="H59" s="111">
        <f t="shared" si="0"/>
        <v>1099.0999999999999</v>
      </c>
      <c r="I59" s="117"/>
    </row>
    <row r="60" spans="1:9" x14ac:dyDescent="0.25">
      <c r="A60" s="143"/>
      <c r="B60" s="122" t="s">
        <v>31</v>
      </c>
      <c r="C60" s="121" t="s">
        <v>15</v>
      </c>
      <c r="D60" s="123">
        <v>43003</v>
      </c>
      <c r="E60" s="124">
        <v>2475.5</v>
      </c>
      <c r="F60" s="125"/>
      <c r="G60" s="125"/>
      <c r="H60" s="124">
        <f t="shared" si="0"/>
        <v>2475.5</v>
      </c>
      <c r="I60" s="128"/>
    </row>
    <row r="61" spans="1:9" x14ac:dyDescent="0.25">
      <c r="A61" s="143"/>
      <c r="B61" s="122" t="s">
        <v>31</v>
      </c>
      <c r="C61" s="121" t="s">
        <v>15</v>
      </c>
      <c r="D61" s="123">
        <v>43003</v>
      </c>
      <c r="E61" s="124">
        <v>714.35</v>
      </c>
      <c r="F61" s="125"/>
      <c r="G61" s="125"/>
      <c r="H61" s="124">
        <f t="shared" si="0"/>
        <v>714.35</v>
      </c>
      <c r="I61" s="128"/>
    </row>
    <row r="62" spans="1:9" x14ac:dyDescent="0.25">
      <c r="A62" s="75">
        <v>46</v>
      </c>
      <c r="B62" s="112" t="s">
        <v>30</v>
      </c>
      <c r="C62" s="106" t="s">
        <v>15</v>
      </c>
      <c r="D62" s="113">
        <v>42982</v>
      </c>
      <c r="E62" s="111">
        <v>4743.55</v>
      </c>
      <c r="F62" s="114">
        <v>1000</v>
      </c>
      <c r="G62" s="114"/>
      <c r="H62" s="111">
        <f t="shared" si="0"/>
        <v>3743.55</v>
      </c>
      <c r="I62" s="117"/>
    </row>
    <row r="63" spans="1:9" x14ac:dyDescent="0.25">
      <c r="A63" s="143"/>
      <c r="B63" s="122" t="s">
        <v>30</v>
      </c>
      <c r="C63" s="121" t="s">
        <v>15</v>
      </c>
      <c r="D63" s="123">
        <v>43003</v>
      </c>
      <c r="E63" s="124">
        <v>4581.22</v>
      </c>
      <c r="F63" s="125"/>
      <c r="G63" s="125"/>
      <c r="H63" s="124">
        <f t="shared" si="0"/>
        <v>4581.22</v>
      </c>
      <c r="I63" s="128"/>
    </row>
    <row r="64" spans="1:9" x14ac:dyDescent="0.25">
      <c r="A64" s="75">
        <v>47</v>
      </c>
      <c r="B64" s="112" t="s">
        <v>164</v>
      </c>
      <c r="C64" s="106" t="s">
        <v>15</v>
      </c>
      <c r="D64" s="113">
        <v>42991</v>
      </c>
      <c r="E64" s="111">
        <v>1042.2</v>
      </c>
      <c r="F64" s="114"/>
      <c r="G64" s="114"/>
      <c r="H64" s="111">
        <f t="shared" si="0"/>
        <v>1042.2</v>
      </c>
      <c r="I64" s="117"/>
    </row>
    <row r="65" spans="1:9" x14ac:dyDescent="0.25">
      <c r="A65" s="75">
        <v>48</v>
      </c>
      <c r="B65" s="112" t="s">
        <v>164</v>
      </c>
      <c r="C65" s="106" t="s">
        <v>15</v>
      </c>
      <c r="D65" s="113">
        <v>42998</v>
      </c>
      <c r="E65" s="111">
        <v>593.9</v>
      </c>
      <c r="F65" s="114">
        <v>593.9</v>
      </c>
      <c r="G65" s="114"/>
      <c r="H65" s="111">
        <f t="shared" si="0"/>
        <v>0</v>
      </c>
      <c r="I65" s="117"/>
    </row>
    <row r="66" spans="1:9" x14ac:dyDescent="0.25">
      <c r="A66" s="143"/>
      <c r="B66" s="122" t="s">
        <v>164</v>
      </c>
      <c r="C66" s="121" t="s">
        <v>15</v>
      </c>
      <c r="D66" s="123">
        <v>43005</v>
      </c>
      <c r="E66" s="124">
        <v>300</v>
      </c>
      <c r="F66" s="125"/>
      <c r="G66" s="125"/>
      <c r="H66" s="124">
        <f t="shared" si="0"/>
        <v>300</v>
      </c>
      <c r="I66" s="128"/>
    </row>
    <row r="67" spans="1:9" x14ac:dyDescent="0.25">
      <c r="A67" s="75">
        <v>49</v>
      </c>
      <c r="B67" s="112" t="s">
        <v>139</v>
      </c>
      <c r="C67" s="106" t="s">
        <v>15</v>
      </c>
      <c r="D67" s="113">
        <v>42991</v>
      </c>
      <c r="E67" s="111">
        <v>1956.78</v>
      </c>
      <c r="F67" s="114">
        <v>1060</v>
      </c>
      <c r="G67" s="114"/>
      <c r="H67" s="111">
        <f t="shared" si="0"/>
        <v>896.78</v>
      </c>
      <c r="I67" s="117"/>
    </row>
    <row r="68" spans="1:9" x14ac:dyDescent="0.25">
      <c r="A68" s="75">
        <v>50</v>
      </c>
      <c r="B68" s="112" t="s">
        <v>139</v>
      </c>
      <c r="C68" s="106" t="s">
        <v>15</v>
      </c>
      <c r="D68" s="113">
        <v>42998</v>
      </c>
      <c r="E68" s="111">
        <v>2097.3000000000002</v>
      </c>
      <c r="F68" s="114"/>
      <c r="G68" s="114"/>
      <c r="H68" s="111">
        <f t="shared" si="0"/>
        <v>2097.3000000000002</v>
      </c>
      <c r="I68" s="117"/>
    </row>
    <row r="69" spans="1:9" ht="14.25" customHeight="1" x14ac:dyDescent="0.25">
      <c r="A69" s="75">
        <v>51</v>
      </c>
      <c r="B69" s="112" t="s">
        <v>23</v>
      </c>
      <c r="C69" s="106" t="s">
        <v>15</v>
      </c>
      <c r="D69" s="113">
        <v>42982</v>
      </c>
      <c r="E69" s="111">
        <v>200.00000000000011</v>
      </c>
      <c r="F69" s="114">
        <v>200</v>
      </c>
      <c r="G69" s="114"/>
      <c r="H69" s="111">
        <f t="shared" si="0"/>
        <v>1.1368683772161603E-13</v>
      </c>
      <c r="I69" s="117"/>
    </row>
    <row r="70" spans="1:9" ht="14.25" customHeight="1" x14ac:dyDescent="0.25">
      <c r="A70" s="75">
        <v>52</v>
      </c>
      <c r="B70" s="112" t="s">
        <v>23</v>
      </c>
      <c r="C70" s="106" t="s">
        <v>15</v>
      </c>
      <c r="D70" s="113">
        <v>42996</v>
      </c>
      <c r="E70" s="111">
        <v>1072.0999999999999</v>
      </c>
      <c r="F70" s="114">
        <v>300</v>
      </c>
      <c r="G70" s="114"/>
      <c r="H70" s="111">
        <f t="shared" si="0"/>
        <v>772.09999999999991</v>
      </c>
      <c r="I70" s="117"/>
    </row>
    <row r="71" spans="1:9" ht="14.25" customHeight="1" x14ac:dyDescent="0.25">
      <c r="A71" s="143"/>
      <c r="B71" s="122" t="s">
        <v>23</v>
      </c>
      <c r="C71" s="121" t="s">
        <v>15</v>
      </c>
      <c r="D71" s="123">
        <v>43003</v>
      </c>
      <c r="E71" s="124">
        <v>483.85</v>
      </c>
      <c r="F71" s="125"/>
      <c r="G71" s="125"/>
      <c r="H71" s="124">
        <f t="shared" ref="H71:H128" si="1">E71-F71-G71</f>
        <v>483.85</v>
      </c>
      <c r="I71" s="128"/>
    </row>
    <row r="72" spans="1:9" x14ac:dyDescent="0.25">
      <c r="A72" s="75">
        <v>53</v>
      </c>
      <c r="B72" s="112" t="s">
        <v>65</v>
      </c>
      <c r="C72" s="106" t="s">
        <v>15</v>
      </c>
      <c r="D72" s="113">
        <v>42948</v>
      </c>
      <c r="E72" s="111">
        <v>1738.16</v>
      </c>
      <c r="F72" s="107"/>
      <c r="G72" s="111">
        <v>1738.16</v>
      </c>
      <c r="H72" s="111">
        <f t="shared" si="1"/>
        <v>0</v>
      </c>
      <c r="I72" s="107" t="s">
        <v>247</v>
      </c>
    </row>
    <row r="73" spans="1:9" x14ac:dyDescent="0.25">
      <c r="A73" s="75">
        <v>54</v>
      </c>
      <c r="B73" s="112" t="s">
        <v>65</v>
      </c>
      <c r="C73" s="106" t="s">
        <v>15</v>
      </c>
      <c r="D73" s="113">
        <v>42963</v>
      </c>
      <c r="E73" s="111">
        <v>1344</v>
      </c>
      <c r="F73" s="107"/>
      <c r="G73" s="111">
        <v>1344</v>
      </c>
      <c r="H73" s="111">
        <f t="shared" si="1"/>
        <v>0</v>
      </c>
      <c r="I73" s="107" t="s">
        <v>247</v>
      </c>
    </row>
    <row r="74" spans="1:9" x14ac:dyDescent="0.25">
      <c r="A74" s="75">
        <v>55</v>
      </c>
      <c r="B74" s="112" t="s">
        <v>65</v>
      </c>
      <c r="C74" s="106" t="s">
        <v>15</v>
      </c>
      <c r="D74" s="113">
        <v>42990</v>
      </c>
      <c r="E74" s="111">
        <v>2476.88</v>
      </c>
      <c r="F74" s="107"/>
      <c r="G74" s="107"/>
      <c r="H74" s="111">
        <f t="shared" si="1"/>
        <v>2476.88</v>
      </c>
      <c r="I74" s="107"/>
    </row>
    <row r="75" spans="1:9" x14ac:dyDescent="0.25">
      <c r="A75" s="75">
        <v>56</v>
      </c>
      <c r="B75" s="112" t="s">
        <v>34</v>
      </c>
      <c r="C75" s="106" t="s">
        <v>15</v>
      </c>
      <c r="D75" s="113">
        <v>42997</v>
      </c>
      <c r="E75" s="111">
        <v>2632.2</v>
      </c>
      <c r="F75" s="114">
        <v>2632.2</v>
      </c>
      <c r="G75" s="114"/>
      <c r="H75" s="111">
        <f t="shared" si="1"/>
        <v>0</v>
      </c>
      <c r="I75" s="117"/>
    </row>
    <row r="76" spans="1:9" x14ac:dyDescent="0.25">
      <c r="A76" s="143"/>
      <c r="B76" s="122" t="s">
        <v>34</v>
      </c>
      <c r="C76" s="121" t="s">
        <v>15</v>
      </c>
      <c r="D76" s="123">
        <v>43004</v>
      </c>
      <c r="E76" s="124">
        <v>2041.42</v>
      </c>
      <c r="F76" s="125"/>
      <c r="G76" s="125"/>
      <c r="H76" s="124">
        <f t="shared" si="1"/>
        <v>2041.42</v>
      </c>
      <c r="I76" s="128"/>
    </row>
    <row r="77" spans="1:9" x14ac:dyDescent="0.25">
      <c r="A77" s="75">
        <v>57</v>
      </c>
      <c r="B77" s="112" t="s">
        <v>74</v>
      </c>
      <c r="C77" s="106" t="s">
        <v>15</v>
      </c>
      <c r="D77" s="113">
        <v>42991</v>
      </c>
      <c r="E77" s="111">
        <v>1341</v>
      </c>
      <c r="F77" s="114">
        <v>1341</v>
      </c>
      <c r="G77" s="114"/>
      <c r="H77" s="111">
        <f t="shared" si="1"/>
        <v>0</v>
      </c>
      <c r="I77" s="117"/>
    </row>
    <row r="78" spans="1:9" x14ac:dyDescent="0.25">
      <c r="A78" s="75">
        <v>58</v>
      </c>
      <c r="B78" s="112" t="s">
        <v>74</v>
      </c>
      <c r="C78" s="106" t="s">
        <v>15</v>
      </c>
      <c r="D78" s="113">
        <v>42998</v>
      </c>
      <c r="E78" s="111">
        <v>2567.1999999999998</v>
      </c>
      <c r="F78" s="114"/>
      <c r="G78" s="114"/>
      <c r="H78" s="111">
        <f t="shared" si="1"/>
        <v>2567.1999999999998</v>
      </c>
      <c r="I78" s="117"/>
    </row>
    <row r="79" spans="1:9" x14ac:dyDescent="0.25">
      <c r="A79" s="75">
        <v>59</v>
      </c>
      <c r="B79" s="112" t="s">
        <v>26</v>
      </c>
      <c r="C79" s="106" t="s">
        <v>15</v>
      </c>
      <c r="D79" s="113">
        <v>42984</v>
      </c>
      <c r="E79" s="111">
        <v>656.80000000000018</v>
      </c>
      <c r="F79" s="114">
        <v>656.8</v>
      </c>
      <c r="G79" s="114"/>
      <c r="H79" s="111">
        <f t="shared" si="1"/>
        <v>2.2737367544323206E-13</v>
      </c>
      <c r="I79" s="117"/>
    </row>
    <row r="80" spans="1:9" x14ac:dyDescent="0.25">
      <c r="A80" s="75">
        <v>60</v>
      </c>
      <c r="B80" s="112" t="s">
        <v>26</v>
      </c>
      <c r="C80" s="106" t="s">
        <v>15</v>
      </c>
      <c r="D80" s="113">
        <v>42991</v>
      </c>
      <c r="E80" s="111">
        <v>859.6</v>
      </c>
      <c r="F80" s="114"/>
      <c r="G80" s="114"/>
      <c r="H80" s="111">
        <f t="shared" si="1"/>
        <v>859.6</v>
      </c>
      <c r="I80" s="117"/>
    </row>
    <row r="81" spans="1:9" x14ac:dyDescent="0.25">
      <c r="A81" s="75">
        <v>61</v>
      </c>
      <c r="B81" s="112" t="s">
        <v>26</v>
      </c>
      <c r="C81" s="106" t="s">
        <v>15</v>
      </c>
      <c r="D81" s="113">
        <v>42998</v>
      </c>
      <c r="E81" s="111">
        <v>1188.1600000000001</v>
      </c>
      <c r="F81" s="114"/>
      <c r="G81" s="114"/>
      <c r="H81" s="111">
        <f t="shared" si="1"/>
        <v>1188.1600000000001</v>
      </c>
      <c r="I81" s="117"/>
    </row>
    <row r="82" spans="1:9" x14ac:dyDescent="0.25">
      <c r="A82" s="143"/>
      <c r="B82" s="122" t="s">
        <v>26</v>
      </c>
      <c r="C82" s="121" t="s">
        <v>15</v>
      </c>
      <c r="D82" s="123">
        <v>43005</v>
      </c>
      <c r="E82" s="124">
        <v>794.3</v>
      </c>
      <c r="F82" s="125"/>
      <c r="G82" s="125"/>
      <c r="H82" s="124">
        <f t="shared" si="1"/>
        <v>794.3</v>
      </c>
      <c r="I82" s="128"/>
    </row>
    <row r="83" spans="1:9" x14ac:dyDescent="0.25">
      <c r="A83" s="75">
        <v>62</v>
      </c>
      <c r="B83" s="112" t="s">
        <v>81</v>
      </c>
      <c r="C83" s="106" t="s">
        <v>15</v>
      </c>
      <c r="D83" s="113">
        <v>42996</v>
      </c>
      <c r="E83" s="111">
        <v>299.89999999999998</v>
      </c>
      <c r="F83" s="114">
        <v>299.89999999999998</v>
      </c>
      <c r="G83" s="114"/>
      <c r="H83" s="111">
        <f t="shared" si="1"/>
        <v>0</v>
      </c>
      <c r="I83" s="117"/>
    </row>
    <row r="84" spans="1:9" x14ac:dyDescent="0.25">
      <c r="A84" s="143"/>
      <c r="B84" s="122" t="s">
        <v>81</v>
      </c>
      <c r="C84" s="121" t="s">
        <v>15</v>
      </c>
      <c r="D84" s="123">
        <v>43003</v>
      </c>
      <c r="E84" s="124">
        <v>347.04</v>
      </c>
      <c r="F84" s="125"/>
      <c r="G84" s="125"/>
      <c r="H84" s="124">
        <f t="shared" si="1"/>
        <v>347.04</v>
      </c>
      <c r="I84" s="128"/>
    </row>
    <row r="85" spans="1:9" x14ac:dyDescent="0.25">
      <c r="A85" s="75">
        <v>63</v>
      </c>
      <c r="B85" s="112" t="s">
        <v>236</v>
      </c>
      <c r="C85" s="106" t="s">
        <v>15</v>
      </c>
      <c r="D85" s="113">
        <v>42976</v>
      </c>
      <c r="E85" s="111">
        <v>2088</v>
      </c>
      <c r="F85" s="114">
        <v>1000</v>
      </c>
      <c r="G85" s="114"/>
      <c r="H85" s="111">
        <f t="shared" si="1"/>
        <v>1088</v>
      </c>
      <c r="I85" s="117"/>
    </row>
    <row r="86" spans="1:9" x14ac:dyDescent="0.25">
      <c r="A86" s="75">
        <v>64</v>
      </c>
      <c r="B86" s="112" t="s">
        <v>27</v>
      </c>
      <c r="C86" s="106" t="s">
        <v>15</v>
      </c>
      <c r="D86" s="113">
        <v>42998</v>
      </c>
      <c r="E86" s="111">
        <v>485.89</v>
      </c>
      <c r="F86" s="114"/>
      <c r="G86" s="114"/>
      <c r="H86" s="111">
        <f t="shared" si="1"/>
        <v>485.89</v>
      </c>
      <c r="I86" s="117"/>
    </row>
    <row r="87" spans="1:9" x14ac:dyDescent="0.25">
      <c r="A87" s="143"/>
      <c r="B87" s="122" t="s">
        <v>27</v>
      </c>
      <c r="C87" s="121" t="s">
        <v>15</v>
      </c>
      <c r="D87" s="123">
        <v>43005</v>
      </c>
      <c r="E87" s="124">
        <v>335</v>
      </c>
      <c r="F87" s="125"/>
      <c r="G87" s="125"/>
      <c r="H87" s="124">
        <f t="shared" si="1"/>
        <v>335</v>
      </c>
      <c r="I87" s="128"/>
    </row>
    <row r="88" spans="1:9" x14ac:dyDescent="0.25">
      <c r="A88" s="75">
        <v>65</v>
      </c>
      <c r="B88" s="112" t="s">
        <v>37</v>
      </c>
      <c r="C88" s="106" t="s">
        <v>15</v>
      </c>
      <c r="D88" s="113">
        <v>42997</v>
      </c>
      <c r="E88" s="111">
        <v>569.70000000000005</v>
      </c>
      <c r="F88" s="114"/>
      <c r="G88" s="114"/>
      <c r="H88" s="111">
        <f t="shared" si="1"/>
        <v>569.70000000000005</v>
      </c>
      <c r="I88" s="117"/>
    </row>
    <row r="89" spans="1:9" x14ac:dyDescent="0.25">
      <c r="A89" s="75">
        <v>66</v>
      </c>
      <c r="B89" s="112" t="s">
        <v>32</v>
      </c>
      <c r="C89" s="106" t="s">
        <v>15</v>
      </c>
      <c r="D89" s="113">
        <v>42996</v>
      </c>
      <c r="E89" s="111">
        <v>813.33</v>
      </c>
      <c r="F89" s="114">
        <v>813.33</v>
      </c>
      <c r="G89" s="114"/>
      <c r="H89" s="111">
        <f t="shared" si="1"/>
        <v>0</v>
      </c>
      <c r="I89" s="117"/>
    </row>
    <row r="90" spans="1:9" x14ac:dyDescent="0.25">
      <c r="A90" s="143"/>
      <c r="B90" s="122" t="s">
        <v>32</v>
      </c>
      <c r="C90" s="121" t="s">
        <v>15</v>
      </c>
      <c r="D90" s="123">
        <v>43003</v>
      </c>
      <c r="E90" s="124">
        <v>520.54999999999995</v>
      </c>
      <c r="F90" s="125"/>
      <c r="G90" s="125"/>
      <c r="H90" s="124">
        <f t="shared" si="1"/>
        <v>520.54999999999995</v>
      </c>
      <c r="I90" s="128"/>
    </row>
    <row r="91" spans="1:9" x14ac:dyDescent="0.25">
      <c r="A91" s="75">
        <v>67</v>
      </c>
      <c r="B91" s="112" t="s">
        <v>243</v>
      </c>
      <c r="C91" s="106" t="s">
        <v>15</v>
      </c>
      <c r="D91" s="113">
        <v>42995</v>
      </c>
      <c r="E91" s="111">
        <v>1232.8</v>
      </c>
      <c r="F91" s="114">
        <v>1232.8</v>
      </c>
      <c r="G91" s="114"/>
      <c r="H91" s="111">
        <f t="shared" si="1"/>
        <v>0</v>
      </c>
      <c r="I91" s="117"/>
    </row>
    <row r="92" spans="1:9" x14ac:dyDescent="0.25">
      <c r="A92" s="143"/>
      <c r="B92" s="122" t="s">
        <v>40</v>
      </c>
      <c r="C92" s="121" t="s">
        <v>15</v>
      </c>
      <c r="D92" s="123">
        <v>43003</v>
      </c>
      <c r="E92" s="124">
        <v>1280.05</v>
      </c>
      <c r="F92" s="125"/>
      <c r="G92" s="125"/>
      <c r="H92" s="124">
        <f t="shared" si="1"/>
        <v>1280.05</v>
      </c>
      <c r="I92" s="128"/>
    </row>
    <row r="93" spans="1:9" x14ac:dyDescent="0.25">
      <c r="A93" s="143"/>
      <c r="B93" s="122" t="s">
        <v>90</v>
      </c>
      <c r="C93" s="121" t="s">
        <v>15</v>
      </c>
      <c r="D93" s="123">
        <v>43005</v>
      </c>
      <c r="E93" s="124">
        <v>792.8</v>
      </c>
      <c r="F93" s="125"/>
      <c r="G93" s="125"/>
      <c r="H93" s="124">
        <f t="shared" si="1"/>
        <v>792.8</v>
      </c>
      <c r="I93" s="128"/>
    </row>
    <row r="94" spans="1:9" x14ac:dyDescent="0.25">
      <c r="A94" s="75">
        <v>68</v>
      </c>
      <c r="B94" s="112" t="s">
        <v>43</v>
      </c>
      <c r="C94" s="106" t="s">
        <v>44</v>
      </c>
      <c r="D94" s="113"/>
      <c r="E94" s="111">
        <v>2550</v>
      </c>
      <c r="F94" s="114"/>
      <c r="G94" s="114"/>
      <c r="H94" s="111">
        <f t="shared" si="1"/>
        <v>2550</v>
      </c>
      <c r="I94" s="115"/>
    </row>
    <row r="95" spans="1:9" x14ac:dyDescent="0.25">
      <c r="A95" s="75">
        <v>69</v>
      </c>
      <c r="B95" s="112" t="s">
        <v>45</v>
      </c>
      <c r="C95" s="106" t="s">
        <v>44</v>
      </c>
      <c r="D95" s="113">
        <v>42986</v>
      </c>
      <c r="E95" s="111">
        <v>402.15000000000009</v>
      </c>
      <c r="F95" s="114">
        <v>402.15</v>
      </c>
      <c r="G95" s="114"/>
      <c r="H95" s="111">
        <f t="shared" si="1"/>
        <v>1.1368683772161603E-13</v>
      </c>
      <c r="I95" s="115"/>
    </row>
    <row r="96" spans="1:9" x14ac:dyDescent="0.25">
      <c r="A96" s="75">
        <v>70</v>
      </c>
      <c r="B96" s="112" t="s">
        <v>45</v>
      </c>
      <c r="C96" s="106" t="s">
        <v>44</v>
      </c>
      <c r="D96" s="113">
        <v>42993</v>
      </c>
      <c r="E96" s="111">
        <v>1342.3</v>
      </c>
      <c r="F96" s="114"/>
      <c r="G96" s="114"/>
      <c r="H96" s="111">
        <f t="shared" si="1"/>
        <v>1342.3</v>
      </c>
      <c r="I96" s="115"/>
    </row>
    <row r="97" spans="1:9" x14ac:dyDescent="0.25">
      <c r="A97" s="75">
        <v>71</v>
      </c>
      <c r="B97" s="112" t="s">
        <v>45</v>
      </c>
      <c r="C97" s="106" t="s">
        <v>44</v>
      </c>
      <c r="D97" s="113">
        <v>43000</v>
      </c>
      <c r="E97" s="111">
        <v>759</v>
      </c>
      <c r="F97" s="114"/>
      <c r="G97" s="114"/>
      <c r="H97" s="111">
        <f t="shared" si="1"/>
        <v>759</v>
      </c>
      <c r="I97" s="115"/>
    </row>
    <row r="98" spans="1:9" x14ac:dyDescent="0.25">
      <c r="A98" s="75">
        <v>72</v>
      </c>
      <c r="B98" s="112" t="s">
        <v>47</v>
      </c>
      <c r="C98" s="106" t="s">
        <v>44</v>
      </c>
      <c r="D98" s="113">
        <v>42956</v>
      </c>
      <c r="E98" s="111">
        <v>1295.1599999999999</v>
      </c>
      <c r="F98" s="114"/>
      <c r="G98" s="111">
        <v>1295.1599999999999</v>
      </c>
      <c r="H98" s="111">
        <f t="shared" si="1"/>
        <v>0</v>
      </c>
      <c r="I98" s="115" t="s">
        <v>248</v>
      </c>
    </row>
    <row r="99" spans="1:9" x14ac:dyDescent="0.25">
      <c r="A99" s="75">
        <v>73</v>
      </c>
      <c r="B99" s="112" t="s">
        <v>47</v>
      </c>
      <c r="C99" s="106" t="s">
        <v>44</v>
      </c>
      <c r="D99" s="113">
        <v>42963</v>
      </c>
      <c r="E99" s="111">
        <v>5222.79</v>
      </c>
      <c r="F99" s="114"/>
      <c r="G99" s="111">
        <v>5222.79</v>
      </c>
      <c r="H99" s="111">
        <f t="shared" si="1"/>
        <v>0</v>
      </c>
      <c r="I99" s="115"/>
    </row>
    <row r="100" spans="1:9" x14ac:dyDescent="0.25">
      <c r="A100" s="75">
        <v>74</v>
      </c>
      <c r="B100" s="112" t="s">
        <v>47</v>
      </c>
      <c r="C100" s="106" t="s">
        <v>44</v>
      </c>
      <c r="D100" s="113">
        <v>42971</v>
      </c>
      <c r="E100" s="111">
        <v>1692.76</v>
      </c>
      <c r="F100" s="114"/>
      <c r="G100" s="114"/>
      <c r="H100" s="111">
        <f t="shared" si="1"/>
        <v>1692.76</v>
      </c>
      <c r="I100" s="115"/>
    </row>
    <row r="101" spans="1:9" x14ac:dyDescent="0.25">
      <c r="A101" s="75">
        <v>75</v>
      </c>
      <c r="B101" s="112" t="s">
        <v>47</v>
      </c>
      <c r="C101" s="106" t="s">
        <v>44</v>
      </c>
      <c r="D101" s="113">
        <v>42978</v>
      </c>
      <c r="E101" s="111">
        <v>5256.2</v>
      </c>
      <c r="F101" s="114"/>
      <c r="G101" s="114"/>
      <c r="H101" s="111">
        <f t="shared" si="1"/>
        <v>5256.2</v>
      </c>
      <c r="I101" s="115"/>
    </row>
    <row r="102" spans="1:9" x14ac:dyDescent="0.25">
      <c r="A102" s="75">
        <v>76</v>
      </c>
      <c r="B102" s="112" t="s">
        <v>47</v>
      </c>
      <c r="C102" s="106" t="s">
        <v>44</v>
      </c>
      <c r="D102" s="113">
        <v>42985</v>
      </c>
      <c r="E102" s="111">
        <v>7088.04</v>
      </c>
      <c r="F102" s="114"/>
      <c r="G102" s="114"/>
      <c r="H102" s="111">
        <f t="shared" si="1"/>
        <v>7088.04</v>
      </c>
      <c r="I102" s="115"/>
    </row>
    <row r="103" spans="1:9" x14ac:dyDescent="0.25">
      <c r="A103" s="75">
        <v>77</v>
      </c>
      <c r="B103" s="112" t="s">
        <v>47</v>
      </c>
      <c r="C103" s="106" t="s">
        <v>44</v>
      </c>
      <c r="D103" s="113">
        <v>42992</v>
      </c>
      <c r="E103" s="111">
        <v>13601.9</v>
      </c>
      <c r="F103" s="114"/>
      <c r="G103" s="114"/>
      <c r="H103" s="111">
        <f t="shared" si="1"/>
        <v>13601.9</v>
      </c>
      <c r="I103" s="115"/>
    </row>
    <row r="104" spans="1:9" x14ac:dyDescent="0.25">
      <c r="A104" s="75">
        <v>78</v>
      </c>
      <c r="B104" s="112" t="s">
        <v>47</v>
      </c>
      <c r="C104" s="106" t="s">
        <v>44</v>
      </c>
      <c r="D104" s="113">
        <v>42999</v>
      </c>
      <c r="E104" s="111">
        <v>12202.35</v>
      </c>
      <c r="F104" s="114"/>
      <c r="G104" s="114"/>
      <c r="H104" s="111">
        <f t="shared" si="1"/>
        <v>12202.35</v>
      </c>
      <c r="I104" s="115"/>
    </row>
    <row r="105" spans="1:9" x14ac:dyDescent="0.25">
      <c r="A105" s="143"/>
      <c r="B105" s="122" t="s">
        <v>47</v>
      </c>
      <c r="C105" s="121" t="s">
        <v>44</v>
      </c>
      <c r="D105" s="123">
        <v>43006</v>
      </c>
      <c r="E105" s="124">
        <v>5686.72</v>
      </c>
      <c r="F105" s="125"/>
      <c r="G105" s="125"/>
      <c r="H105" s="124">
        <f t="shared" si="1"/>
        <v>5686.72</v>
      </c>
      <c r="I105" s="126"/>
    </row>
    <row r="106" spans="1:9" x14ac:dyDescent="0.25">
      <c r="A106" s="75">
        <v>79</v>
      </c>
      <c r="B106" s="112" t="s">
        <v>48</v>
      </c>
      <c r="C106" s="106" t="s">
        <v>44</v>
      </c>
      <c r="D106" s="113">
        <v>42985</v>
      </c>
      <c r="E106" s="111">
        <v>3509.9</v>
      </c>
      <c r="F106" s="114">
        <v>509.9</v>
      </c>
      <c r="G106" s="114"/>
      <c r="H106" s="111">
        <f t="shared" si="1"/>
        <v>3000</v>
      </c>
      <c r="I106" s="115"/>
    </row>
    <row r="107" spans="1:9" x14ac:dyDescent="0.25">
      <c r="A107" s="75">
        <v>80</v>
      </c>
      <c r="B107" s="112" t="s">
        <v>48</v>
      </c>
      <c r="C107" s="106" t="s">
        <v>44</v>
      </c>
      <c r="D107" s="113">
        <v>42992</v>
      </c>
      <c r="E107" s="111">
        <v>1000</v>
      </c>
      <c r="F107" s="114">
        <v>1000</v>
      </c>
      <c r="G107" s="114"/>
      <c r="H107" s="111">
        <f t="shared" si="1"/>
        <v>0</v>
      </c>
      <c r="I107" s="115"/>
    </row>
    <row r="108" spans="1:9" x14ac:dyDescent="0.25">
      <c r="A108" s="143"/>
      <c r="B108" s="122" t="s">
        <v>48</v>
      </c>
      <c r="C108" s="121" t="s">
        <v>44</v>
      </c>
      <c r="D108" s="123">
        <v>43006</v>
      </c>
      <c r="E108" s="124">
        <v>2258.5</v>
      </c>
      <c r="F108" s="125"/>
      <c r="G108" s="125"/>
      <c r="H108" s="124">
        <f t="shared" si="1"/>
        <v>2258.5</v>
      </c>
      <c r="I108" s="126"/>
    </row>
    <row r="109" spans="1:9" x14ac:dyDescent="0.25">
      <c r="A109" s="75">
        <v>81</v>
      </c>
      <c r="B109" s="112" t="s">
        <v>53</v>
      </c>
      <c r="C109" s="106" t="s">
        <v>44</v>
      </c>
      <c r="D109" s="113">
        <v>42986</v>
      </c>
      <c r="E109" s="111">
        <v>1199.7</v>
      </c>
      <c r="F109" s="114">
        <v>750</v>
      </c>
      <c r="G109" s="114"/>
      <c r="H109" s="111">
        <f t="shared" si="1"/>
        <v>449.70000000000005</v>
      </c>
      <c r="I109" s="117"/>
    </row>
    <row r="110" spans="1:9" x14ac:dyDescent="0.25">
      <c r="A110" s="75">
        <v>82</v>
      </c>
      <c r="B110" s="112" t="s">
        <v>50</v>
      </c>
      <c r="C110" s="106" t="s">
        <v>44</v>
      </c>
      <c r="D110" s="113">
        <v>42999</v>
      </c>
      <c r="E110" s="111">
        <v>892.1</v>
      </c>
      <c r="F110" s="114">
        <v>222</v>
      </c>
      <c r="G110" s="114"/>
      <c r="H110" s="111">
        <f t="shared" si="1"/>
        <v>670.1</v>
      </c>
      <c r="I110" s="117"/>
    </row>
    <row r="111" spans="1:9" x14ac:dyDescent="0.25">
      <c r="A111" s="143"/>
      <c r="B111" s="122" t="s">
        <v>50</v>
      </c>
      <c r="C111" s="121" t="s">
        <v>44</v>
      </c>
      <c r="D111" s="123">
        <v>43006</v>
      </c>
      <c r="E111" s="124">
        <v>260.39999999999998</v>
      </c>
      <c r="F111" s="125"/>
      <c r="G111" s="125"/>
      <c r="H111" s="124">
        <f t="shared" si="1"/>
        <v>260.39999999999998</v>
      </c>
      <c r="I111" s="128"/>
    </row>
    <row r="112" spans="1:9" x14ac:dyDescent="0.25">
      <c r="A112" s="75">
        <v>83</v>
      </c>
      <c r="B112" s="112" t="s">
        <v>182</v>
      </c>
      <c r="C112" s="106" t="s">
        <v>44</v>
      </c>
      <c r="D112" s="113">
        <v>43000</v>
      </c>
      <c r="E112" s="111">
        <v>558</v>
      </c>
      <c r="F112" s="114">
        <v>558</v>
      </c>
      <c r="G112" s="114"/>
      <c r="H112" s="111">
        <f t="shared" si="1"/>
        <v>0</v>
      </c>
      <c r="I112" s="117"/>
    </row>
    <row r="113" spans="1:9" x14ac:dyDescent="0.25">
      <c r="A113" s="143"/>
      <c r="B113" s="122" t="s">
        <v>182</v>
      </c>
      <c r="C113" s="121" t="s">
        <v>44</v>
      </c>
      <c r="D113" s="123">
        <v>43007</v>
      </c>
      <c r="E113" s="124">
        <v>307.2</v>
      </c>
      <c r="F113" s="125"/>
      <c r="G113" s="125"/>
      <c r="H113" s="124">
        <f t="shared" si="1"/>
        <v>307.2</v>
      </c>
      <c r="I113" s="128"/>
    </row>
    <row r="114" spans="1:9" x14ac:dyDescent="0.25">
      <c r="A114" s="75">
        <v>84</v>
      </c>
      <c r="B114" s="112" t="s">
        <v>132</v>
      </c>
      <c r="C114" s="106" t="s">
        <v>44</v>
      </c>
      <c r="D114" s="113">
        <v>42969</v>
      </c>
      <c r="E114" s="111">
        <v>511.3</v>
      </c>
      <c r="F114" s="114">
        <v>300</v>
      </c>
      <c r="G114" s="114"/>
      <c r="H114" s="111">
        <f t="shared" si="1"/>
        <v>211.3</v>
      </c>
      <c r="I114" s="117"/>
    </row>
    <row r="115" spans="1:9" x14ac:dyDescent="0.25">
      <c r="A115" s="75">
        <v>85</v>
      </c>
      <c r="B115" s="112" t="s">
        <v>132</v>
      </c>
      <c r="C115" s="106" t="s">
        <v>44</v>
      </c>
      <c r="D115" s="113">
        <v>42971</v>
      </c>
      <c r="E115" s="111">
        <v>929.4</v>
      </c>
      <c r="F115" s="114"/>
      <c r="G115" s="114"/>
      <c r="H115" s="111">
        <f t="shared" si="1"/>
        <v>929.4</v>
      </c>
      <c r="I115" s="117"/>
    </row>
    <row r="116" spans="1:9" x14ac:dyDescent="0.25">
      <c r="A116" s="143"/>
      <c r="B116" s="122" t="s">
        <v>132</v>
      </c>
      <c r="C116" s="121" t="s">
        <v>44</v>
      </c>
      <c r="D116" s="123">
        <v>43006</v>
      </c>
      <c r="E116" s="124">
        <v>655.38</v>
      </c>
      <c r="F116" s="125"/>
      <c r="G116" s="125"/>
      <c r="H116" s="124">
        <f t="shared" si="1"/>
        <v>655.38</v>
      </c>
      <c r="I116" s="128"/>
    </row>
    <row r="117" spans="1:9" x14ac:dyDescent="0.25">
      <c r="A117" s="75">
        <v>86</v>
      </c>
      <c r="B117" s="112" t="s">
        <v>98</v>
      </c>
      <c r="C117" s="106" t="s">
        <v>44</v>
      </c>
      <c r="D117" s="113">
        <v>43000</v>
      </c>
      <c r="E117" s="111">
        <v>582.04</v>
      </c>
      <c r="F117" s="114">
        <v>582.04</v>
      </c>
      <c r="G117" s="114"/>
      <c r="H117" s="111">
        <f t="shared" si="1"/>
        <v>0</v>
      </c>
      <c r="I117" s="117"/>
    </row>
    <row r="118" spans="1:9" x14ac:dyDescent="0.25">
      <c r="A118" s="143"/>
      <c r="B118" s="122" t="s">
        <v>98</v>
      </c>
      <c r="C118" s="121" t="s">
        <v>44</v>
      </c>
      <c r="D118" s="123">
        <v>43007</v>
      </c>
      <c r="E118" s="124">
        <v>376.25</v>
      </c>
      <c r="F118" s="125"/>
      <c r="G118" s="125"/>
      <c r="H118" s="124">
        <f t="shared" si="1"/>
        <v>376.25</v>
      </c>
      <c r="I118" s="128"/>
    </row>
    <row r="119" spans="1:9" ht="18" customHeight="1" x14ac:dyDescent="0.25">
      <c r="A119" s="75">
        <v>87</v>
      </c>
      <c r="B119" s="112" t="s">
        <v>215</v>
      </c>
      <c r="C119" s="106" t="s">
        <v>44</v>
      </c>
      <c r="D119" s="113">
        <v>42972</v>
      </c>
      <c r="E119" s="111">
        <v>2125.15</v>
      </c>
      <c r="F119" s="114"/>
      <c r="G119" s="114"/>
      <c r="H119" s="111">
        <f t="shared" si="1"/>
        <v>2125.15</v>
      </c>
      <c r="I119" s="117"/>
    </row>
    <row r="120" spans="1:9" x14ac:dyDescent="0.25">
      <c r="A120" s="143"/>
      <c r="B120" s="122" t="s">
        <v>215</v>
      </c>
      <c r="C120" s="121" t="s">
        <v>44</v>
      </c>
      <c r="D120" s="123">
        <v>43007</v>
      </c>
      <c r="E120" s="124">
        <v>4750.3500000000004</v>
      </c>
      <c r="F120" s="125"/>
      <c r="G120" s="125"/>
      <c r="H120" s="124">
        <f t="shared" si="1"/>
        <v>4750.3500000000004</v>
      </c>
      <c r="I120" s="128"/>
    </row>
    <row r="121" spans="1:9" ht="14.25" customHeight="1" x14ac:dyDescent="0.25">
      <c r="A121" s="75">
        <v>88</v>
      </c>
      <c r="B121" s="112" t="s">
        <v>82</v>
      </c>
      <c r="C121" s="106" t="s">
        <v>44</v>
      </c>
      <c r="D121" s="113">
        <v>42999</v>
      </c>
      <c r="E121" s="111">
        <v>636.83000000000004</v>
      </c>
      <c r="F121" s="114">
        <v>636.83000000000004</v>
      </c>
      <c r="G121" s="114"/>
      <c r="H121" s="111">
        <f t="shared" si="1"/>
        <v>0</v>
      </c>
      <c r="I121" s="117"/>
    </row>
    <row r="122" spans="1:9" x14ac:dyDescent="0.25">
      <c r="A122" s="75">
        <v>89</v>
      </c>
      <c r="B122" s="112" t="s">
        <v>60</v>
      </c>
      <c r="C122" s="106" t="s">
        <v>44</v>
      </c>
      <c r="D122" s="113">
        <v>42992</v>
      </c>
      <c r="E122" s="111">
        <v>3000</v>
      </c>
      <c r="F122" s="114"/>
      <c r="G122" s="114">
        <v>3000</v>
      </c>
      <c r="H122" s="111">
        <f t="shared" si="1"/>
        <v>0</v>
      </c>
      <c r="I122" s="117" t="s">
        <v>247</v>
      </c>
    </row>
    <row r="123" spans="1:9" x14ac:dyDescent="0.25">
      <c r="A123" s="75">
        <v>90</v>
      </c>
      <c r="B123" s="112" t="s">
        <v>60</v>
      </c>
      <c r="C123" s="106" t="s">
        <v>44</v>
      </c>
      <c r="D123" s="113">
        <v>42999</v>
      </c>
      <c r="E123" s="111">
        <v>800.4</v>
      </c>
      <c r="F123" s="114">
        <v>800.4</v>
      </c>
      <c r="G123" s="114"/>
      <c r="H123" s="111">
        <f t="shared" si="1"/>
        <v>0</v>
      </c>
      <c r="I123" s="117"/>
    </row>
    <row r="124" spans="1:9" x14ac:dyDescent="0.25">
      <c r="A124" s="143"/>
      <c r="B124" s="122" t="s">
        <v>60</v>
      </c>
      <c r="C124" s="121" t="s">
        <v>44</v>
      </c>
      <c r="D124" s="123">
        <v>43006</v>
      </c>
      <c r="E124" s="124">
        <v>2592.56</v>
      </c>
      <c r="F124" s="125"/>
      <c r="G124" s="125"/>
      <c r="H124" s="124">
        <f t="shared" si="1"/>
        <v>2592.56</v>
      </c>
      <c r="I124" s="128"/>
    </row>
    <row r="125" spans="1:9" x14ac:dyDescent="0.25">
      <c r="A125" s="75">
        <v>91</v>
      </c>
      <c r="B125" s="112" t="s">
        <v>91</v>
      </c>
      <c r="C125" s="106" t="s">
        <v>44</v>
      </c>
      <c r="D125" s="113">
        <v>42992</v>
      </c>
      <c r="E125" s="111">
        <v>3099.4</v>
      </c>
      <c r="F125" s="114">
        <v>3099.4</v>
      </c>
      <c r="G125" s="114"/>
      <c r="H125" s="111">
        <f t="shared" si="1"/>
        <v>0</v>
      </c>
      <c r="I125" s="117"/>
    </row>
    <row r="126" spans="1:9" x14ac:dyDescent="0.25">
      <c r="A126" s="75">
        <v>92</v>
      </c>
      <c r="B126" s="112" t="s">
        <v>51</v>
      </c>
      <c r="C126" s="106" t="s">
        <v>44</v>
      </c>
      <c r="D126" s="113">
        <v>43000</v>
      </c>
      <c r="E126" s="111">
        <v>3756.8</v>
      </c>
      <c r="F126" s="114">
        <v>1000</v>
      </c>
      <c r="G126" s="114"/>
      <c r="H126" s="111">
        <f t="shared" si="1"/>
        <v>2756.8</v>
      </c>
      <c r="I126" s="117"/>
    </row>
    <row r="127" spans="1:9" x14ac:dyDescent="0.25">
      <c r="A127" s="143"/>
      <c r="B127" s="122" t="s">
        <v>58</v>
      </c>
      <c r="C127" s="121" t="s">
        <v>44</v>
      </c>
      <c r="D127" s="123">
        <v>43007</v>
      </c>
      <c r="E127" s="124">
        <v>905.5</v>
      </c>
      <c r="F127" s="125"/>
      <c r="G127" s="125"/>
      <c r="H127" s="124">
        <f t="shared" si="1"/>
        <v>905.5</v>
      </c>
      <c r="I127" s="128"/>
    </row>
    <row r="128" spans="1:9" x14ac:dyDescent="0.25">
      <c r="A128" s="143"/>
      <c r="B128" s="122" t="s">
        <v>189</v>
      </c>
      <c r="C128" s="121" t="s">
        <v>44</v>
      </c>
      <c r="D128" s="123">
        <v>43006</v>
      </c>
      <c r="E128" s="124">
        <v>531</v>
      </c>
      <c r="F128" s="125"/>
      <c r="G128" s="125"/>
      <c r="H128" s="124">
        <f t="shared" si="1"/>
        <v>531</v>
      </c>
      <c r="I128" s="128"/>
    </row>
    <row r="129" spans="1:9" x14ac:dyDescent="0.25">
      <c r="A129" s="137"/>
      <c r="B129" s="138"/>
      <c r="C129" s="138"/>
      <c r="D129" s="138" t="s">
        <v>61</v>
      </c>
      <c r="E129" s="139">
        <f>SUM(E5:E128)</f>
        <v>223493.29000000004</v>
      </c>
      <c r="F129" s="140">
        <f>SUM(F5:F128)</f>
        <v>40328.730000000018</v>
      </c>
      <c r="G129" s="140"/>
      <c r="H129" s="141">
        <f>SUM(H5:H128)</f>
        <v>169576.45</v>
      </c>
      <c r="I129" s="114"/>
    </row>
    <row r="130" spans="1:9" x14ac:dyDescent="0.25">
      <c r="A130" s="131"/>
      <c r="B130" s="131"/>
      <c r="C130" s="131"/>
      <c r="D130" s="131"/>
      <c r="E130" s="131"/>
      <c r="F130" s="133"/>
      <c r="G130" s="133"/>
      <c r="H130" s="131"/>
      <c r="I130" s="99"/>
    </row>
    <row r="131" spans="1:9" x14ac:dyDescent="0.25">
      <c r="A131" s="131"/>
      <c r="B131" s="131" t="s">
        <v>62</v>
      </c>
      <c r="C131" s="131"/>
      <c r="D131" s="131" t="s">
        <v>203</v>
      </c>
      <c r="E131" s="131"/>
      <c r="F131" s="133" t="s">
        <v>63</v>
      </c>
      <c r="G131" s="133"/>
      <c r="H131" s="131"/>
      <c r="I131" s="99"/>
    </row>
    <row r="132" spans="1:9" x14ac:dyDescent="0.25">
      <c r="A132" s="131"/>
      <c r="B132" s="142" t="s">
        <v>78</v>
      </c>
      <c r="C132" s="131"/>
      <c r="D132" s="131" t="s">
        <v>204</v>
      </c>
      <c r="E132" s="131"/>
      <c r="F132" s="133" t="s">
        <v>14</v>
      </c>
      <c r="G132" s="133"/>
      <c r="H132" s="131"/>
      <c r="I132" s="99"/>
    </row>
    <row r="133" spans="1:9" x14ac:dyDescent="0.25">
      <c r="F133" s="99"/>
      <c r="G133" s="99"/>
      <c r="I133" s="99"/>
    </row>
    <row r="134" spans="1:9" x14ac:dyDescent="0.25">
      <c r="F134" s="99"/>
      <c r="G134" s="99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</sheetData>
  <autoFilter ref="A4:I129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Sayfa &amp;P /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11" zoomScaleNormal="100" workbookViewId="0">
      <selection activeCell="E119" sqref="E119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43001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249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188.3</v>
      </c>
      <c r="F6" s="107">
        <v>188.3</v>
      </c>
      <c r="G6" s="107"/>
      <c r="H6" s="111">
        <f t="shared" ref="H6:H6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42990</v>
      </c>
      <c r="E7" s="111">
        <v>176.39999999999998</v>
      </c>
      <c r="F7" s="114">
        <v>176.4</v>
      </c>
      <c r="G7" s="114"/>
      <c r="H7" s="111">
        <f t="shared" si="0"/>
        <v>-2.8421709430404007E-14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42997</v>
      </c>
      <c r="E8" s="111">
        <v>361.8</v>
      </c>
      <c r="F8" s="114"/>
      <c r="G8" s="114"/>
      <c r="H8" s="111">
        <f t="shared" si="0"/>
        <v>361.8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43011</v>
      </c>
      <c r="E9" s="124">
        <v>270.75</v>
      </c>
      <c r="F9" s="125"/>
      <c r="G9" s="125"/>
      <c r="H9" s="124">
        <f t="shared" si="0"/>
        <v>270.75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42955</v>
      </c>
      <c r="E10" s="111">
        <v>982.2</v>
      </c>
      <c r="F10" s="114">
        <v>982.2</v>
      </c>
      <c r="G10" s="114"/>
      <c r="H10" s="111">
        <f t="shared" si="0"/>
        <v>0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42983</v>
      </c>
      <c r="E11" s="111">
        <v>3165.5</v>
      </c>
      <c r="F11" s="114"/>
      <c r="G11" s="114"/>
      <c r="H11" s="111">
        <f t="shared" si="0"/>
        <v>3165.5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42990</v>
      </c>
      <c r="E12" s="111">
        <v>1843.77</v>
      </c>
      <c r="F12" s="114"/>
      <c r="G12" s="114"/>
      <c r="H12" s="111">
        <f t="shared" si="0"/>
        <v>1843.77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42997</v>
      </c>
      <c r="E13" s="111">
        <v>1926.18</v>
      </c>
      <c r="F13" s="114"/>
      <c r="G13" s="114"/>
      <c r="H13" s="111">
        <f t="shared" si="0"/>
        <v>1926.18</v>
      </c>
      <c r="I13" s="115"/>
    </row>
    <row r="14" spans="1:9" x14ac:dyDescent="0.25">
      <c r="A14" s="75">
        <v>9</v>
      </c>
      <c r="B14" s="112" t="s">
        <v>17</v>
      </c>
      <c r="C14" s="106" t="s">
        <v>15</v>
      </c>
      <c r="D14" s="113">
        <v>43004</v>
      </c>
      <c r="E14" s="111">
        <v>1452.25</v>
      </c>
      <c r="F14" s="114"/>
      <c r="G14" s="114"/>
      <c r="H14" s="111">
        <f t="shared" si="0"/>
        <v>1452.25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43011</v>
      </c>
      <c r="E15" s="124">
        <v>5385.9</v>
      </c>
      <c r="F15" s="125"/>
      <c r="G15" s="125"/>
      <c r="H15" s="124">
        <f t="shared" si="0"/>
        <v>5385.9</v>
      </c>
      <c r="I15" s="126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42984</v>
      </c>
      <c r="E16" s="111">
        <v>1651.3</v>
      </c>
      <c r="F16" s="114">
        <v>201.6</v>
      </c>
      <c r="G16" s="114"/>
      <c r="H16" s="111">
        <f t="shared" si="0"/>
        <v>1449.7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42991</v>
      </c>
      <c r="E17" s="111">
        <v>198.39999999999998</v>
      </c>
      <c r="F17" s="114">
        <v>198.4</v>
      </c>
      <c r="G17" s="114"/>
      <c r="H17" s="111">
        <f t="shared" si="0"/>
        <v>-2.8421709430404007E-14</v>
      </c>
      <c r="I17" s="115"/>
    </row>
    <row r="18" spans="1:9" x14ac:dyDescent="0.25">
      <c r="A18" s="75">
        <v>12</v>
      </c>
      <c r="B18" s="112" t="s">
        <v>18</v>
      </c>
      <c r="C18" s="106" t="s">
        <v>15</v>
      </c>
      <c r="D18" s="113">
        <v>43005</v>
      </c>
      <c r="E18" s="111">
        <v>1616.4</v>
      </c>
      <c r="F18" s="114"/>
      <c r="G18" s="114"/>
      <c r="H18" s="111">
        <f t="shared" si="0"/>
        <v>1616.4</v>
      </c>
      <c r="I18" s="115"/>
    </row>
    <row r="19" spans="1:9" x14ac:dyDescent="0.25">
      <c r="A19" s="143"/>
      <c r="B19" s="122" t="s">
        <v>18</v>
      </c>
      <c r="C19" s="121" t="s">
        <v>15</v>
      </c>
      <c r="D19" s="123">
        <v>43012</v>
      </c>
      <c r="E19" s="124">
        <v>1068.4000000000001</v>
      </c>
      <c r="F19" s="125"/>
      <c r="G19" s="125"/>
      <c r="H19" s="124">
        <f t="shared" si="0"/>
        <v>1068.4000000000001</v>
      </c>
      <c r="I19" s="126"/>
    </row>
    <row r="20" spans="1:9" x14ac:dyDescent="0.25">
      <c r="A20" s="75">
        <v>13</v>
      </c>
      <c r="B20" s="112" t="s">
        <v>19</v>
      </c>
      <c r="C20" s="106" t="s">
        <v>15</v>
      </c>
      <c r="D20" s="113">
        <v>42990</v>
      </c>
      <c r="E20" s="111">
        <v>2486.56</v>
      </c>
      <c r="F20" s="114">
        <v>2486.56</v>
      </c>
      <c r="G20" s="114"/>
      <c r="H20" s="111">
        <f t="shared" si="0"/>
        <v>0</v>
      </c>
      <c r="I20" s="115"/>
    </row>
    <row r="21" spans="1:9" x14ac:dyDescent="0.25">
      <c r="A21" s="75">
        <v>14</v>
      </c>
      <c r="B21" s="112" t="s">
        <v>19</v>
      </c>
      <c r="C21" s="106" t="s">
        <v>15</v>
      </c>
      <c r="D21" s="113">
        <v>43004</v>
      </c>
      <c r="E21" s="111">
        <v>3243.13</v>
      </c>
      <c r="F21" s="114"/>
      <c r="G21" s="114"/>
      <c r="H21" s="111">
        <f t="shared" si="0"/>
        <v>3243.13</v>
      </c>
      <c r="I21" s="115"/>
    </row>
    <row r="22" spans="1:9" x14ac:dyDescent="0.25">
      <c r="A22" s="143"/>
      <c r="B22" s="122" t="s">
        <v>19</v>
      </c>
      <c r="C22" s="121" t="s">
        <v>15</v>
      </c>
      <c r="D22" s="123">
        <v>43011</v>
      </c>
      <c r="E22" s="124">
        <v>1345.92</v>
      </c>
      <c r="F22" s="125"/>
      <c r="G22" s="125"/>
      <c r="H22" s="124">
        <f t="shared" si="0"/>
        <v>1345.92</v>
      </c>
      <c r="I22" s="126"/>
    </row>
    <row r="23" spans="1:9" x14ac:dyDescent="0.25">
      <c r="A23" s="75">
        <v>15</v>
      </c>
      <c r="B23" s="112" t="s">
        <v>20</v>
      </c>
      <c r="C23" s="106" t="s">
        <v>15</v>
      </c>
      <c r="D23" s="113">
        <v>42983</v>
      </c>
      <c r="E23" s="111">
        <v>221.98000000000002</v>
      </c>
      <c r="F23" s="114">
        <v>221.98</v>
      </c>
      <c r="G23" s="114"/>
      <c r="H23" s="111">
        <f t="shared" si="0"/>
        <v>2.8421709430404007E-14</v>
      </c>
      <c r="I23" s="115"/>
    </row>
    <row r="24" spans="1:9" x14ac:dyDescent="0.25">
      <c r="A24" s="75">
        <v>16</v>
      </c>
      <c r="B24" s="112" t="s">
        <v>20</v>
      </c>
      <c r="C24" s="106" t="s">
        <v>15</v>
      </c>
      <c r="D24" s="113">
        <v>42990</v>
      </c>
      <c r="E24" s="111">
        <v>700.4</v>
      </c>
      <c r="F24" s="114">
        <v>700.4</v>
      </c>
      <c r="G24" s="114"/>
      <c r="H24" s="111">
        <f t="shared" si="0"/>
        <v>0</v>
      </c>
      <c r="I24" s="115"/>
    </row>
    <row r="25" spans="1:9" x14ac:dyDescent="0.25">
      <c r="A25" s="75">
        <v>17</v>
      </c>
      <c r="B25" s="112" t="s">
        <v>20</v>
      </c>
      <c r="C25" s="106" t="s">
        <v>15</v>
      </c>
      <c r="D25" s="113">
        <v>42997</v>
      </c>
      <c r="E25" s="111">
        <v>2195.5</v>
      </c>
      <c r="F25" s="114"/>
      <c r="G25" s="114"/>
      <c r="H25" s="111">
        <f t="shared" si="0"/>
        <v>2195.5</v>
      </c>
      <c r="I25" s="115"/>
    </row>
    <row r="26" spans="1:9" x14ac:dyDescent="0.25">
      <c r="A26" s="143"/>
      <c r="B26" s="122" t="s">
        <v>20</v>
      </c>
      <c r="C26" s="121" t="s">
        <v>15</v>
      </c>
      <c r="D26" s="123">
        <v>43011</v>
      </c>
      <c r="E26" s="124">
        <v>1720.95</v>
      </c>
      <c r="F26" s="125"/>
      <c r="G26" s="125"/>
      <c r="H26" s="124">
        <f t="shared" si="0"/>
        <v>1720.95</v>
      </c>
      <c r="I26" s="126"/>
    </row>
    <row r="27" spans="1:9" x14ac:dyDescent="0.25">
      <c r="A27" s="75">
        <v>18</v>
      </c>
      <c r="B27" s="112" t="s">
        <v>21</v>
      </c>
      <c r="C27" s="106" t="s">
        <v>15</v>
      </c>
      <c r="D27" s="113">
        <v>42998</v>
      </c>
      <c r="E27" s="111">
        <v>3291.5</v>
      </c>
      <c r="F27" s="114">
        <v>3291.5</v>
      </c>
      <c r="G27" s="114"/>
      <c r="H27" s="111">
        <f t="shared" si="0"/>
        <v>0</v>
      </c>
      <c r="I27" s="115"/>
    </row>
    <row r="28" spans="1:9" x14ac:dyDescent="0.25">
      <c r="A28" s="75">
        <v>19</v>
      </c>
      <c r="B28" s="112" t="s">
        <v>21</v>
      </c>
      <c r="C28" s="106" t="s">
        <v>15</v>
      </c>
      <c r="D28" s="113">
        <v>43005</v>
      </c>
      <c r="E28" s="111">
        <v>5751.88</v>
      </c>
      <c r="F28" s="114"/>
      <c r="G28" s="114"/>
      <c r="H28" s="111">
        <f t="shared" si="0"/>
        <v>5751.88</v>
      </c>
      <c r="I28" s="115"/>
    </row>
    <row r="29" spans="1:9" x14ac:dyDescent="0.25">
      <c r="A29" s="143"/>
      <c r="B29" s="122" t="s">
        <v>21</v>
      </c>
      <c r="C29" s="121" t="s">
        <v>15</v>
      </c>
      <c r="D29" s="123">
        <v>43012</v>
      </c>
      <c r="E29" s="124">
        <v>3115.8</v>
      </c>
      <c r="F29" s="125"/>
      <c r="G29" s="125"/>
      <c r="H29" s="124">
        <f t="shared" si="0"/>
        <v>3115.8</v>
      </c>
      <c r="I29" s="126"/>
    </row>
    <row r="30" spans="1:9" x14ac:dyDescent="0.25">
      <c r="A30" s="75">
        <v>20</v>
      </c>
      <c r="B30" s="112" t="s">
        <v>22</v>
      </c>
      <c r="C30" s="106" t="s">
        <v>15</v>
      </c>
      <c r="D30" s="113">
        <v>43003</v>
      </c>
      <c r="E30" s="111">
        <v>1221.31</v>
      </c>
      <c r="F30" s="114">
        <v>1221.31</v>
      </c>
      <c r="G30" s="114"/>
      <c r="H30" s="111">
        <f t="shared" si="0"/>
        <v>0</v>
      </c>
      <c r="I30" s="115"/>
    </row>
    <row r="31" spans="1:9" x14ac:dyDescent="0.25">
      <c r="A31" s="143"/>
      <c r="B31" s="122" t="s">
        <v>22</v>
      </c>
      <c r="C31" s="121" t="s">
        <v>15</v>
      </c>
      <c r="D31" s="123">
        <v>43010</v>
      </c>
      <c r="E31" s="124">
        <v>1466.42</v>
      </c>
      <c r="F31" s="125"/>
      <c r="G31" s="125"/>
      <c r="H31" s="124">
        <f t="shared" si="0"/>
        <v>1466.42</v>
      </c>
      <c r="I31" s="126"/>
    </row>
    <row r="32" spans="1:9" x14ac:dyDescent="0.25">
      <c r="A32" s="75">
        <v>21</v>
      </c>
      <c r="B32" s="112" t="s">
        <v>24</v>
      </c>
      <c r="C32" s="106" t="s">
        <v>15</v>
      </c>
      <c r="D32" s="113">
        <v>42914</v>
      </c>
      <c r="E32" s="111">
        <v>985.08</v>
      </c>
      <c r="F32" s="114">
        <v>250</v>
      </c>
      <c r="G32" s="114"/>
      <c r="H32" s="111">
        <f t="shared" si="0"/>
        <v>735.08</v>
      </c>
      <c r="I32" s="115"/>
    </row>
    <row r="33" spans="1:9" x14ac:dyDescent="0.25">
      <c r="A33" s="75">
        <v>22</v>
      </c>
      <c r="B33" s="112" t="s">
        <v>24</v>
      </c>
      <c r="C33" s="106" t="s">
        <v>15</v>
      </c>
      <c r="D33" s="113">
        <v>42935</v>
      </c>
      <c r="E33" s="111">
        <v>679.85</v>
      </c>
      <c r="F33" s="114"/>
      <c r="G33" s="114"/>
      <c r="H33" s="111">
        <f t="shared" si="0"/>
        <v>679.85</v>
      </c>
      <c r="I33" s="115"/>
    </row>
    <row r="34" spans="1:9" x14ac:dyDescent="0.25">
      <c r="A34" s="75">
        <v>23</v>
      </c>
      <c r="B34" s="112" t="s">
        <v>24</v>
      </c>
      <c r="C34" s="106" t="s">
        <v>15</v>
      </c>
      <c r="D34" s="113">
        <v>42949</v>
      </c>
      <c r="E34" s="111">
        <v>1147.78</v>
      </c>
      <c r="F34" s="114"/>
      <c r="G34" s="114"/>
      <c r="H34" s="111">
        <f t="shared" si="0"/>
        <v>1147.78</v>
      </c>
      <c r="I34" s="115"/>
    </row>
    <row r="35" spans="1:9" x14ac:dyDescent="0.25">
      <c r="A35" s="75">
        <v>24</v>
      </c>
      <c r="B35" s="112" t="s">
        <v>24</v>
      </c>
      <c r="C35" s="106" t="s">
        <v>15</v>
      </c>
      <c r="D35" s="113">
        <v>42963</v>
      </c>
      <c r="E35" s="111">
        <v>1638.46</v>
      </c>
      <c r="F35" s="114"/>
      <c r="G35" s="114"/>
      <c r="H35" s="111">
        <f t="shared" si="0"/>
        <v>1638.46</v>
      </c>
      <c r="I35" s="115"/>
    </row>
    <row r="36" spans="1:9" x14ac:dyDescent="0.25">
      <c r="A36" s="75">
        <v>25</v>
      </c>
      <c r="B36" s="112" t="s">
        <v>25</v>
      </c>
      <c r="C36" s="106" t="s">
        <v>15</v>
      </c>
      <c r="D36" s="113">
        <v>42947</v>
      </c>
      <c r="E36" s="111">
        <v>2362.92</v>
      </c>
      <c r="F36" s="114"/>
      <c r="G36" s="114"/>
      <c r="H36" s="111">
        <f t="shared" si="0"/>
        <v>2362.92</v>
      </c>
      <c r="I36" s="116"/>
    </row>
    <row r="37" spans="1:9" x14ac:dyDescent="0.25">
      <c r="A37" s="75">
        <v>26</v>
      </c>
      <c r="B37" s="112" t="s">
        <v>25</v>
      </c>
      <c r="C37" s="106" t="s">
        <v>15</v>
      </c>
      <c r="D37" s="113">
        <v>42954</v>
      </c>
      <c r="E37" s="111">
        <v>1734.4</v>
      </c>
      <c r="F37" s="114"/>
      <c r="G37" s="114"/>
      <c r="H37" s="111">
        <f t="shared" si="0"/>
        <v>1734.4</v>
      </c>
      <c r="I37" s="116"/>
    </row>
    <row r="38" spans="1:9" x14ac:dyDescent="0.25">
      <c r="A38" s="75">
        <v>27</v>
      </c>
      <c r="B38" s="112" t="s">
        <v>25</v>
      </c>
      <c r="C38" s="106" t="s">
        <v>15</v>
      </c>
      <c r="D38" s="113">
        <v>42961</v>
      </c>
      <c r="E38" s="111">
        <v>2191.1999999999998</v>
      </c>
      <c r="F38" s="114"/>
      <c r="G38" s="114"/>
      <c r="H38" s="111">
        <f t="shared" si="0"/>
        <v>2191.1999999999998</v>
      </c>
      <c r="I38" s="116"/>
    </row>
    <row r="39" spans="1:9" x14ac:dyDescent="0.25">
      <c r="A39" s="75">
        <v>28</v>
      </c>
      <c r="B39" s="112" t="s">
        <v>25</v>
      </c>
      <c r="C39" s="106" t="s">
        <v>15</v>
      </c>
      <c r="D39" s="113">
        <v>42968</v>
      </c>
      <c r="E39" s="111">
        <v>1097.5999999999999</v>
      </c>
      <c r="F39" s="114"/>
      <c r="G39" s="114"/>
      <c r="H39" s="111">
        <f t="shared" si="0"/>
        <v>1097.5999999999999</v>
      </c>
      <c r="I39" s="116"/>
    </row>
    <row r="40" spans="1:9" x14ac:dyDescent="0.25">
      <c r="A40" s="75">
        <v>29</v>
      </c>
      <c r="B40" s="112" t="s">
        <v>25</v>
      </c>
      <c r="C40" s="106" t="s">
        <v>15</v>
      </c>
      <c r="D40" s="113">
        <v>42982</v>
      </c>
      <c r="E40" s="111">
        <v>855.3</v>
      </c>
      <c r="F40" s="114"/>
      <c r="G40" s="114"/>
      <c r="H40" s="111">
        <f t="shared" si="0"/>
        <v>855.3</v>
      </c>
      <c r="I40" s="116"/>
    </row>
    <row r="41" spans="1:9" x14ac:dyDescent="0.25">
      <c r="A41" s="75">
        <v>30</v>
      </c>
      <c r="B41" s="112" t="s">
        <v>25</v>
      </c>
      <c r="C41" s="106" t="s">
        <v>15</v>
      </c>
      <c r="D41" s="113">
        <v>42989</v>
      </c>
      <c r="E41" s="111">
        <v>1489.4</v>
      </c>
      <c r="F41" s="114"/>
      <c r="G41" s="114"/>
      <c r="H41" s="111">
        <f t="shared" si="0"/>
        <v>1489.4</v>
      </c>
      <c r="I41" s="116"/>
    </row>
    <row r="42" spans="1:9" x14ac:dyDescent="0.25">
      <c r="A42" s="75">
        <v>31</v>
      </c>
      <c r="B42" s="112" t="s">
        <v>25</v>
      </c>
      <c r="C42" s="106" t="s">
        <v>15</v>
      </c>
      <c r="D42" s="113">
        <v>42996</v>
      </c>
      <c r="E42" s="111">
        <v>2189.6</v>
      </c>
      <c r="F42" s="114"/>
      <c r="G42" s="114"/>
      <c r="H42" s="111">
        <f t="shared" si="0"/>
        <v>2189.6</v>
      </c>
      <c r="I42" s="116"/>
    </row>
    <row r="43" spans="1:9" x14ac:dyDescent="0.25">
      <c r="A43" s="143"/>
      <c r="B43" s="122" t="s">
        <v>25</v>
      </c>
      <c r="C43" s="121" t="s">
        <v>15</v>
      </c>
      <c r="D43" s="123">
        <v>43010</v>
      </c>
      <c r="E43" s="124">
        <v>1605.3</v>
      </c>
      <c r="F43" s="125"/>
      <c r="G43" s="125"/>
      <c r="H43" s="124">
        <f t="shared" si="0"/>
        <v>1605.3</v>
      </c>
      <c r="I43" s="127"/>
    </row>
    <row r="44" spans="1:9" x14ac:dyDescent="0.25">
      <c r="A44" s="75">
        <v>32</v>
      </c>
      <c r="B44" s="112" t="s">
        <v>28</v>
      </c>
      <c r="C44" s="106" t="s">
        <v>15</v>
      </c>
      <c r="D44" s="113">
        <v>43003</v>
      </c>
      <c r="E44" s="111">
        <v>3490.8</v>
      </c>
      <c r="F44" s="114"/>
      <c r="G44" s="114"/>
      <c r="H44" s="111">
        <f t="shared" si="0"/>
        <v>3490.8</v>
      </c>
      <c r="I44" s="116"/>
    </row>
    <row r="45" spans="1:9" x14ac:dyDescent="0.25">
      <c r="A45" s="143"/>
      <c r="B45" s="122" t="s">
        <v>28</v>
      </c>
      <c r="C45" s="121" t="s">
        <v>15</v>
      </c>
      <c r="D45" s="123">
        <v>43010</v>
      </c>
      <c r="E45" s="124">
        <v>1358.8</v>
      </c>
      <c r="F45" s="125"/>
      <c r="G45" s="125"/>
      <c r="H45" s="124">
        <f t="shared" si="0"/>
        <v>1358.8</v>
      </c>
      <c r="I45" s="127"/>
    </row>
    <row r="46" spans="1:9" x14ac:dyDescent="0.25">
      <c r="A46" s="75">
        <v>33</v>
      </c>
      <c r="B46" s="112" t="s">
        <v>29</v>
      </c>
      <c r="C46" s="106" t="s">
        <v>15</v>
      </c>
      <c r="D46" s="113">
        <v>42956</v>
      </c>
      <c r="E46" s="111">
        <v>850</v>
      </c>
      <c r="F46" s="114">
        <v>500</v>
      </c>
      <c r="G46" s="114"/>
      <c r="H46" s="111">
        <f t="shared" si="0"/>
        <v>350</v>
      </c>
      <c r="I46" s="116"/>
    </row>
    <row r="47" spans="1:9" x14ac:dyDescent="0.25">
      <c r="A47" s="75">
        <v>34</v>
      </c>
      <c r="B47" s="112" t="s">
        <v>29</v>
      </c>
      <c r="C47" s="106" t="s">
        <v>15</v>
      </c>
      <c r="D47" s="113">
        <v>42991</v>
      </c>
      <c r="E47" s="111">
        <v>872.9</v>
      </c>
      <c r="F47" s="114"/>
      <c r="G47" s="114"/>
      <c r="H47" s="111">
        <f t="shared" si="0"/>
        <v>872.9</v>
      </c>
      <c r="I47" s="116"/>
    </row>
    <row r="48" spans="1:9" x14ac:dyDescent="0.25">
      <c r="A48" s="75">
        <v>35</v>
      </c>
      <c r="B48" s="112" t="s">
        <v>29</v>
      </c>
      <c r="C48" s="106" t="s">
        <v>15</v>
      </c>
      <c r="D48" s="113">
        <v>43005</v>
      </c>
      <c r="E48" s="111">
        <v>436.9</v>
      </c>
      <c r="F48" s="114"/>
      <c r="G48" s="114"/>
      <c r="H48" s="111">
        <f t="shared" si="0"/>
        <v>436.9</v>
      </c>
      <c r="I48" s="116"/>
    </row>
    <row r="49" spans="1:9" x14ac:dyDescent="0.25">
      <c r="A49" s="75">
        <v>36</v>
      </c>
      <c r="B49" s="112" t="s">
        <v>35</v>
      </c>
      <c r="C49" s="106" t="s">
        <v>15</v>
      </c>
      <c r="D49" s="113">
        <v>42990</v>
      </c>
      <c r="E49" s="111">
        <v>299.20000000000005</v>
      </c>
      <c r="F49" s="114">
        <v>299.2</v>
      </c>
      <c r="G49" s="114"/>
      <c r="H49" s="111">
        <f t="shared" si="0"/>
        <v>5.6843418860808015E-14</v>
      </c>
      <c r="I49" s="117"/>
    </row>
    <row r="50" spans="1:9" x14ac:dyDescent="0.25">
      <c r="A50" s="75">
        <v>37</v>
      </c>
      <c r="B50" s="112" t="s">
        <v>35</v>
      </c>
      <c r="C50" s="106" t="s">
        <v>15</v>
      </c>
      <c r="D50" s="113">
        <v>42997</v>
      </c>
      <c r="E50" s="111">
        <v>957.1</v>
      </c>
      <c r="F50" s="114">
        <v>300.8</v>
      </c>
      <c r="G50" s="114"/>
      <c r="H50" s="111">
        <f t="shared" si="0"/>
        <v>656.3</v>
      </c>
      <c r="I50" s="117"/>
    </row>
    <row r="51" spans="1:9" x14ac:dyDescent="0.25">
      <c r="A51" s="75">
        <v>38</v>
      </c>
      <c r="B51" s="112" t="s">
        <v>35</v>
      </c>
      <c r="C51" s="106" t="s">
        <v>15</v>
      </c>
      <c r="D51" s="113">
        <v>43004</v>
      </c>
      <c r="E51" s="111">
        <v>1070.75</v>
      </c>
      <c r="F51" s="114"/>
      <c r="G51" s="114"/>
      <c r="H51" s="111">
        <f t="shared" si="0"/>
        <v>1070.75</v>
      </c>
      <c r="I51" s="117"/>
    </row>
    <row r="52" spans="1:9" x14ac:dyDescent="0.25">
      <c r="A52" s="143"/>
      <c r="B52" s="122" t="s">
        <v>35</v>
      </c>
      <c r="C52" s="121" t="s">
        <v>15</v>
      </c>
      <c r="D52" s="123">
        <v>43011</v>
      </c>
      <c r="E52" s="124">
        <v>547.1</v>
      </c>
      <c r="F52" s="125"/>
      <c r="G52" s="125"/>
      <c r="H52" s="124">
        <f t="shared" si="0"/>
        <v>547.1</v>
      </c>
      <c r="I52" s="128"/>
    </row>
    <row r="53" spans="1:9" x14ac:dyDescent="0.25">
      <c r="A53" s="75">
        <v>39</v>
      </c>
      <c r="B53" s="112" t="s">
        <v>38</v>
      </c>
      <c r="C53" s="106" t="s">
        <v>15</v>
      </c>
      <c r="D53" s="113">
        <v>42969</v>
      </c>
      <c r="E53" s="111">
        <v>901.32</v>
      </c>
      <c r="F53" s="114"/>
      <c r="G53" s="114"/>
      <c r="H53" s="111">
        <f t="shared" si="0"/>
        <v>901.32</v>
      </c>
      <c r="I53" s="117"/>
    </row>
    <row r="54" spans="1:9" x14ac:dyDescent="0.25">
      <c r="A54" s="75">
        <v>40</v>
      </c>
      <c r="B54" s="112" t="s">
        <v>38</v>
      </c>
      <c r="C54" s="106" t="s">
        <v>15</v>
      </c>
      <c r="D54" s="113">
        <v>42983</v>
      </c>
      <c r="E54" s="111">
        <v>630.78</v>
      </c>
      <c r="F54" s="114"/>
      <c r="G54" s="114"/>
      <c r="H54" s="111">
        <f t="shared" si="0"/>
        <v>630.78</v>
      </c>
      <c r="I54" s="117"/>
    </row>
    <row r="55" spans="1:9" ht="14.25" customHeight="1" x14ac:dyDescent="0.25">
      <c r="A55" s="75">
        <v>41</v>
      </c>
      <c r="B55" s="112" t="s">
        <v>38</v>
      </c>
      <c r="C55" s="106" t="s">
        <v>15</v>
      </c>
      <c r="D55" s="113">
        <v>42997</v>
      </c>
      <c r="E55" s="111">
        <v>588.79999999999995</v>
      </c>
      <c r="F55" s="114">
        <v>588.79999999999995</v>
      </c>
      <c r="G55" s="114"/>
      <c r="H55" s="111">
        <f t="shared" si="0"/>
        <v>0</v>
      </c>
      <c r="I55" s="117"/>
    </row>
    <row r="56" spans="1:9" ht="14.25" customHeight="1" x14ac:dyDescent="0.25">
      <c r="A56" s="75">
        <v>42</v>
      </c>
      <c r="B56" s="112" t="s">
        <v>38</v>
      </c>
      <c r="C56" s="106" t="s">
        <v>15</v>
      </c>
      <c r="D56" s="113">
        <v>43004</v>
      </c>
      <c r="E56" s="111">
        <v>596.85</v>
      </c>
      <c r="F56" s="114"/>
      <c r="G56" s="114"/>
      <c r="H56" s="111">
        <f t="shared" si="0"/>
        <v>596.85</v>
      </c>
      <c r="I56" s="117"/>
    </row>
    <row r="57" spans="1:9" ht="14.25" customHeight="1" x14ac:dyDescent="0.25">
      <c r="A57" s="143"/>
      <c r="B57" s="122" t="s">
        <v>38</v>
      </c>
      <c r="C57" s="121" t="s">
        <v>15</v>
      </c>
      <c r="D57" s="123">
        <v>43011</v>
      </c>
      <c r="E57" s="124">
        <v>1496</v>
      </c>
      <c r="F57" s="125"/>
      <c r="G57" s="125"/>
      <c r="H57" s="124">
        <f t="shared" si="0"/>
        <v>1496</v>
      </c>
      <c r="I57" s="128"/>
    </row>
    <row r="58" spans="1:9" x14ac:dyDescent="0.25">
      <c r="A58" s="75">
        <v>43</v>
      </c>
      <c r="B58" s="112" t="s">
        <v>39</v>
      </c>
      <c r="C58" s="106" t="s">
        <v>15</v>
      </c>
      <c r="D58" s="113">
        <v>42984</v>
      </c>
      <c r="E58" s="111">
        <v>1216.8</v>
      </c>
      <c r="F58" s="114">
        <v>300</v>
      </c>
      <c r="G58" s="114"/>
      <c r="H58" s="111">
        <f t="shared" si="0"/>
        <v>916.8</v>
      </c>
      <c r="I58" s="117"/>
    </row>
    <row r="59" spans="1:9" x14ac:dyDescent="0.25">
      <c r="A59" s="143"/>
      <c r="B59" s="122" t="s">
        <v>39</v>
      </c>
      <c r="C59" s="121" t="s">
        <v>15</v>
      </c>
      <c r="D59" s="123">
        <v>43011</v>
      </c>
      <c r="E59" s="124">
        <v>1216.8</v>
      </c>
      <c r="F59" s="125"/>
      <c r="G59" s="125"/>
      <c r="H59" s="124">
        <f t="shared" si="0"/>
        <v>1216.8</v>
      </c>
      <c r="I59" s="128"/>
    </row>
    <row r="60" spans="1:9" x14ac:dyDescent="0.25">
      <c r="A60" s="75">
        <v>44</v>
      </c>
      <c r="B60" s="112" t="s">
        <v>33</v>
      </c>
      <c r="C60" s="106" t="s">
        <v>15</v>
      </c>
      <c r="D60" s="113">
        <v>43003</v>
      </c>
      <c r="E60" s="111">
        <v>1815.8</v>
      </c>
      <c r="F60" s="114">
        <v>1815.8</v>
      </c>
      <c r="G60" s="114"/>
      <c r="H60" s="111">
        <f t="shared" si="0"/>
        <v>0</v>
      </c>
      <c r="I60" s="117"/>
    </row>
    <row r="61" spans="1:9" x14ac:dyDescent="0.25">
      <c r="A61" s="143"/>
      <c r="B61" s="122" t="s">
        <v>33</v>
      </c>
      <c r="C61" s="121" t="s">
        <v>15</v>
      </c>
      <c r="D61" s="123">
        <v>43010</v>
      </c>
      <c r="E61" s="124">
        <v>1273.5</v>
      </c>
      <c r="F61" s="125"/>
      <c r="G61" s="125"/>
      <c r="H61" s="124">
        <f t="shared" si="0"/>
        <v>1273.5</v>
      </c>
      <c r="I61" s="128"/>
    </row>
    <row r="62" spans="1:9" x14ac:dyDescent="0.25">
      <c r="A62" s="75">
        <v>45</v>
      </c>
      <c r="B62" s="112" t="s">
        <v>31</v>
      </c>
      <c r="C62" s="106" t="s">
        <v>15</v>
      </c>
      <c r="D62" s="113">
        <v>42996</v>
      </c>
      <c r="E62" s="111">
        <v>1099.0999999999999</v>
      </c>
      <c r="F62" s="114">
        <v>1099.0999999999999</v>
      </c>
      <c r="G62" s="114"/>
      <c r="H62" s="111">
        <f t="shared" si="0"/>
        <v>0</v>
      </c>
      <c r="I62" s="117"/>
    </row>
    <row r="63" spans="1:9" x14ac:dyDescent="0.25">
      <c r="A63" s="75">
        <v>46</v>
      </c>
      <c r="B63" s="112" t="s">
        <v>31</v>
      </c>
      <c r="C63" s="106" t="s">
        <v>15</v>
      </c>
      <c r="D63" s="113">
        <v>43003</v>
      </c>
      <c r="E63" s="111">
        <v>2475.5</v>
      </c>
      <c r="F63" s="114"/>
      <c r="G63" s="114"/>
      <c r="H63" s="111">
        <f t="shared" si="0"/>
        <v>2475.5</v>
      </c>
      <c r="I63" s="117"/>
    </row>
    <row r="64" spans="1:9" x14ac:dyDescent="0.25">
      <c r="A64" s="75">
        <v>47</v>
      </c>
      <c r="B64" s="112" t="s">
        <v>31</v>
      </c>
      <c r="C64" s="106" t="s">
        <v>15</v>
      </c>
      <c r="D64" s="113">
        <v>43003</v>
      </c>
      <c r="E64" s="111">
        <v>714.35</v>
      </c>
      <c r="F64" s="114"/>
      <c r="G64" s="114"/>
      <c r="H64" s="111">
        <f t="shared" si="0"/>
        <v>714.35</v>
      </c>
      <c r="I64" s="117"/>
    </row>
    <row r="65" spans="1:9" x14ac:dyDescent="0.25">
      <c r="A65" s="143"/>
      <c r="B65" s="122" t="s">
        <v>31</v>
      </c>
      <c r="C65" s="121" t="s">
        <v>15</v>
      </c>
      <c r="D65" s="123">
        <v>43010</v>
      </c>
      <c r="E65" s="124">
        <v>1488.3</v>
      </c>
      <c r="F65" s="125"/>
      <c r="G65" s="125"/>
      <c r="H65" s="124">
        <f t="shared" si="0"/>
        <v>1488.3</v>
      </c>
      <c r="I65" s="128"/>
    </row>
    <row r="66" spans="1:9" x14ac:dyDescent="0.25">
      <c r="A66" s="75">
        <v>48</v>
      </c>
      <c r="B66" s="112" t="s">
        <v>30</v>
      </c>
      <c r="C66" s="106" t="s">
        <v>15</v>
      </c>
      <c r="D66" s="113">
        <v>42982</v>
      </c>
      <c r="E66" s="111">
        <v>3743.55</v>
      </c>
      <c r="F66" s="114">
        <v>1000</v>
      </c>
      <c r="G66" s="114"/>
      <c r="H66" s="111">
        <f t="shared" si="0"/>
        <v>2743.55</v>
      </c>
      <c r="I66" s="117"/>
    </row>
    <row r="67" spans="1:9" x14ac:dyDescent="0.25">
      <c r="A67" s="75">
        <v>49</v>
      </c>
      <c r="B67" s="112" t="s">
        <v>30</v>
      </c>
      <c r="C67" s="106" t="s">
        <v>15</v>
      </c>
      <c r="D67" s="113">
        <v>43003</v>
      </c>
      <c r="E67" s="111">
        <v>4581.22</v>
      </c>
      <c r="F67" s="114"/>
      <c r="G67" s="114"/>
      <c r="H67" s="111">
        <f t="shared" si="0"/>
        <v>4581.22</v>
      </c>
      <c r="I67" s="117"/>
    </row>
    <row r="68" spans="1:9" x14ac:dyDescent="0.25">
      <c r="A68" s="143"/>
      <c r="B68" s="122" t="s">
        <v>30</v>
      </c>
      <c r="C68" s="121" t="s">
        <v>15</v>
      </c>
      <c r="D68" s="123">
        <v>43010</v>
      </c>
      <c r="E68" s="124">
        <v>1008</v>
      </c>
      <c r="F68" s="125"/>
      <c r="G68" s="125"/>
      <c r="H68" s="124">
        <f t="shared" si="0"/>
        <v>1008</v>
      </c>
      <c r="I68" s="128"/>
    </row>
    <row r="69" spans="1:9" x14ac:dyDescent="0.25">
      <c r="A69" s="75">
        <v>50</v>
      </c>
      <c r="B69" s="112" t="s">
        <v>164</v>
      </c>
      <c r="C69" s="106" t="s">
        <v>15</v>
      </c>
      <c r="D69" s="113">
        <v>42991</v>
      </c>
      <c r="E69" s="111">
        <v>1042.2</v>
      </c>
      <c r="F69" s="114">
        <v>100</v>
      </c>
      <c r="G69" s="114"/>
      <c r="H69" s="111">
        <f t="shared" si="0"/>
        <v>942.2</v>
      </c>
      <c r="I69" s="117"/>
    </row>
    <row r="70" spans="1:9" x14ac:dyDescent="0.25">
      <c r="A70" s="75">
        <v>51</v>
      </c>
      <c r="B70" s="112" t="s">
        <v>164</v>
      </c>
      <c r="C70" s="106" t="s">
        <v>15</v>
      </c>
      <c r="D70" s="113">
        <v>43005</v>
      </c>
      <c r="E70" s="111">
        <v>300</v>
      </c>
      <c r="F70" s="114">
        <v>300</v>
      </c>
      <c r="G70" s="114"/>
      <c r="H70" s="111">
        <f t="shared" ref="H70:H133" si="1">E70-F70-G70</f>
        <v>0</v>
      </c>
      <c r="I70" s="117"/>
    </row>
    <row r="71" spans="1:9" x14ac:dyDescent="0.25">
      <c r="A71" s="143"/>
      <c r="B71" s="122" t="s">
        <v>164</v>
      </c>
      <c r="C71" s="121" t="s">
        <v>15</v>
      </c>
      <c r="D71" s="123">
        <v>43012</v>
      </c>
      <c r="E71" s="124">
        <v>1382.5</v>
      </c>
      <c r="F71" s="125"/>
      <c r="G71" s="125"/>
      <c r="H71" s="124">
        <f t="shared" si="1"/>
        <v>1382.5</v>
      </c>
      <c r="I71" s="128"/>
    </row>
    <row r="72" spans="1:9" x14ac:dyDescent="0.25">
      <c r="A72" s="75">
        <v>52</v>
      </c>
      <c r="B72" s="112" t="s">
        <v>139</v>
      </c>
      <c r="C72" s="106" t="s">
        <v>15</v>
      </c>
      <c r="D72" s="113">
        <v>42991</v>
      </c>
      <c r="E72" s="111">
        <v>896.78</v>
      </c>
      <c r="F72" s="114">
        <v>896.78</v>
      </c>
      <c r="G72" s="114"/>
      <c r="H72" s="111">
        <f t="shared" si="1"/>
        <v>0</v>
      </c>
      <c r="I72" s="117"/>
    </row>
    <row r="73" spans="1:9" x14ac:dyDescent="0.25">
      <c r="A73" s="75">
        <v>53</v>
      </c>
      <c r="B73" s="112" t="s">
        <v>139</v>
      </c>
      <c r="C73" s="106" t="s">
        <v>15</v>
      </c>
      <c r="D73" s="113">
        <v>42998</v>
      </c>
      <c r="E73" s="111">
        <v>2097.3000000000002</v>
      </c>
      <c r="F73" s="114">
        <v>500</v>
      </c>
      <c r="G73" s="114"/>
      <c r="H73" s="111">
        <f t="shared" si="1"/>
        <v>1597.3000000000002</v>
      </c>
      <c r="I73" s="117"/>
    </row>
    <row r="74" spans="1:9" ht="14.25" customHeight="1" x14ac:dyDescent="0.25">
      <c r="A74" s="75">
        <v>54</v>
      </c>
      <c r="B74" s="112" t="s">
        <v>23</v>
      </c>
      <c r="C74" s="106" t="s">
        <v>15</v>
      </c>
      <c r="D74" s="113">
        <v>42996</v>
      </c>
      <c r="E74" s="111">
        <v>772.09999999999991</v>
      </c>
      <c r="F74" s="114">
        <v>550</v>
      </c>
      <c r="G74" s="114"/>
      <c r="H74" s="111">
        <f t="shared" si="1"/>
        <v>222.09999999999991</v>
      </c>
      <c r="I74" s="117"/>
    </row>
    <row r="75" spans="1:9" ht="14.25" customHeight="1" x14ac:dyDescent="0.25">
      <c r="A75" s="75">
        <v>55</v>
      </c>
      <c r="B75" s="112" t="s">
        <v>23</v>
      </c>
      <c r="C75" s="106" t="s">
        <v>15</v>
      </c>
      <c r="D75" s="113">
        <v>43003</v>
      </c>
      <c r="E75" s="111">
        <v>483.85</v>
      </c>
      <c r="F75" s="114"/>
      <c r="G75" s="114"/>
      <c r="H75" s="111">
        <f t="shared" si="1"/>
        <v>483.85</v>
      </c>
      <c r="I75" s="117"/>
    </row>
    <row r="76" spans="1:9" ht="14.25" customHeight="1" x14ac:dyDescent="0.25">
      <c r="A76" s="143"/>
      <c r="B76" s="122" t="s">
        <v>23</v>
      </c>
      <c r="C76" s="121" t="s">
        <v>15</v>
      </c>
      <c r="D76" s="123">
        <v>43010</v>
      </c>
      <c r="E76" s="124">
        <v>489.1</v>
      </c>
      <c r="F76" s="125"/>
      <c r="G76" s="125"/>
      <c r="H76" s="124">
        <f t="shared" si="1"/>
        <v>489.1</v>
      </c>
      <c r="I76" s="128"/>
    </row>
    <row r="77" spans="1:9" x14ac:dyDescent="0.25">
      <c r="A77" s="75">
        <v>56</v>
      </c>
      <c r="B77" s="112" t="s">
        <v>65</v>
      </c>
      <c r="C77" s="106" t="s">
        <v>15</v>
      </c>
      <c r="D77" s="113">
        <v>42990</v>
      </c>
      <c r="E77" s="111">
        <v>2476.88</v>
      </c>
      <c r="F77" s="107"/>
      <c r="G77" s="107"/>
      <c r="H77" s="111">
        <f t="shared" si="1"/>
        <v>2476.88</v>
      </c>
      <c r="I77" s="107"/>
    </row>
    <row r="78" spans="1:9" x14ac:dyDescent="0.25">
      <c r="A78" s="75">
        <v>57</v>
      </c>
      <c r="B78" s="112" t="s">
        <v>34</v>
      </c>
      <c r="C78" s="106" t="s">
        <v>15</v>
      </c>
      <c r="D78" s="113">
        <v>43004</v>
      </c>
      <c r="E78" s="111">
        <v>2041.42</v>
      </c>
      <c r="F78" s="114">
        <v>2041.42</v>
      </c>
      <c r="G78" s="114"/>
      <c r="H78" s="111">
        <f t="shared" si="1"/>
        <v>0</v>
      </c>
      <c r="I78" s="117"/>
    </row>
    <row r="79" spans="1:9" x14ac:dyDescent="0.25">
      <c r="A79" s="143"/>
      <c r="B79" s="122" t="s">
        <v>34</v>
      </c>
      <c r="C79" s="121" t="s">
        <v>15</v>
      </c>
      <c r="D79" s="123">
        <v>43011</v>
      </c>
      <c r="E79" s="124">
        <v>1771.82</v>
      </c>
      <c r="F79" s="125"/>
      <c r="G79" s="125"/>
      <c r="H79" s="124">
        <f t="shared" si="1"/>
        <v>1771.82</v>
      </c>
      <c r="I79" s="128"/>
    </row>
    <row r="80" spans="1:9" x14ac:dyDescent="0.25">
      <c r="A80" s="75">
        <v>58</v>
      </c>
      <c r="B80" s="112" t="s">
        <v>74</v>
      </c>
      <c r="C80" s="106" t="s">
        <v>15</v>
      </c>
      <c r="D80" s="113">
        <v>42998</v>
      </c>
      <c r="E80" s="111">
        <v>2567.1999999999998</v>
      </c>
      <c r="F80" s="114">
        <v>1567.2</v>
      </c>
      <c r="G80" s="114"/>
      <c r="H80" s="111">
        <f t="shared" si="1"/>
        <v>999.99999999999977</v>
      </c>
      <c r="I80" s="117"/>
    </row>
    <row r="81" spans="1:9" x14ac:dyDescent="0.25">
      <c r="A81" s="75">
        <v>59</v>
      </c>
      <c r="B81" s="112" t="s">
        <v>26</v>
      </c>
      <c r="C81" s="106" t="s">
        <v>15</v>
      </c>
      <c r="D81" s="113">
        <v>42991</v>
      </c>
      <c r="E81" s="111">
        <v>859.6</v>
      </c>
      <c r="F81" s="114">
        <v>859.6</v>
      </c>
      <c r="G81" s="114"/>
      <c r="H81" s="111">
        <f t="shared" si="1"/>
        <v>0</v>
      </c>
      <c r="I81" s="117"/>
    </row>
    <row r="82" spans="1:9" x14ac:dyDescent="0.25">
      <c r="A82" s="75">
        <v>60</v>
      </c>
      <c r="B82" s="112" t="s">
        <v>26</v>
      </c>
      <c r="C82" s="106" t="s">
        <v>15</v>
      </c>
      <c r="D82" s="113">
        <v>42998</v>
      </c>
      <c r="E82" s="111">
        <v>1188.1600000000001</v>
      </c>
      <c r="F82" s="114"/>
      <c r="G82" s="114"/>
      <c r="H82" s="111">
        <f t="shared" si="1"/>
        <v>1188.1600000000001</v>
      </c>
      <c r="I82" s="117"/>
    </row>
    <row r="83" spans="1:9" x14ac:dyDescent="0.25">
      <c r="A83" s="75">
        <v>61</v>
      </c>
      <c r="B83" s="112" t="s">
        <v>26</v>
      </c>
      <c r="C83" s="106" t="s">
        <v>15</v>
      </c>
      <c r="D83" s="113">
        <v>43005</v>
      </c>
      <c r="E83" s="111">
        <v>794.3</v>
      </c>
      <c r="F83" s="114"/>
      <c r="G83" s="114"/>
      <c r="H83" s="111">
        <f t="shared" si="1"/>
        <v>794.3</v>
      </c>
      <c r="I83" s="117"/>
    </row>
    <row r="84" spans="1:9" x14ac:dyDescent="0.25">
      <c r="A84" s="75">
        <v>62</v>
      </c>
      <c r="B84" s="112" t="s">
        <v>81</v>
      </c>
      <c r="C84" s="106" t="s">
        <v>15</v>
      </c>
      <c r="D84" s="113">
        <v>43003</v>
      </c>
      <c r="E84" s="111">
        <v>347.04</v>
      </c>
      <c r="F84" s="114">
        <v>347.04</v>
      </c>
      <c r="G84" s="114"/>
      <c r="H84" s="111">
        <f t="shared" si="1"/>
        <v>0</v>
      </c>
      <c r="I84" s="117"/>
    </row>
    <row r="85" spans="1:9" x14ac:dyDescent="0.25">
      <c r="A85" s="143"/>
      <c r="B85" s="122" t="s">
        <v>81</v>
      </c>
      <c r="C85" s="121" t="s">
        <v>15</v>
      </c>
      <c r="D85" s="123">
        <v>43010</v>
      </c>
      <c r="E85" s="124">
        <v>508.82</v>
      </c>
      <c r="F85" s="125"/>
      <c r="G85" s="125"/>
      <c r="H85" s="124">
        <f t="shared" si="1"/>
        <v>508.82</v>
      </c>
      <c r="I85" s="128"/>
    </row>
    <row r="86" spans="1:9" x14ac:dyDescent="0.25">
      <c r="A86" s="75">
        <v>63</v>
      </c>
      <c r="B86" s="112" t="s">
        <v>236</v>
      </c>
      <c r="C86" s="106" t="s">
        <v>15</v>
      </c>
      <c r="D86" s="113">
        <v>42976</v>
      </c>
      <c r="E86" s="111">
        <v>1088</v>
      </c>
      <c r="F86" s="114">
        <v>450</v>
      </c>
      <c r="G86" s="114"/>
      <c r="H86" s="111">
        <f t="shared" si="1"/>
        <v>638</v>
      </c>
      <c r="I86" s="117"/>
    </row>
    <row r="87" spans="1:9" x14ac:dyDescent="0.25">
      <c r="A87" s="75">
        <v>64</v>
      </c>
      <c r="B87" s="112" t="s">
        <v>27</v>
      </c>
      <c r="C87" s="106" t="s">
        <v>15</v>
      </c>
      <c r="D87" s="113">
        <v>42998</v>
      </c>
      <c r="E87" s="111">
        <v>485.89</v>
      </c>
      <c r="F87" s="114"/>
      <c r="G87" s="114"/>
      <c r="H87" s="111">
        <f t="shared" si="1"/>
        <v>485.89</v>
      </c>
      <c r="I87" s="117"/>
    </row>
    <row r="88" spans="1:9" x14ac:dyDescent="0.25">
      <c r="A88" s="75">
        <v>65</v>
      </c>
      <c r="B88" s="112" t="s">
        <v>27</v>
      </c>
      <c r="C88" s="106" t="s">
        <v>15</v>
      </c>
      <c r="D88" s="113">
        <v>43005</v>
      </c>
      <c r="E88" s="111">
        <v>335</v>
      </c>
      <c r="F88" s="114"/>
      <c r="G88" s="114"/>
      <c r="H88" s="111">
        <f t="shared" si="1"/>
        <v>335</v>
      </c>
      <c r="I88" s="117"/>
    </row>
    <row r="89" spans="1:9" x14ac:dyDescent="0.25">
      <c r="A89" s="143"/>
      <c r="B89" s="122" t="s">
        <v>27</v>
      </c>
      <c r="C89" s="121" t="s">
        <v>15</v>
      </c>
      <c r="D89" s="123">
        <v>43012</v>
      </c>
      <c r="E89" s="124">
        <v>169.5</v>
      </c>
      <c r="F89" s="125"/>
      <c r="G89" s="125"/>
      <c r="H89" s="124">
        <f t="shared" si="1"/>
        <v>169.5</v>
      </c>
      <c r="I89" s="128"/>
    </row>
    <row r="90" spans="1:9" x14ac:dyDescent="0.25">
      <c r="A90" s="75">
        <v>66</v>
      </c>
      <c r="B90" s="112" t="s">
        <v>37</v>
      </c>
      <c r="C90" s="106" t="s">
        <v>15</v>
      </c>
      <c r="D90" s="113">
        <v>42997</v>
      </c>
      <c r="E90" s="111">
        <v>569.70000000000005</v>
      </c>
      <c r="F90" s="114"/>
      <c r="G90" s="114"/>
      <c r="H90" s="111">
        <f t="shared" si="1"/>
        <v>569.70000000000005</v>
      </c>
      <c r="I90" s="117"/>
    </row>
    <row r="91" spans="1:9" x14ac:dyDescent="0.25">
      <c r="A91" s="75">
        <v>67</v>
      </c>
      <c r="B91" s="112" t="s">
        <v>32</v>
      </c>
      <c r="C91" s="106" t="s">
        <v>15</v>
      </c>
      <c r="D91" s="113">
        <v>43003</v>
      </c>
      <c r="E91" s="111">
        <v>520.54999999999995</v>
      </c>
      <c r="F91" s="114">
        <v>520.54999999999995</v>
      </c>
      <c r="G91" s="114"/>
      <c r="H91" s="111">
        <f t="shared" si="1"/>
        <v>0</v>
      </c>
      <c r="I91" s="117"/>
    </row>
    <row r="92" spans="1:9" x14ac:dyDescent="0.25">
      <c r="A92" s="143"/>
      <c r="B92" s="122" t="s">
        <v>32</v>
      </c>
      <c r="C92" s="121" t="s">
        <v>15</v>
      </c>
      <c r="D92" s="123">
        <v>43010</v>
      </c>
      <c r="E92" s="124">
        <v>471.4</v>
      </c>
      <c r="F92" s="125"/>
      <c r="G92" s="125"/>
      <c r="H92" s="124">
        <f t="shared" si="1"/>
        <v>471.4</v>
      </c>
      <c r="I92" s="128"/>
    </row>
    <row r="93" spans="1:9" x14ac:dyDescent="0.25">
      <c r="A93" s="75">
        <v>68</v>
      </c>
      <c r="B93" s="112" t="s">
        <v>40</v>
      </c>
      <c r="C93" s="106" t="s">
        <v>15</v>
      </c>
      <c r="D93" s="113">
        <v>43003</v>
      </c>
      <c r="E93" s="111">
        <v>1280.05</v>
      </c>
      <c r="F93" s="114">
        <v>1280.05</v>
      </c>
      <c r="G93" s="114"/>
      <c r="H93" s="111">
        <f t="shared" si="1"/>
        <v>0</v>
      </c>
      <c r="I93" s="117"/>
    </row>
    <row r="94" spans="1:9" x14ac:dyDescent="0.25">
      <c r="A94" s="143"/>
      <c r="B94" s="122" t="s">
        <v>40</v>
      </c>
      <c r="C94" s="121" t="s">
        <v>15</v>
      </c>
      <c r="D94" s="123">
        <v>43010</v>
      </c>
      <c r="E94" s="124">
        <v>2516.96</v>
      </c>
      <c r="F94" s="125"/>
      <c r="G94" s="125"/>
      <c r="H94" s="124">
        <f t="shared" si="1"/>
        <v>2516.96</v>
      </c>
      <c r="I94" s="128"/>
    </row>
    <row r="95" spans="1:9" x14ac:dyDescent="0.25">
      <c r="A95" s="75">
        <v>69</v>
      </c>
      <c r="B95" s="112" t="s">
        <v>90</v>
      </c>
      <c r="C95" s="106" t="s">
        <v>15</v>
      </c>
      <c r="D95" s="113">
        <v>43005</v>
      </c>
      <c r="E95" s="111">
        <v>792.8</v>
      </c>
      <c r="F95" s="114">
        <v>792.8</v>
      </c>
      <c r="G95" s="114"/>
      <c r="H95" s="111">
        <f t="shared" si="1"/>
        <v>0</v>
      </c>
      <c r="I95" s="117"/>
    </row>
    <row r="96" spans="1:9" x14ac:dyDescent="0.25">
      <c r="A96" s="143"/>
      <c r="B96" s="122" t="s">
        <v>80</v>
      </c>
      <c r="C96" s="121" t="s">
        <v>15</v>
      </c>
      <c r="D96" s="123">
        <v>43010</v>
      </c>
      <c r="E96" s="124">
        <v>644.9</v>
      </c>
      <c r="F96" s="125"/>
      <c r="G96" s="125"/>
      <c r="H96" s="124">
        <f t="shared" si="1"/>
        <v>644.9</v>
      </c>
      <c r="I96" s="128"/>
    </row>
    <row r="97" spans="1:9" x14ac:dyDescent="0.25">
      <c r="A97" s="75">
        <v>70</v>
      </c>
      <c r="B97" s="112" t="s">
        <v>43</v>
      </c>
      <c r="C97" s="106" t="s">
        <v>44</v>
      </c>
      <c r="D97" s="113"/>
      <c r="E97" s="111">
        <v>2550</v>
      </c>
      <c r="F97" s="114"/>
      <c r="G97" s="114"/>
      <c r="H97" s="111">
        <f t="shared" si="1"/>
        <v>2550</v>
      </c>
      <c r="I97" s="115"/>
    </row>
    <row r="98" spans="1:9" x14ac:dyDescent="0.25">
      <c r="A98" s="75">
        <v>71</v>
      </c>
      <c r="B98" s="112" t="s">
        <v>45</v>
      </c>
      <c r="C98" s="106" t="s">
        <v>44</v>
      </c>
      <c r="D98" s="113">
        <v>42993</v>
      </c>
      <c r="E98" s="111">
        <v>1342.3</v>
      </c>
      <c r="F98" s="114"/>
      <c r="G98" s="114"/>
      <c r="H98" s="111">
        <f t="shared" si="1"/>
        <v>1342.3</v>
      </c>
      <c r="I98" s="115"/>
    </row>
    <row r="99" spans="1:9" x14ac:dyDescent="0.25">
      <c r="A99" s="75">
        <v>72</v>
      </c>
      <c r="B99" s="112" t="s">
        <v>45</v>
      </c>
      <c r="C99" s="106" t="s">
        <v>44</v>
      </c>
      <c r="D99" s="113">
        <v>43000</v>
      </c>
      <c r="E99" s="111">
        <v>759</v>
      </c>
      <c r="F99" s="114">
        <v>759</v>
      </c>
      <c r="G99" s="114"/>
      <c r="H99" s="111">
        <f t="shared" si="1"/>
        <v>0</v>
      </c>
      <c r="I99" s="115"/>
    </row>
    <row r="100" spans="1:9" x14ac:dyDescent="0.25">
      <c r="A100" s="143"/>
      <c r="B100" s="122" t="s">
        <v>45</v>
      </c>
      <c r="C100" s="121" t="s">
        <v>44</v>
      </c>
      <c r="D100" s="123">
        <v>43014</v>
      </c>
      <c r="E100" s="124">
        <v>1017.2</v>
      </c>
      <c r="F100" s="125"/>
      <c r="G100" s="125"/>
      <c r="H100" s="124">
        <f t="shared" si="1"/>
        <v>1017.2</v>
      </c>
      <c r="I100" s="126"/>
    </row>
    <row r="101" spans="1:9" x14ac:dyDescent="0.25">
      <c r="A101" s="75">
        <v>73</v>
      </c>
      <c r="B101" s="112" t="s">
        <v>47</v>
      </c>
      <c r="C101" s="106" t="s">
        <v>44</v>
      </c>
      <c r="D101" s="113">
        <v>42971</v>
      </c>
      <c r="E101" s="111">
        <v>1692.76</v>
      </c>
      <c r="F101" s="114"/>
      <c r="G101" s="111">
        <v>1692.76</v>
      </c>
      <c r="H101" s="111">
        <f t="shared" si="1"/>
        <v>0</v>
      </c>
      <c r="I101" s="115" t="s">
        <v>250</v>
      </c>
    </row>
    <row r="102" spans="1:9" x14ac:dyDescent="0.25">
      <c r="A102" s="75">
        <v>74</v>
      </c>
      <c r="B102" s="112" t="s">
        <v>47</v>
      </c>
      <c r="C102" s="106" t="s">
        <v>44</v>
      </c>
      <c r="D102" s="113">
        <v>42978</v>
      </c>
      <c r="E102" s="111">
        <v>5256.2</v>
      </c>
      <c r="F102" s="114"/>
      <c r="G102" s="111">
        <v>5256.2</v>
      </c>
      <c r="H102" s="111">
        <f t="shared" si="1"/>
        <v>0</v>
      </c>
      <c r="I102" s="115"/>
    </row>
    <row r="103" spans="1:9" x14ac:dyDescent="0.25">
      <c r="A103" s="75">
        <v>75</v>
      </c>
      <c r="B103" s="112" t="s">
        <v>47</v>
      </c>
      <c r="C103" s="106" t="s">
        <v>44</v>
      </c>
      <c r="D103" s="113">
        <v>42985</v>
      </c>
      <c r="E103" s="111">
        <v>7088.04</v>
      </c>
      <c r="F103" s="114"/>
      <c r="G103" s="114"/>
      <c r="H103" s="111">
        <f t="shared" si="1"/>
        <v>7088.04</v>
      </c>
      <c r="I103" s="115"/>
    </row>
    <row r="104" spans="1:9" x14ac:dyDescent="0.25">
      <c r="A104" s="75">
        <v>76</v>
      </c>
      <c r="B104" s="112" t="s">
        <v>47</v>
      </c>
      <c r="C104" s="106" t="s">
        <v>44</v>
      </c>
      <c r="D104" s="113">
        <v>42992</v>
      </c>
      <c r="E104" s="111">
        <v>13601.9</v>
      </c>
      <c r="F104" s="114"/>
      <c r="G104" s="114"/>
      <c r="H104" s="111">
        <f t="shared" si="1"/>
        <v>13601.9</v>
      </c>
      <c r="I104" s="115"/>
    </row>
    <row r="105" spans="1:9" x14ac:dyDescent="0.25">
      <c r="A105" s="75">
        <v>77</v>
      </c>
      <c r="B105" s="112" t="s">
        <v>47</v>
      </c>
      <c r="C105" s="106" t="s">
        <v>44</v>
      </c>
      <c r="D105" s="113">
        <v>42999</v>
      </c>
      <c r="E105" s="111">
        <v>12202.35</v>
      </c>
      <c r="F105" s="114"/>
      <c r="G105" s="114"/>
      <c r="H105" s="111">
        <f t="shared" si="1"/>
        <v>12202.35</v>
      </c>
      <c r="I105" s="115"/>
    </row>
    <row r="106" spans="1:9" x14ac:dyDescent="0.25">
      <c r="A106" s="75">
        <v>78</v>
      </c>
      <c r="B106" s="112" t="s">
        <v>47</v>
      </c>
      <c r="C106" s="106" t="s">
        <v>44</v>
      </c>
      <c r="D106" s="113">
        <v>43006</v>
      </c>
      <c r="E106" s="111">
        <v>5686.72</v>
      </c>
      <c r="F106" s="114"/>
      <c r="G106" s="114"/>
      <c r="H106" s="111">
        <f t="shared" si="1"/>
        <v>5686.72</v>
      </c>
      <c r="I106" s="115"/>
    </row>
    <row r="107" spans="1:9" x14ac:dyDescent="0.25">
      <c r="A107" s="143"/>
      <c r="B107" s="122" t="s">
        <v>47</v>
      </c>
      <c r="C107" s="121" t="s">
        <v>44</v>
      </c>
      <c r="D107" s="123">
        <v>43013</v>
      </c>
      <c r="E107" s="124">
        <v>2583.2199999999998</v>
      </c>
      <c r="F107" s="125"/>
      <c r="G107" s="125"/>
      <c r="H107" s="124">
        <f t="shared" si="1"/>
        <v>2583.2199999999998</v>
      </c>
      <c r="I107" s="126"/>
    </row>
    <row r="108" spans="1:9" x14ac:dyDescent="0.25">
      <c r="A108" s="75">
        <v>79</v>
      </c>
      <c r="B108" s="112" t="s">
        <v>48</v>
      </c>
      <c r="C108" s="106" t="s">
        <v>44</v>
      </c>
      <c r="D108" s="113">
        <v>42985</v>
      </c>
      <c r="E108" s="111">
        <v>3000</v>
      </c>
      <c r="F108" s="114"/>
      <c r="G108" s="114"/>
      <c r="H108" s="111">
        <f t="shared" si="1"/>
        <v>3000</v>
      </c>
      <c r="I108" s="115"/>
    </row>
    <row r="109" spans="1:9" x14ac:dyDescent="0.25">
      <c r="A109" s="75">
        <v>80</v>
      </c>
      <c r="B109" s="112" t="s">
        <v>48</v>
      </c>
      <c r="C109" s="106" t="s">
        <v>44</v>
      </c>
      <c r="D109" s="113">
        <v>43006</v>
      </c>
      <c r="E109" s="111">
        <v>2258.5</v>
      </c>
      <c r="F109" s="114">
        <v>2258.5</v>
      </c>
      <c r="G109" s="114"/>
      <c r="H109" s="111">
        <f t="shared" si="1"/>
        <v>0</v>
      </c>
      <c r="I109" s="115"/>
    </row>
    <row r="110" spans="1:9" x14ac:dyDescent="0.25">
      <c r="A110" s="143"/>
      <c r="B110" s="122" t="s">
        <v>48</v>
      </c>
      <c r="C110" s="121" t="s">
        <v>44</v>
      </c>
      <c r="D110" s="123">
        <v>43013</v>
      </c>
      <c r="E110" s="124">
        <v>1957.33</v>
      </c>
      <c r="F110" s="125"/>
      <c r="G110" s="125"/>
      <c r="H110" s="124">
        <f t="shared" si="1"/>
        <v>1957.33</v>
      </c>
      <c r="I110" s="126"/>
    </row>
    <row r="111" spans="1:9" x14ac:dyDescent="0.25">
      <c r="A111" s="75">
        <v>81</v>
      </c>
      <c r="B111" s="112" t="s">
        <v>53</v>
      </c>
      <c r="C111" s="106" t="s">
        <v>44</v>
      </c>
      <c r="D111" s="113">
        <v>42986</v>
      </c>
      <c r="E111" s="111">
        <v>449.70000000000005</v>
      </c>
      <c r="F111" s="114">
        <v>449.7</v>
      </c>
      <c r="G111" s="114"/>
      <c r="H111" s="111">
        <f t="shared" si="1"/>
        <v>5.6843418860808015E-14</v>
      </c>
      <c r="I111" s="117"/>
    </row>
    <row r="112" spans="1:9" x14ac:dyDescent="0.25">
      <c r="A112" s="143"/>
      <c r="B112" s="122" t="s">
        <v>53</v>
      </c>
      <c r="C112" s="121" t="s">
        <v>44</v>
      </c>
      <c r="D112" s="123">
        <v>43014</v>
      </c>
      <c r="E112" s="124">
        <v>729.8</v>
      </c>
      <c r="F112" s="125"/>
      <c r="G112" s="125"/>
      <c r="H112" s="124">
        <f t="shared" si="1"/>
        <v>729.8</v>
      </c>
      <c r="I112" s="128"/>
    </row>
    <row r="113" spans="1:9" x14ac:dyDescent="0.25">
      <c r="A113" s="75">
        <v>82</v>
      </c>
      <c r="B113" s="112" t="s">
        <v>50</v>
      </c>
      <c r="C113" s="106" t="s">
        <v>44</v>
      </c>
      <c r="D113" s="113">
        <v>42999</v>
      </c>
      <c r="E113" s="111">
        <v>670.1</v>
      </c>
      <c r="F113" s="114"/>
      <c r="G113" s="114"/>
      <c r="H113" s="111">
        <f t="shared" si="1"/>
        <v>670.1</v>
      </c>
      <c r="I113" s="117"/>
    </row>
    <row r="114" spans="1:9" x14ac:dyDescent="0.25">
      <c r="A114" s="75">
        <v>83</v>
      </c>
      <c r="B114" s="112" t="s">
        <v>50</v>
      </c>
      <c r="C114" s="106" t="s">
        <v>44</v>
      </c>
      <c r="D114" s="113">
        <v>43006</v>
      </c>
      <c r="E114" s="111">
        <v>260.39999999999998</v>
      </c>
      <c r="F114" s="114">
        <v>260.39999999999998</v>
      </c>
      <c r="G114" s="114"/>
      <c r="H114" s="111">
        <f t="shared" si="1"/>
        <v>0</v>
      </c>
      <c r="I114" s="117"/>
    </row>
    <row r="115" spans="1:9" x14ac:dyDescent="0.25">
      <c r="A115" s="143"/>
      <c r="B115" s="122" t="s">
        <v>50</v>
      </c>
      <c r="C115" s="121" t="s">
        <v>44</v>
      </c>
      <c r="D115" s="123">
        <v>43013</v>
      </c>
      <c r="E115" s="124">
        <v>780.16</v>
      </c>
      <c r="F115" s="125"/>
      <c r="G115" s="125"/>
      <c r="H115" s="124">
        <f t="shared" si="1"/>
        <v>780.16</v>
      </c>
      <c r="I115" s="128"/>
    </row>
    <row r="116" spans="1:9" x14ac:dyDescent="0.25">
      <c r="A116" s="75">
        <v>84</v>
      </c>
      <c r="B116" s="112" t="s">
        <v>182</v>
      </c>
      <c r="C116" s="106" t="s">
        <v>44</v>
      </c>
      <c r="D116" s="113">
        <v>43007</v>
      </c>
      <c r="E116" s="111">
        <v>307.2</v>
      </c>
      <c r="F116" s="114"/>
      <c r="G116" s="114"/>
      <c r="H116" s="111">
        <f t="shared" si="1"/>
        <v>307.2</v>
      </c>
      <c r="I116" s="117"/>
    </row>
    <row r="117" spans="1:9" x14ac:dyDescent="0.25">
      <c r="A117" s="143"/>
      <c r="B117" s="122" t="s">
        <v>182</v>
      </c>
      <c r="C117" s="121" t="s">
        <v>44</v>
      </c>
      <c r="D117" s="123">
        <v>43013</v>
      </c>
      <c r="E117" s="124">
        <v>1653.6</v>
      </c>
      <c r="F117" s="125"/>
      <c r="G117" s="125"/>
      <c r="H117" s="124">
        <f t="shared" si="1"/>
        <v>1653.6</v>
      </c>
      <c r="I117" s="128"/>
    </row>
    <row r="118" spans="1:9" x14ac:dyDescent="0.25">
      <c r="A118" s="75">
        <v>85</v>
      </c>
      <c r="B118" s="112" t="s">
        <v>132</v>
      </c>
      <c r="C118" s="106" t="s">
        <v>44</v>
      </c>
      <c r="D118" s="113">
        <v>42969</v>
      </c>
      <c r="E118" s="111">
        <v>211.3</v>
      </c>
      <c r="F118" s="114"/>
      <c r="G118" s="114"/>
      <c r="H118" s="111">
        <f t="shared" si="1"/>
        <v>211.3</v>
      </c>
      <c r="I118" s="117"/>
    </row>
    <row r="119" spans="1:9" x14ac:dyDescent="0.25">
      <c r="A119" s="75">
        <v>86</v>
      </c>
      <c r="B119" s="112" t="s">
        <v>132</v>
      </c>
      <c r="C119" s="106" t="s">
        <v>44</v>
      </c>
      <c r="D119" s="113">
        <v>42971</v>
      </c>
      <c r="E119" s="111">
        <v>929.4</v>
      </c>
      <c r="F119" s="114"/>
      <c r="G119" s="114"/>
      <c r="H119" s="111">
        <f t="shared" si="1"/>
        <v>929.4</v>
      </c>
      <c r="I119" s="117"/>
    </row>
    <row r="120" spans="1:9" x14ac:dyDescent="0.25">
      <c r="A120" s="75">
        <v>87</v>
      </c>
      <c r="B120" s="112" t="s">
        <v>132</v>
      </c>
      <c r="C120" s="106" t="s">
        <v>44</v>
      </c>
      <c r="D120" s="113">
        <v>43006</v>
      </c>
      <c r="E120" s="111">
        <v>655.38</v>
      </c>
      <c r="F120" s="114"/>
      <c r="G120" s="114"/>
      <c r="H120" s="111">
        <f t="shared" si="1"/>
        <v>655.38</v>
      </c>
      <c r="I120" s="117"/>
    </row>
    <row r="121" spans="1:9" x14ac:dyDescent="0.25">
      <c r="A121" s="143"/>
      <c r="B121" s="122" t="s">
        <v>132</v>
      </c>
      <c r="C121" s="121" t="s">
        <v>44</v>
      </c>
      <c r="D121" s="123">
        <v>43013</v>
      </c>
      <c r="E121" s="124">
        <v>611.96</v>
      </c>
      <c r="F121" s="125"/>
      <c r="G121" s="125"/>
      <c r="H121" s="124">
        <f t="shared" si="1"/>
        <v>611.96</v>
      </c>
      <c r="I121" s="128"/>
    </row>
    <row r="122" spans="1:9" x14ac:dyDescent="0.25">
      <c r="A122" s="75">
        <v>88</v>
      </c>
      <c r="B122" s="112" t="s">
        <v>98</v>
      </c>
      <c r="C122" s="106" t="s">
        <v>44</v>
      </c>
      <c r="D122" s="113">
        <v>43007</v>
      </c>
      <c r="E122" s="111">
        <v>376.25</v>
      </c>
      <c r="F122" s="114">
        <v>376.5</v>
      </c>
      <c r="G122" s="114"/>
      <c r="H122" s="111">
        <f t="shared" si="1"/>
        <v>-0.25</v>
      </c>
      <c r="I122" s="117"/>
    </row>
    <row r="123" spans="1:9" x14ac:dyDescent="0.25">
      <c r="A123" s="143"/>
      <c r="B123" s="122" t="s">
        <v>98</v>
      </c>
      <c r="C123" s="121" t="s">
        <v>44</v>
      </c>
      <c r="D123" s="123">
        <v>43014</v>
      </c>
      <c r="E123" s="124">
        <v>791.5</v>
      </c>
      <c r="F123" s="125"/>
      <c r="G123" s="125"/>
      <c r="H123" s="124">
        <f t="shared" si="1"/>
        <v>791.5</v>
      </c>
      <c r="I123" s="128"/>
    </row>
    <row r="124" spans="1:9" ht="18" customHeight="1" x14ac:dyDescent="0.25">
      <c r="A124" s="75">
        <v>89</v>
      </c>
      <c r="B124" s="112" t="s">
        <v>215</v>
      </c>
      <c r="C124" s="106" t="s">
        <v>44</v>
      </c>
      <c r="D124" s="113">
        <v>42972</v>
      </c>
      <c r="E124" s="111">
        <v>2125.15</v>
      </c>
      <c r="F124" s="114"/>
      <c r="G124" s="114">
        <v>741</v>
      </c>
      <c r="H124" s="111">
        <f t="shared" si="1"/>
        <v>1384.15</v>
      </c>
      <c r="I124" s="117" t="s">
        <v>86</v>
      </c>
    </row>
    <row r="125" spans="1:9" x14ac:dyDescent="0.25">
      <c r="A125" s="75">
        <v>90</v>
      </c>
      <c r="B125" s="112" t="s">
        <v>215</v>
      </c>
      <c r="C125" s="106" t="s">
        <v>44</v>
      </c>
      <c r="D125" s="113">
        <v>43007</v>
      </c>
      <c r="E125" s="111">
        <v>4750.3500000000004</v>
      </c>
      <c r="F125" s="114"/>
      <c r="G125" s="114"/>
      <c r="H125" s="111">
        <f t="shared" si="1"/>
        <v>4750.3500000000004</v>
      </c>
      <c r="I125" s="117"/>
    </row>
    <row r="126" spans="1:9" x14ac:dyDescent="0.25">
      <c r="A126" s="75">
        <v>91</v>
      </c>
      <c r="B126" s="112" t="s">
        <v>60</v>
      </c>
      <c r="C126" s="106" t="s">
        <v>44</v>
      </c>
      <c r="D126" s="113">
        <v>43006</v>
      </c>
      <c r="E126" s="111">
        <v>2592.56</v>
      </c>
      <c r="F126" s="114">
        <v>2092</v>
      </c>
      <c r="G126" s="114"/>
      <c r="H126" s="111">
        <f t="shared" si="1"/>
        <v>500.55999999999995</v>
      </c>
      <c r="I126" s="117"/>
    </row>
    <row r="127" spans="1:9" x14ac:dyDescent="0.25">
      <c r="A127" s="143"/>
      <c r="B127" s="122" t="s">
        <v>60</v>
      </c>
      <c r="C127" s="121" t="s">
        <v>44</v>
      </c>
      <c r="D127" s="123">
        <v>43013</v>
      </c>
      <c r="E127" s="124">
        <v>2575.6</v>
      </c>
      <c r="F127" s="125"/>
      <c r="G127" s="125"/>
      <c r="H127" s="124">
        <f t="shared" si="1"/>
        <v>2575.6</v>
      </c>
      <c r="I127" s="128"/>
    </row>
    <row r="128" spans="1:9" x14ac:dyDescent="0.25">
      <c r="A128" s="75">
        <v>92</v>
      </c>
      <c r="B128" s="112" t="s">
        <v>51</v>
      </c>
      <c r="C128" s="106" t="s">
        <v>44</v>
      </c>
      <c r="D128" s="113">
        <v>43000</v>
      </c>
      <c r="E128" s="111">
        <v>2756.8</v>
      </c>
      <c r="F128" s="114">
        <v>1000</v>
      </c>
      <c r="G128" s="114"/>
      <c r="H128" s="111">
        <f t="shared" si="1"/>
        <v>1756.8000000000002</v>
      </c>
      <c r="I128" s="117"/>
    </row>
    <row r="129" spans="1:9" x14ac:dyDescent="0.25">
      <c r="A129" s="143"/>
      <c r="B129" s="122" t="s">
        <v>51</v>
      </c>
      <c r="C129" s="121" t="s">
        <v>44</v>
      </c>
      <c r="D129" s="123">
        <v>43015</v>
      </c>
      <c r="E129" s="124">
        <v>1992.2</v>
      </c>
      <c r="F129" s="125"/>
      <c r="G129" s="125"/>
      <c r="H129" s="124">
        <f t="shared" si="1"/>
        <v>1992.2</v>
      </c>
      <c r="I129" s="128"/>
    </row>
    <row r="130" spans="1:9" x14ac:dyDescent="0.25">
      <c r="A130" s="75">
        <v>93</v>
      </c>
      <c r="B130" s="112" t="s">
        <v>58</v>
      </c>
      <c r="C130" s="106" t="s">
        <v>44</v>
      </c>
      <c r="D130" s="113">
        <v>43007</v>
      </c>
      <c r="E130" s="111">
        <v>905.5</v>
      </c>
      <c r="F130" s="114"/>
      <c r="G130" s="114"/>
      <c r="H130" s="111">
        <f t="shared" si="1"/>
        <v>905.5</v>
      </c>
      <c r="I130" s="117"/>
    </row>
    <row r="131" spans="1:9" x14ac:dyDescent="0.25">
      <c r="A131" s="75">
        <v>94</v>
      </c>
      <c r="B131" s="112" t="s">
        <v>189</v>
      </c>
      <c r="C131" s="106" t="s">
        <v>44</v>
      </c>
      <c r="D131" s="113">
        <v>43006</v>
      </c>
      <c r="E131" s="111">
        <v>531</v>
      </c>
      <c r="F131" s="114">
        <v>531</v>
      </c>
      <c r="G131" s="114"/>
      <c r="H131" s="111">
        <f t="shared" si="1"/>
        <v>0</v>
      </c>
      <c r="I131" s="117"/>
    </row>
    <row r="132" spans="1:9" x14ac:dyDescent="0.25">
      <c r="A132" s="143"/>
      <c r="B132" s="122" t="s">
        <v>189</v>
      </c>
      <c r="C132" s="121" t="s">
        <v>44</v>
      </c>
      <c r="D132" s="123">
        <v>43013</v>
      </c>
      <c r="E132" s="124">
        <v>389.24</v>
      </c>
      <c r="F132" s="125"/>
      <c r="G132" s="125"/>
      <c r="H132" s="124">
        <f t="shared" si="1"/>
        <v>389.24</v>
      </c>
      <c r="I132" s="128"/>
    </row>
    <row r="133" spans="1:9" x14ac:dyDescent="0.25">
      <c r="A133" s="143"/>
      <c r="B133" s="122" t="s">
        <v>82</v>
      </c>
      <c r="C133" s="121" t="s">
        <v>44</v>
      </c>
      <c r="D133" s="123">
        <v>43013</v>
      </c>
      <c r="E133" s="124">
        <v>799.6</v>
      </c>
      <c r="F133" s="125"/>
      <c r="G133" s="125"/>
      <c r="H133" s="124">
        <f t="shared" si="1"/>
        <v>799.6</v>
      </c>
      <c r="I133" s="128"/>
    </row>
    <row r="134" spans="1:9" x14ac:dyDescent="0.25">
      <c r="A134" s="137"/>
      <c r="B134" s="138"/>
      <c r="C134" s="138"/>
      <c r="D134" s="138" t="s">
        <v>61</v>
      </c>
      <c r="E134" s="139">
        <f>SUM(E5:E133)</f>
        <v>217969.10000000009</v>
      </c>
      <c r="F134" s="140">
        <f>SUM(F5:F133)</f>
        <v>33754.89</v>
      </c>
      <c r="G134" s="140"/>
      <c r="H134" s="141">
        <f>SUM(H5:H133)</f>
        <v>176524.25000000006</v>
      </c>
      <c r="I134" s="114"/>
    </row>
    <row r="135" spans="1:9" x14ac:dyDescent="0.25">
      <c r="A135" s="131"/>
      <c r="B135" s="131"/>
      <c r="C135" s="131"/>
      <c r="D135" s="131"/>
      <c r="E135" s="131"/>
      <c r="F135" s="133"/>
      <c r="G135" s="133"/>
      <c r="H135" s="131"/>
      <c r="I135" s="99"/>
    </row>
    <row r="136" spans="1:9" x14ac:dyDescent="0.25">
      <c r="A136" s="131"/>
      <c r="B136" s="131" t="s">
        <v>62</v>
      </c>
      <c r="C136" s="131"/>
      <c r="D136" s="131" t="s">
        <v>203</v>
      </c>
      <c r="E136" s="131"/>
      <c r="F136" s="133" t="s">
        <v>63</v>
      </c>
      <c r="G136" s="133"/>
      <c r="H136" s="131"/>
      <c r="I136" s="99"/>
    </row>
    <row r="137" spans="1:9" x14ac:dyDescent="0.25">
      <c r="A137" s="131"/>
      <c r="B137" s="142" t="s">
        <v>78</v>
      </c>
      <c r="C137" s="131"/>
      <c r="D137" s="131" t="s">
        <v>204</v>
      </c>
      <c r="E137" s="131"/>
      <c r="F137" s="133" t="s">
        <v>14</v>
      </c>
      <c r="G137" s="133"/>
      <c r="H137" s="131"/>
      <c r="I137" s="99"/>
    </row>
    <row r="138" spans="1:9" x14ac:dyDescent="0.25">
      <c r="F138" s="99"/>
      <c r="G138" s="99"/>
      <c r="I138" s="99"/>
    </row>
    <row r="139" spans="1:9" x14ac:dyDescent="0.25">
      <c r="F139" s="99"/>
      <c r="G139" s="99"/>
      <c r="I139" s="99"/>
    </row>
    <row r="140" spans="1:9" x14ac:dyDescent="0.25">
      <c r="F140" s="99"/>
      <c r="G140" s="99"/>
      <c r="I140" s="99"/>
    </row>
    <row r="141" spans="1:9" x14ac:dyDescent="0.25">
      <c r="F141" s="99"/>
      <c r="G141" s="99"/>
      <c r="I141" s="99"/>
    </row>
  </sheetData>
  <autoFilter ref="A4:I13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Sayfa &amp;P /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opLeftCell="A109" zoomScaleNormal="100" workbookViewId="0">
      <selection activeCell="F118" sqref="F118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570312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43008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251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x14ac:dyDescent="0.25">
      <c r="A6" s="75">
        <v>2</v>
      </c>
      <c r="B6" s="112" t="s">
        <v>16</v>
      </c>
      <c r="C6" s="106" t="s">
        <v>15</v>
      </c>
      <c r="D6" s="113">
        <v>42997</v>
      </c>
      <c r="E6" s="111">
        <v>361.8</v>
      </c>
      <c r="F6" s="114"/>
      <c r="G6" s="114"/>
      <c r="H6" s="111">
        <f t="shared" ref="H6:H89" si="0">E6-F6-G6</f>
        <v>361.8</v>
      </c>
      <c r="I6" s="115"/>
    </row>
    <row r="7" spans="1:9" x14ac:dyDescent="0.25">
      <c r="A7" s="75">
        <v>3</v>
      </c>
      <c r="B7" s="112" t="s">
        <v>16</v>
      </c>
      <c r="C7" s="106" t="s">
        <v>15</v>
      </c>
      <c r="D7" s="113">
        <v>43011</v>
      </c>
      <c r="E7" s="111">
        <v>270.75</v>
      </c>
      <c r="F7" s="114">
        <v>270.75</v>
      </c>
      <c r="G7" s="114"/>
      <c r="H7" s="111">
        <f t="shared" si="0"/>
        <v>0</v>
      </c>
      <c r="I7" s="115"/>
    </row>
    <row r="8" spans="1:9" x14ac:dyDescent="0.25">
      <c r="A8" s="143"/>
      <c r="B8" s="122" t="s">
        <v>16</v>
      </c>
      <c r="C8" s="121" t="s">
        <v>15</v>
      </c>
      <c r="D8" s="123">
        <v>43018</v>
      </c>
      <c r="E8" s="124">
        <v>298</v>
      </c>
      <c r="F8" s="125"/>
      <c r="G8" s="125"/>
      <c r="H8" s="124">
        <f t="shared" si="0"/>
        <v>298</v>
      </c>
      <c r="I8" s="126"/>
    </row>
    <row r="9" spans="1:9" x14ac:dyDescent="0.25">
      <c r="A9" s="75">
        <v>4</v>
      </c>
      <c r="B9" s="112" t="s">
        <v>17</v>
      </c>
      <c r="C9" s="106" t="s">
        <v>15</v>
      </c>
      <c r="D9" s="113">
        <v>42983</v>
      </c>
      <c r="E9" s="111">
        <v>3165.5</v>
      </c>
      <c r="F9" s="114">
        <v>1350</v>
      </c>
      <c r="G9" s="114">
        <v>494</v>
      </c>
      <c r="H9" s="111">
        <f t="shared" si="0"/>
        <v>1321.5</v>
      </c>
      <c r="I9" s="115" t="s">
        <v>109</v>
      </c>
    </row>
    <row r="10" spans="1:9" x14ac:dyDescent="0.25">
      <c r="A10" s="75">
        <v>5</v>
      </c>
      <c r="B10" s="112" t="s">
        <v>17</v>
      </c>
      <c r="C10" s="106" t="s">
        <v>15</v>
      </c>
      <c r="D10" s="113">
        <v>42990</v>
      </c>
      <c r="E10" s="111">
        <v>1843.77</v>
      </c>
      <c r="F10" s="114"/>
      <c r="G10" s="114"/>
      <c r="H10" s="111">
        <f t="shared" si="0"/>
        <v>1843.77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42997</v>
      </c>
      <c r="E11" s="111">
        <v>1926.18</v>
      </c>
      <c r="F11" s="114"/>
      <c r="G11" s="114"/>
      <c r="H11" s="111">
        <f t="shared" si="0"/>
        <v>1926.18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43004</v>
      </c>
      <c r="E12" s="111">
        <v>1452.25</v>
      </c>
      <c r="F12" s="114"/>
      <c r="G12" s="114"/>
      <c r="H12" s="111">
        <f t="shared" si="0"/>
        <v>1452.25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43011</v>
      </c>
      <c r="E13" s="111">
        <v>5385.9</v>
      </c>
      <c r="F13" s="114"/>
      <c r="G13" s="114"/>
      <c r="H13" s="111">
        <f t="shared" si="0"/>
        <v>5385.9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43018</v>
      </c>
      <c r="E14" s="124">
        <v>1884.4</v>
      </c>
      <c r="F14" s="125"/>
      <c r="G14" s="125"/>
      <c r="H14" s="124">
        <f t="shared" si="0"/>
        <v>1884.4</v>
      </c>
      <c r="I14" s="126"/>
    </row>
    <row r="15" spans="1:9" x14ac:dyDescent="0.25">
      <c r="A15" s="75">
        <v>9</v>
      </c>
      <c r="B15" s="112" t="s">
        <v>18</v>
      </c>
      <c r="C15" s="106" t="s">
        <v>15</v>
      </c>
      <c r="D15" s="113">
        <v>42984</v>
      </c>
      <c r="E15" s="111">
        <v>1449.7</v>
      </c>
      <c r="F15" s="114">
        <v>449.7</v>
      </c>
      <c r="G15" s="114"/>
      <c r="H15" s="111">
        <f t="shared" si="0"/>
        <v>1000</v>
      </c>
      <c r="I15" s="115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43005</v>
      </c>
      <c r="E16" s="111">
        <v>1616.4</v>
      </c>
      <c r="F16" s="114"/>
      <c r="G16" s="114"/>
      <c r="H16" s="111">
        <f t="shared" si="0"/>
        <v>1616.4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43012</v>
      </c>
      <c r="E17" s="111">
        <v>1068.4000000000001</v>
      </c>
      <c r="F17" s="114"/>
      <c r="G17" s="114"/>
      <c r="H17" s="111">
        <f t="shared" si="0"/>
        <v>1068.4000000000001</v>
      </c>
      <c r="I17" s="115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43004</v>
      </c>
      <c r="E18" s="111">
        <v>3243.13</v>
      </c>
      <c r="F18" s="114">
        <v>2000</v>
      </c>
      <c r="G18" s="114"/>
      <c r="H18" s="111">
        <f t="shared" si="0"/>
        <v>1243.1300000000001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43011</v>
      </c>
      <c r="E19" s="111">
        <v>1345.92</v>
      </c>
      <c r="F19" s="114"/>
      <c r="G19" s="114"/>
      <c r="H19" s="111">
        <f t="shared" si="0"/>
        <v>1345.92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43018</v>
      </c>
      <c r="E20" s="124">
        <v>4271.8999999999996</v>
      </c>
      <c r="F20" s="125"/>
      <c r="G20" s="125"/>
      <c r="H20" s="124">
        <f t="shared" si="0"/>
        <v>4271.8999999999996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42997</v>
      </c>
      <c r="E21" s="111">
        <v>2195.5</v>
      </c>
      <c r="F21" s="114">
        <v>1095.5</v>
      </c>
      <c r="G21" s="114"/>
      <c r="H21" s="111">
        <f t="shared" si="0"/>
        <v>1100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43011</v>
      </c>
      <c r="E22" s="111">
        <v>1720.95</v>
      </c>
      <c r="F22" s="114"/>
      <c r="G22" s="114"/>
      <c r="H22" s="111">
        <f t="shared" si="0"/>
        <v>1720.95</v>
      </c>
      <c r="I22" s="115"/>
    </row>
    <row r="23" spans="1:9" x14ac:dyDescent="0.25">
      <c r="A23" s="143"/>
      <c r="B23" s="122" t="s">
        <v>20</v>
      </c>
      <c r="C23" s="121" t="s">
        <v>15</v>
      </c>
      <c r="D23" s="123">
        <v>43018</v>
      </c>
      <c r="E23" s="124">
        <v>1208</v>
      </c>
      <c r="F23" s="125"/>
      <c r="G23" s="125"/>
      <c r="H23" s="124">
        <f t="shared" si="0"/>
        <v>1208</v>
      </c>
      <c r="I23" s="126"/>
    </row>
    <row r="24" spans="1:9" x14ac:dyDescent="0.25">
      <c r="A24" s="75">
        <v>16</v>
      </c>
      <c r="B24" s="112" t="s">
        <v>21</v>
      </c>
      <c r="C24" s="106" t="s">
        <v>15</v>
      </c>
      <c r="D24" s="113">
        <v>43005</v>
      </c>
      <c r="E24" s="111">
        <v>5751.88</v>
      </c>
      <c r="F24" s="114">
        <v>2000</v>
      </c>
      <c r="G24" s="114"/>
      <c r="H24" s="111">
        <f t="shared" si="0"/>
        <v>3751.88</v>
      </c>
      <c r="I24" s="115"/>
    </row>
    <row r="25" spans="1:9" x14ac:dyDescent="0.25">
      <c r="A25" s="75">
        <v>17</v>
      </c>
      <c r="B25" s="112" t="s">
        <v>21</v>
      </c>
      <c r="C25" s="106" t="s">
        <v>15</v>
      </c>
      <c r="D25" s="113">
        <v>43012</v>
      </c>
      <c r="E25" s="111">
        <v>3115.8</v>
      </c>
      <c r="F25" s="114"/>
      <c r="G25" s="114"/>
      <c r="H25" s="111">
        <f t="shared" si="0"/>
        <v>3115.8</v>
      </c>
      <c r="I25" s="115"/>
    </row>
    <row r="26" spans="1:9" x14ac:dyDescent="0.25">
      <c r="A26" s="143"/>
      <c r="B26" s="122" t="s">
        <v>21</v>
      </c>
      <c r="C26" s="121" t="s">
        <v>15</v>
      </c>
      <c r="D26" s="123">
        <v>43019</v>
      </c>
      <c r="E26" s="124">
        <v>2583.96</v>
      </c>
      <c r="F26" s="125"/>
      <c r="G26" s="125"/>
      <c r="H26" s="124">
        <f t="shared" si="0"/>
        <v>2583.96</v>
      </c>
      <c r="I26" s="126"/>
    </row>
    <row r="27" spans="1:9" x14ac:dyDescent="0.25">
      <c r="A27" s="75">
        <v>18</v>
      </c>
      <c r="B27" s="112" t="s">
        <v>22</v>
      </c>
      <c r="C27" s="106" t="s">
        <v>15</v>
      </c>
      <c r="D27" s="113">
        <v>43010</v>
      </c>
      <c r="E27" s="111">
        <v>1466.42</v>
      </c>
      <c r="F27" s="114">
        <v>1466.42</v>
      </c>
      <c r="G27" s="114"/>
      <c r="H27" s="111">
        <f t="shared" si="0"/>
        <v>0</v>
      </c>
      <c r="I27" s="115"/>
    </row>
    <row r="28" spans="1:9" x14ac:dyDescent="0.25">
      <c r="A28" s="143"/>
      <c r="B28" s="122" t="s">
        <v>22</v>
      </c>
      <c r="C28" s="121" t="s">
        <v>15</v>
      </c>
      <c r="D28" s="123">
        <v>43017</v>
      </c>
      <c r="E28" s="124">
        <v>1247.8</v>
      </c>
      <c r="F28" s="125"/>
      <c r="G28" s="125"/>
      <c r="H28" s="124">
        <f t="shared" si="0"/>
        <v>1247.8</v>
      </c>
      <c r="I28" s="126"/>
    </row>
    <row r="29" spans="1:9" x14ac:dyDescent="0.25">
      <c r="A29" s="75">
        <v>19</v>
      </c>
      <c r="B29" s="112" t="s">
        <v>24</v>
      </c>
      <c r="C29" s="106" t="s">
        <v>15</v>
      </c>
      <c r="D29" s="113">
        <v>42914</v>
      </c>
      <c r="E29" s="111">
        <v>735.08</v>
      </c>
      <c r="F29" s="114">
        <v>140</v>
      </c>
      <c r="G29" s="114">
        <v>595.08000000000004</v>
      </c>
      <c r="H29" s="111">
        <f t="shared" si="0"/>
        <v>0</v>
      </c>
      <c r="I29" s="115" t="s">
        <v>95</v>
      </c>
    </row>
    <row r="30" spans="1:9" x14ac:dyDescent="0.25">
      <c r="A30" s="75">
        <v>20</v>
      </c>
      <c r="B30" s="112" t="s">
        <v>24</v>
      </c>
      <c r="C30" s="106" t="s">
        <v>15</v>
      </c>
      <c r="D30" s="113">
        <v>42935</v>
      </c>
      <c r="E30" s="111">
        <v>679.85</v>
      </c>
      <c r="F30" s="114"/>
      <c r="G30" s="114"/>
      <c r="H30" s="111">
        <f t="shared" si="0"/>
        <v>679.85</v>
      </c>
      <c r="I30" s="115"/>
    </row>
    <row r="31" spans="1:9" x14ac:dyDescent="0.25">
      <c r="A31" s="75">
        <v>21</v>
      </c>
      <c r="B31" s="112" t="s">
        <v>24</v>
      </c>
      <c r="C31" s="106" t="s">
        <v>15</v>
      </c>
      <c r="D31" s="113">
        <v>42949</v>
      </c>
      <c r="E31" s="111">
        <v>1147.78</v>
      </c>
      <c r="F31" s="114"/>
      <c r="G31" s="114"/>
      <c r="H31" s="111">
        <f t="shared" si="0"/>
        <v>1147.78</v>
      </c>
      <c r="I31" s="115"/>
    </row>
    <row r="32" spans="1:9" x14ac:dyDescent="0.25">
      <c r="A32" s="75">
        <v>22</v>
      </c>
      <c r="B32" s="112" t="s">
        <v>24</v>
      </c>
      <c r="C32" s="106" t="s">
        <v>15</v>
      </c>
      <c r="D32" s="113">
        <v>42963</v>
      </c>
      <c r="E32" s="111">
        <v>1638.46</v>
      </c>
      <c r="F32" s="114"/>
      <c r="G32" s="114"/>
      <c r="H32" s="111">
        <f t="shared" si="0"/>
        <v>1638.46</v>
      </c>
      <c r="I32" s="115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42947</v>
      </c>
      <c r="E33" s="111">
        <v>2362.92</v>
      </c>
      <c r="F33" s="114"/>
      <c r="G33" s="111">
        <v>2362.92</v>
      </c>
      <c r="H33" s="111">
        <f t="shared" si="0"/>
        <v>0</v>
      </c>
      <c r="I33" s="116" t="s">
        <v>252</v>
      </c>
    </row>
    <row r="34" spans="1:9" x14ac:dyDescent="0.25">
      <c r="A34" s="75">
        <v>24</v>
      </c>
      <c r="B34" s="112" t="s">
        <v>25</v>
      </c>
      <c r="C34" s="106" t="s">
        <v>15</v>
      </c>
      <c r="D34" s="113">
        <v>42954</v>
      </c>
      <c r="E34" s="111">
        <v>1734.4</v>
      </c>
      <c r="F34" s="114"/>
      <c r="G34" s="111">
        <v>1734.4</v>
      </c>
      <c r="H34" s="111">
        <f t="shared" si="0"/>
        <v>0</v>
      </c>
      <c r="I34" s="116"/>
    </row>
    <row r="35" spans="1:9" x14ac:dyDescent="0.25">
      <c r="A35" s="75">
        <v>25</v>
      </c>
      <c r="B35" s="112" t="s">
        <v>25</v>
      </c>
      <c r="C35" s="106" t="s">
        <v>15</v>
      </c>
      <c r="D35" s="113">
        <v>42961</v>
      </c>
      <c r="E35" s="111">
        <v>2191.1999999999998</v>
      </c>
      <c r="F35" s="114"/>
      <c r="G35" s="111">
        <v>2191.1999999999998</v>
      </c>
      <c r="H35" s="111">
        <f t="shared" si="0"/>
        <v>0</v>
      </c>
      <c r="I35" s="116"/>
    </row>
    <row r="36" spans="1:9" x14ac:dyDescent="0.25">
      <c r="A36" s="75">
        <v>26</v>
      </c>
      <c r="B36" s="112" t="s">
        <v>25</v>
      </c>
      <c r="C36" s="106" t="s">
        <v>15</v>
      </c>
      <c r="D36" s="113">
        <v>42968</v>
      </c>
      <c r="E36" s="111">
        <v>1097.5999999999999</v>
      </c>
      <c r="F36" s="114"/>
      <c r="G36" s="111">
        <v>1097.5999999999999</v>
      </c>
      <c r="H36" s="111">
        <f t="shared" si="0"/>
        <v>0</v>
      </c>
      <c r="I36" s="116"/>
    </row>
    <row r="37" spans="1:9" x14ac:dyDescent="0.25">
      <c r="A37" s="75">
        <v>27</v>
      </c>
      <c r="B37" s="112" t="s">
        <v>25</v>
      </c>
      <c r="C37" s="106" t="s">
        <v>15</v>
      </c>
      <c r="D37" s="113">
        <v>42982</v>
      </c>
      <c r="E37" s="111">
        <v>855.3</v>
      </c>
      <c r="F37" s="114">
        <v>855.3</v>
      </c>
      <c r="G37" s="114"/>
      <c r="H37" s="111">
        <f t="shared" si="0"/>
        <v>0</v>
      </c>
      <c r="I37" s="116"/>
    </row>
    <row r="38" spans="1:9" x14ac:dyDescent="0.25">
      <c r="A38" s="75">
        <v>28</v>
      </c>
      <c r="B38" s="112" t="s">
        <v>25</v>
      </c>
      <c r="C38" s="106" t="s">
        <v>15</v>
      </c>
      <c r="D38" s="113">
        <v>42989</v>
      </c>
      <c r="E38" s="111">
        <v>1489.4</v>
      </c>
      <c r="F38" s="114"/>
      <c r="G38" s="114">
        <v>23.88</v>
      </c>
      <c r="H38" s="111">
        <f t="shared" si="0"/>
        <v>1465.52</v>
      </c>
      <c r="I38" s="116"/>
    </row>
    <row r="39" spans="1:9" x14ac:dyDescent="0.25">
      <c r="A39" s="75">
        <v>29</v>
      </c>
      <c r="B39" s="112" t="s">
        <v>25</v>
      </c>
      <c r="C39" s="106" t="s">
        <v>15</v>
      </c>
      <c r="D39" s="113">
        <v>42996</v>
      </c>
      <c r="E39" s="111">
        <v>2189.6</v>
      </c>
      <c r="F39" s="114"/>
      <c r="G39" s="114"/>
      <c r="H39" s="111">
        <f t="shared" si="0"/>
        <v>2189.6</v>
      </c>
      <c r="I39" s="116"/>
    </row>
    <row r="40" spans="1:9" x14ac:dyDescent="0.25">
      <c r="A40" s="75">
        <v>30</v>
      </c>
      <c r="B40" s="112" t="s">
        <v>25</v>
      </c>
      <c r="C40" s="106" t="s">
        <v>15</v>
      </c>
      <c r="D40" s="113">
        <v>43010</v>
      </c>
      <c r="E40" s="111">
        <v>1605.3</v>
      </c>
      <c r="F40" s="114"/>
      <c r="G40" s="114"/>
      <c r="H40" s="111">
        <f t="shared" si="0"/>
        <v>1605.3</v>
      </c>
      <c r="I40" s="116"/>
    </row>
    <row r="41" spans="1:9" x14ac:dyDescent="0.25">
      <c r="A41" s="143"/>
      <c r="B41" s="122" t="s">
        <v>25</v>
      </c>
      <c r="C41" s="121" t="s">
        <v>15</v>
      </c>
      <c r="D41" s="123">
        <v>43017</v>
      </c>
      <c r="E41" s="124">
        <v>2144.6799999999998</v>
      </c>
      <c r="F41" s="125"/>
      <c r="G41" s="125"/>
      <c r="H41" s="124">
        <f t="shared" si="0"/>
        <v>2144.6799999999998</v>
      </c>
      <c r="I41" s="127"/>
    </row>
    <row r="42" spans="1:9" x14ac:dyDescent="0.25">
      <c r="A42" s="75">
        <v>31</v>
      </c>
      <c r="B42" s="112" t="s">
        <v>28</v>
      </c>
      <c r="C42" s="106" t="s">
        <v>15</v>
      </c>
      <c r="D42" s="113">
        <v>43003</v>
      </c>
      <c r="E42" s="111">
        <v>3490.8</v>
      </c>
      <c r="F42" s="114"/>
      <c r="G42" s="114"/>
      <c r="H42" s="111">
        <f t="shared" si="0"/>
        <v>3490.8</v>
      </c>
      <c r="I42" s="116"/>
    </row>
    <row r="43" spans="1:9" x14ac:dyDescent="0.25">
      <c r="A43" s="75">
        <v>32</v>
      </c>
      <c r="B43" s="112" t="s">
        <v>28</v>
      </c>
      <c r="C43" s="106" t="s">
        <v>15</v>
      </c>
      <c r="D43" s="113">
        <v>43010</v>
      </c>
      <c r="E43" s="111">
        <v>1358.8</v>
      </c>
      <c r="F43" s="114">
        <v>1358.8</v>
      </c>
      <c r="G43" s="114"/>
      <c r="H43" s="111">
        <f t="shared" si="0"/>
        <v>0</v>
      </c>
      <c r="I43" s="116"/>
    </row>
    <row r="44" spans="1:9" x14ac:dyDescent="0.25">
      <c r="A44" s="143"/>
      <c r="B44" s="122" t="s">
        <v>28</v>
      </c>
      <c r="C44" s="121" t="s">
        <v>15</v>
      </c>
      <c r="D44" s="123">
        <v>43017</v>
      </c>
      <c r="E44" s="124">
        <v>1346.27</v>
      </c>
      <c r="F44" s="125"/>
      <c r="G44" s="125"/>
      <c r="H44" s="124">
        <f t="shared" si="0"/>
        <v>1346.27</v>
      </c>
      <c r="I44" s="127"/>
    </row>
    <row r="45" spans="1:9" x14ac:dyDescent="0.25">
      <c r="A45" s="75">
        <v>33</v>
      </c>
      <c r="B45" s="112" t="s">
        <v>29</v>
      </c>
      <c r="C45" s="106" t="s">
        <v>15</v>
      </c>
      <c r="D45" s="113">
        <v>42956</v>
      </c>
      <c r="E45" s="111">
        <v>350</v>
      </c>
      <c r="F45" s="114">
        <v>350</v>
      </c>
      <c r="G45" s="114"/>
      <c r="H45" s="111">
        <f t="shared" si="0"/>
        <v>0</v>
      </c>
      <c r="I45" s="116"/>
    </row>
    <row r="46" spans="1:9" x14ac:dyDescent="0.25">
      <c r="A46" s="75">
        <v>34</v>
      </c>
      <c r="B46" s="112" t="s">
        <v>29</v>
      </c>
      <c r="C46" s="106" t="s">
        <v>15</v>
      </c>
      <c r="D46" s="113">
        <v>42991</v>
      </c>
      <c r="E46" s="111">
        <v>872.9</v>
      </c>
      <c r="F46" s="114">
        <v>122.9</v>
      </c>
      <c r="G46" s="114"/>
      <c r="H46" s="111">
        <f t="shared" si="0"/>
        <v>750</v>
      </c>
      <c r="I46" s="116"/>
    </row>
    <row r="47" spans="1:9" x14ac:dyDescent="0.25">
      <c r="A47" s="75">
        <v>35</v>
      </c>
      <c r="B47" s="112" t="s">
        <v>29</v>
      </c>
      <c r="C47" s="106" t="s">
        <v>15</v>
      </c>
      <c r="D47" s="113">
        <v>43005</v>
      </c>
      <c r="E47" s="111">
        <v>436.9</v>
      </c>
      <c r="F47" s="114"/>
      <c r="G47" s="114"/>
      <c r="H47" s="111">
        <f t="shared" si="0"/>
        <v>436.9</v>
      </c>
      <c r="I47" s="116"/>
    </row>
    <row r="48" spans="1:9" x14ac:dyDescent="0.25">
      <c r="A48" s="143"/>
      <c r="B48" s="122" t="s">
        <v>29</v>
      </c>
      <c r="C48" s="121" t="s">
        <v>15</v>
      </c>
      <c r="D48" s="123">
        <v>43019</v>
      </c>
      <c r="E48" s="124">
        <v>1248.8800000000001</v>
      </c>
      <c r="F48" s="125"/>
      <c r="G48" s="125"/>
      <c r="H48" s="124">
        <f t="shared" si="0"/>
        <v>1248.8800000000001</v>
      </c>
      <c r="I48" s="127"/>
    </row>
    <row r="49" spans="1:9" x14ac:dyDescent="0.25">
      <c r="A49" s="75">
        <v>36</v>
      </c>
      <c r="B49" s="112" t="s">
        <v>35</v>
      </c>
      <c r="C49" s="106" t="s">
        <v>15</v>
      </c>
      <c r="D49" s="113">
        <v>42997</v>
      </c>
      <c r="E49" s="111">
        <v>656.3</v>
      </c>
      <c r="F49" s="114">
        <v>656.3</v>
      </c>
      <c r="G49" s="114"/>
      <c r="H49" s="111">
        <f t="shared" si="0"/>
        <v>0</v>
      </c>
      <c r="I49" s="117"/>
    </row>
    <row r="50" spans="1:9" x14ac:dyDescent="0.25">
      <c r="A50" s="75">
        <v>37</v>
      </c>
      <c r="B50" s="112" t="s">
        <v>35</v>
      </c>
      <c r="C50" s="106" t="s">
        <v>15</v>
      </c>
      <c r="D50" s="113">
        <v>43004</v>
      </c>
      <c r="E50" s="111">
        <v>1070.75</v>
      </c>
      <c r="F50" s="114"/>
      <c r="G50" s="114"/>
      <c r="H50" s="111">
        <f t="shared" si="0"/>
        <v>1070.75</v>
      </c>
      <c r="I50" s="117"/>
    </row>
    <row r="51" spans="1:9" x14ac:dyDescent="0.25">
      <c r="A51" s="75">
        <v>38</v>
      </c>
      <c r="B51" s="112" t="s">
        <v>35</v>
      </c>
      <c r="C51" s="106" t="s">
        <v>15</v>
      </c>
      <c r="D51" s="113">
        <v>43011</v>
      </c>
      <c r="E51" s="111">
        <v>547.1</v>
      </c>
      <c r="F51" s="114"/>
      <c r="G51" s="114"/>
      <c r="H51" s="111">
        <f t="shared" si="0"/>
        <v>547.1</v>
      </c>
      <c r="I51" s="117"/>
    </row>
    <row r="52" spans="1:9" x14ac:dyDescent="0.25">
      <c r="A52" s="143"/>
      <c r="B52" s="122" t="s">
        <v>35</v>
      </c>
      <c r="C52" s="121" t="s">
        <v>15</v>
      </c>
      <c r="D52" s="123">
        <v>43018</v>
      </c>
      <c r="E52" s="124">
        <v>1192.9000000000001</v>
      </c>
      <c r="F52" s="125"/>
      <c r="G52" s="125"/>
      <c r="H52" s="124">
        <f t="shared" si="0"/>
        <v>1192.9000000000001</v>
      </c>
      <c r="I52" s="128"/>
    </row>
    <row r="53" spans="1:9" x14ac:dyDescent="0.25">
      <c r="A53" s="75">
        <v>39</v>
      </c>
      <c r="B53" s="112" t="s">
        <v>38</v>
      </c>
      <c r="C53" s="106" t="s">
        <v>15</v>
      </c>
      <c r="D53" s="113">
        <v>42969</v>
      </c>
      <c r="E53" s="111">
        <v>901.32</v>
      </c>
      <c r="F53" s="114"/>
      <c r="G53" s="114"/>
      <c r="H53" s="111">
        <f t="shared" si="0"/>
        <v>901.32</v>
      </c>
      <c r="I53" s="117"/>
    </row>
    <row r="54" spans="1:9" x14ac:dyDescent="0.25">
      <c r="A54" s="75">
        <v>40</v>
      </c>
      <c r="B54" s="112" t="s">
        <v>38</v>
      </c>
      <c r="C54" s="106" t="s">
        <v>15</v>
      </c>
      <c r="D54" s="113">
        <v>42983</v>
      </c>
      <c r="E54" s="111">
        <v>630.78</v>
      </c>
      <c r="F54" s="114"/>
      <c r="G54" s="114"/>
      <c r="H54" s="111">
        <f t="shared" si="0"/>
        <v>630.78</v>
      </c>
      <c r="I54" s="117"/>
    </row>
    <row r="55" spans="1:9" ht="14.25" customHeight="1" x14ac:dyDescent="0.25">
      <c r="A55" s="75">
        <v>41</v>
      </c>
      <c r="B55" s="112" t="s">
        <v>38</v>
      </c>
      <c r="C55" s="106" t="s">
        <v>15</v>
      </c>
      <c r="D55" s="113">
        <v>43004</v>
      </c>
      <c r="E55" s="111">
        <v>596.85</v>
      </c>
      <c r="F55" s="114"/>
      <c r="G55" s="114"/>
      <c r="H55" s="111">
        <f t="shared" si="0"/>
        <v>596.85</v>
      </c>
      <c r="I55" s="117"/>
    </row>
    <row r="56" spans="1:9" ht="15.75" customHeight="1" x14ac:dyDescent="0.25">
      <c r="A56" s="75">
        <v>42</v>
      </c>
      <c r="B56" s="112" t="s">
        <v>38</v>
      </c>
      <c r="C56" s="106" t="s">
        <v>15</v>
      </c>
      <c r="D56" s="113">
        <v>43011</v>
      </c>
      <c r="E56" s="111">
        <v>1496</v>
      </c>
      <c r="F56" s="114"/>
      <c r="G56" s="114"/>
      <c r="H56" s="111">
        <f t="shared" si="0"/>
        <v>1496</v>
      </c>
      <c r="I56" s="117"/>
    </row>
    <row r="57" spans="1:9" ht="15.75" customHeight="1" x14ac:dyDescent="0.25">
      <c r="A57" s="143"/>
      <c r="B57" s="122" t="s">
        <v>38</v>
      </c>
      <c r="C57" s="121" t="s">
        <v>15</v>
      </c>
      <c r="D57" s="123">
        <v>43018</v>
      </c>
      <c r="E57" s="124">
        <v>1113.4000000000001</v>
      </c>
      <c r="F57" s="125"/>
      <c r="G57" s="125"/>
      <c r="H57" s="124">
        <f t="shared" si="0"/>
        <v>1113.4000000000001</v>
      </c>
      <c r="I57" s="128"/>
    </row>
    <row r="58" spans="1:9" x14ac:dyDescent="0.25">
      <c r="A58" s="75">
        <v>43</v>
      </c>
      <c r="B58" s="112" t="s">
        <v>39</v>
      </c>
      <c r="C58" s="106" t="s">
        <v>15</v>
      </c>
      <c r="D58" s="113">
        <v>42984</v>
      </c>
      <c r="E58" s="111">
        <v>916.8</v>
      </c>
      <c r="F58" s="114">
        <v>416.8</v>
      </c>
      <c r="G58" s="114"/>
      <c r="H58" s="111">
        <f t="shared" si="0"/>
        <v>499.99999999999994</v>
      </c>
      <c r="I58" s="117"/>
    </row>
    <row r="59" spans="1:9" x14ac:dyDescent="0.25">
      <c r="A59" s="75">
        <v>44</v>
      </c>
      <c r="B59" s="112" t="s">
        <v>39</v>
      </c>
      <c r="C59" s="106" t="s">
        <v>15</v>
      </c>
      <c r="D59" s="113">
        <v>43011</v>
      </c>
      <c r="E59" s="111">
        <v>1216.8</v>
      </c>
      <c r="F59" s="114"/>
      <c r="G59" s="114"/>
      <c r="H59" s="111">
        <f t="shared" si="0"/>
        <v>1216.8</v>
      </c>
      <c r="I59" s="117"/>
    </row>
    <row r="60" spans="1:9" x14ac:dyDescent="0.25">
      <c r="A60" s="75">
        <v>45</v>
      </c>
      <c r="B60" s="112" t="s">
        <v>33</v>
      </c>
      <c r="C60" s="106" t="s">
        <v>15</v>
      </c>
      <c r="D60" s="113">
        <v>43010</v>
      </c>
      <c r="E60" s="111">
        <v>1273.5</v>
      </c>
      <c r="F60" s="114">
        <v>1273.5</v>
      </c>
      <c r="G60" s="114"/>
      <c r="H60" s="111">
        <f t="shared" si="0"/>
        <v>0</v>
      </c>
      <c r="I60" s="117"/>
    </row>
    <row r="61" spans="1:9" x14ac:dyDescent="0.25">
      <c r="A61" s="143"/>
      <c r="B61" s="122" t="s">
        <v>33</v>
      </c>
      <c r="C61" s="121" t="s">
        <v>15</v>
      </c>
      <c r="D61" s="123">
        <v>43017</v>
      </c>
      <c r="E61" s="124">
        <v>1019.85</v>
      </c>
      <c r="F61" s="125"/>
      <c r="G61" s="125"/>
      <c r="H61" s="124">
        <f t="shared" si="0"/>
        <v>1019.85</v>
      </c>
      <c r="I61" s="128"/>
    </row>
    <row r="62" spans="1:9" x14ac:dyDescent="0.25">
      <c r="A62" s="75">
        <v>46</v>
      </c>
      <c r="B62" s="112" t="s">
        <v>31</v>
      </c>
      <c r="C62" s="106" t="s">
        <v>15</v>
      </c>
      <c r="D62" s="113">
        <v>43003</v>
      </c>
      <c r="E62" s="111">
        <v>2475.5</v>
      </c>
      <c r="F62" s="114"/>
      <c r="G62" s="114"/>
      <c r="H62" s="111">
        <f t="shared" si="0"/>
        <v>2475.5</v>
      </c>
      <c r="I62" s="117"/>
    </row>
    <row r="63" spans="1:9" x14ac:dyDescent="0.25">
      <c r="A63" s="75">
        <v>47</v>
      </c>
      <c r="B63" s="112" t="s">
        <v>31</v>
      </c>
      <c r="C63" s="106" t="s">
        <v>15</v>
      </c>
      <c r="D63" s="113">
        <v>43003</v>
      </c>
      <c r="E63" s="111">
        <v>714.35</v>
      </c>
      <c r="F63" s="114">
        <v>714.35</v>
      </c>
      <c r="G63" s="114"/>
      <c r="H63" s="111">
        <f t="shared" si="0"/>
        <v>0</v>
      </c>
      <c r="I63" s="117"/>
    </row>
    <row r="64" spans="1:9" x14ac:dyDescent="0.25">
      <c r="A64" s="75">
        <v>48</v>
      </c>
      <c r="B64" s="112" t="s">
        <v>31</v>
      </c>
      <c r="C64" s="106" t="s">
        <v>15</v>
      </c>
      <c r="D64" s="113">
        <v>43010</v>
      </c>
      <c r="E64" s="111">
        <v>1488.3</v>
      </c>
      <c r="F64" s="114">
        <v>1488.3</v>
      </c>
      <c r="G64" s="114"/>
      <c r="H64" s="111">
        <f t="shared" si="0"/>
        <v>0</v>
      </c>
      <c r="I64" s="117"/>
    </row>
    <row r="65" spans="1:9" x14ac:dyDescent="0.25">
      <c r="A65" s="143"/>
      <c r="B65" s="122" t="s">
        <v>31</v>
      </c>
      <c r="C65" s="121" t="s">
        <v>15</v>
      </c>
      <c r="D65" s="123">
        <v>43017</v>
      </c>
      <c r="E65" s="124">
        <v>313</v>
      </c>
      <c r="F65" s="125"/>
      <c r="G65" s="125"/>
      <c r="H65" s="124">
        <f t="shared" si="0"/>
        <v>313</v>
      </c>
      <c r="I65" s="128"/>
    </row>
    <row r="66" spans="1:9" x14ac:dyDescent="0.25">
      <c r="A66" s="143"/>
      <c r="B66" s="122" t="s">
        <v>31</v>
      </c>
      <c r="C66" s="121" t="s">
        <v>15</v>
      </c>
      <c r="D66" s="123">
        <v>43021</v>
      </c>
      <c r="E66" s="124">
        <v>1989.94</v>
      </c>
      <c r="F66" s="125"/>
      <c r="G66" s="125"/>
      <c r="H66" s="124">
        <f t="shared" si="0"/>
        <v>1989.94</v>
      </c>
      <c r="I66" s="128"/>
    </row>
    <row r="67" spans="1:9" x14ac:dyDescent="0.25">
      <c r="A67" s="75">
        <v>49</v>
      </c>
      <c r="B67" s="112" t="s">
        <v>30</v>
      </c>
      <c r="C67" s="106" t="s">
        <v>15</v>
      </c>
      <c r="D67" s="113">
        <v>42982</v>
      </c>
      <c r="E67" s="111">
        <v>2743.55</v>
      </c>
      <c r="F67" s="114">
        <v>1000</v>
      </c>
      <c r="G67" s="114"/>
      <c r="H67" s="111">
        <f t="shared" si="0"/>
        <v>1743.5500000000002</v>
      </c>
      <c r="I67" s="117"/>
    </row>
    <row r="68" spans="1:9" x14ac:dyDescent="0.25">
      <c r="A68" s="75">
        <v>50</v>
      </c>
      <c r="B68" s="112" t="s">
        <v>30</v>
      </c>
      <c r="C68" s="106" t="s">
        <v>15</v>
      </c>
      <c r="D68" s="113">
        <v>43003</v>
      </c>
      <c r="E68" s="111">
        <v>4581.22</v>
      </c>
      <c r="F68" s="114"/>
      <c r="G68" s="114"/>
      <c r="H68" s="111">
        <f t="shared" si="0"/>
        <v>4581.22</v>
      </c>
      <c r="I68" s="117"/>
    </row>
    <row r="69" spans="1:9" x14ac:dyDescent="0.25">
      <c r="A69" s="75">
        <v>51</v>
      </c>
      <c r="B69" s="112" t="s">
        <v>30</v>
      </c>
      <c r="C69" s="106" t="s">
        <v>15</v>
      </c>
      <c r="D69" s="113">
        <v>43010</v>
      </c>
      <c r="E69" s="111">
        <v>1008</v>
      </c>
      <c r="F69" s="114"/>
      <c r="G69" s="114"/>
      <c r="H69" s="111">
        <f t="shared" si="0"/>
        <v>1008</v>
      </c>
      <c r="I69" s="117"/>
    </row>
    <row r="70" spans="1:9" x14ac:dyDescent="0.25">
      <c r="A70" s="75">
        <v>52</v>
      </c>
      <c r="B70" s="112" t="s">
        <v>164</v>
      </c>
      <c r="C70" s="106" t="s">
        <v>15</v>
      </c>
      <c r="D70" s="113">
        <v>42991</v>
      </c>
      <c r="E70" s="111">
        <v>942.2</v>
      </c>
      <c r="F70" s="114">
        <v>96.4</v>
      </c>
      <c r="G70" s="114">
        <v>345.8</v>
      </c>
      <c r="H70" s="111">
        <f t="shared" si="0"/>
        <v>500.00000000000006</v>
      </c>
      <c r="I70" s="117" t="s">
        <v>253</v>
      </c>
    </row>
    <row r="71" spans="1:9" x14ac:dyDescent="0.25">
      <c r="A71" s="75">
        <v>53</v>
      </c>
      <c r="B71" s="112" t="s">
        <v>164</v>
      </c>
      <c r="C71" s="106" t="s">
        <v>15</v>
      </c>
      <c r="D71" s="113">
        <v>43012</v>
      </c>
      <c r="E71" s="111">
        <v>1382.5</v>
      </c>
      <c r="F71" s="114"/>
      <c r="G71" s="114"/>
      <c r="H71" s="111">
        <f t="shared" si="0"/>
        <v>1382.5</v>
      </c>
      <c r="I71" s="117"/>
    </row>
    <row r="72" spans="1:9" x14ac:dyDescent="0.25">
      <c r="A72" s="75">
        <v>54</v>
      </c>
      <c r="B72" s="112" t="s">
        <v>139</v>
      </c>
      <c r="C72" s="106" t="s">
        <v>15</v>
      </c>
      <c r="D72" s="113">
        <v>42998</v>
      </c>
      <c r="E72" s="111">
        <v>1597.3000000000002</v>
      </c>
      <c r="F72" s="114">
        <v>1597.3</v>
      </c>
      <c r="G72" s="114"/>
      <c r="H72" s="111">
        <f t="shared" si="0"/>
        <v>2.2737367544323206E-13</v>
      </c>
      <c r="I72" s="117"/>
    </row>
    <row r="73" spans="1:9" x14ac:dyDescent="0.25">
      <c r="A73" s="143"/>
      <c r="B73" s="122" t="s">
        <v>139</v>
      </c>
      <c r="C73" s="121" t="s">
        <v>15</v>
      </c>
      <c r="D73" s="123">
        <v>43019</v>
      </c>
      <c r="E73" s="124">
        <v>4650.3</v>
      </c>
      <c r="F73" s="125"/>
      <c r="G73" s="125"/>
      <c r="H73" s="124">
        <f t="shared" si="0"/>
        <v>4650.3</v>
      </c>
      <c r="I73" s="128"/>
    </row>
    <row r="74" spans="1:9" ht="14.25" customHeight="1" x14ac:dyDescent="0.25">
      <c r="A74" s="75">
        <v>55</v>
      </c>
      <c r="B74" s="112" t="s">
        <v>23</v>
      </c>
      <c r="C74" s="106" t="s">
        <v>15</v>
      </c>
      <c r="D74" s="113">
        <v>42996</v>
      </c>
      <c r="E74" s="111">
        <v>222.09999999999991</v>
      </c>
      <c r="F74" s="114">
        <v>222.1</v>
      </c>
      <c r="G74" s="114"/>
      <c r="H74" s="111">
        <f t="shared" si="0"/>
        <v>-8.5265128291212022E-14</v>
      </c>
      <c r="I74" s="117"/>
    </row>
    <row r="75" spans="1:9" ht="14.25" customHeight="1" x14ac:dyDescent="0.25">
      <c r="A75" s="75">
        <v>56</v>
      </c>
      <c r="B75" s="112" t="s">
        <v>23</v>
      </c>
      <c r="C75" s="106" t="s">
        <v>15</v>
      </c>
      <c r="D75" s="113">
        <v>43003</v>
      </c>
      <c r="E75" s="111">
        <v>483.85</v>
      </c>
      <c r="F75" s="114">
        <v>200</v>
      </c>
      <c r="G75" s="114"/>
      <c r="H75" s="111">
        <f t="shared" si="0"/>
        <v>283.85000000000002</v>
      </c>
      <c r="I75" s="117"/>
    </row>
    <row r="76" spans="1:9" ht="14.25" customHeight="1" x14ac:dyDescent="0.25">
      <c r="A76" s="75">
        <v>57</v>
      </c>
      <c r="B76" s="112" t="s">
        <v>23</v>
      </c>
      <c r="C76" s="106" t="s">
        <v>15</v>
      </c>
      <c r="D76" s="113">
        <v>43010</v>
      </c>
      <c r="E76" s="111">
        <v>489.1</v>
      </c>
      <c r="F76" s="114"/>
      <c r="G76" s="114"/>
      <c r="H76" s="111">
        <f t="shared" si="0"/>
        <v>489.1</v>
      </c>
      <c r="I76" s="117"/>
    </row>
    <row r="77" spans="1:9" ht="14.25" customHeight="1" x14ac:dyDescent="0.25">
      <c r="A77" s="143"/>
      <c r="B77" s="122" t="s">
        <v>23</v>
      </c>
      <c r="C77" s="121" t="s">
        <v>15</v>
      </c>
      <c r="D77" s="123">
        <v>43017</v>
      </c>
      <c r="E77" s="124">
        <v>913.8</v>
      </c>
      <c r="F77" s="125"/>
      <c r="G77" s="125"/>
      <c r="H77" s="124">
        <f t="shared" si="0"/>
        <v>913.8</v>
      </c>
      <c r="I77" s="128"/>
    </row>
    <row r="78" spans="1:9" x14ac:dyDescent="0.25">
      <c r="A78" s="75">
        <v>58</v>
      </c>
      <c r="B78" s="112" t="s">
        <v>65</v>
      </c>
      <c r="C78" s="106" t="s">
        <v>15</v>
      </c>
      <c r="D78" s="113">
        <v>42990</v>
      </c>
      <c r="E78" s="111">
        <v>2476.88</v>
      </c>
      <c r="F78" s="107"/>
      <c r="G78" s="107">
        <v>2476.88</v>
      </c>
      <c r="H78" s="111">
        <f t="shared" si="0"/>
        <v>0</v>
      </c>
      <c r="I78" s="107" t="s">
        <v>247</v>
      </c>
    </row>
    <row r="79" spans="1:9" x14ac:dyDescent="0.25">
      <c r="A79" s="75">
        <v>59</v>
      </c>
      <c r="B79" s="112" t="s">
        <v>34</v>
      </c>
      <c r="C79" s="106" t="s">
        <v>15</v>
      </c>
      <c r="D79" s="113">
        <v>43011</v>
      </c>
      <c r="E79" s="111">
        <v>1771.82</v>
      </c>
      <c r="F79" s="114">
        <v>1771.82</v>
      </c>
      <c r="G79" s="114"/>
      <c r="H79" s="111">
        <f t="shared" si="0"/>
        <v>0</v>
      </c>
      <c r="I79" s="117"/>
    </row>
    <row r="80" spans="1:9" x14ac:dyDescent="0.25">
      <c r="A80" s="143"/>
      <c r="B80" s="122" t="s">
        <v>34</v>
      </c>
      <c r="C80" s="121" t="s">
        <v>15</v>
      </c>
      <c r="D80" s="123">
        <v>43018</v>
      </c>
      <c r="E80" s="124">
        <v>825</v>
      </c>
      <c r="F80" s="125"/>
      <c r="G80" s="125"/>
      <c r="H80" s="124">
        <f t="shared" si="0"/>
        <v>825</v>
      </c>
      <c r="I80" s="128"/>
    </row>
    <row r="81" spans="1:9" x14ac:dyDescent="0.25">
      <c r="A81" s="75">
        <v>60</v>
      </c>
      <c r="B81" s="112" t="s">
        <v>74</v>
      </c>
      <c r="C81" s="106" t="s">
        <v>15</v>
      </c>
      <c r="D81" s="113">
        <v>42998</v>
      </c>
      <c r="E81" s="111">
        <v>999.99999999999977</v>
      </c>
      <c r="F81" s="114">
        <v>1000</v>
      </c>
      <c r="G81" s="114"/>
      <c r="H81" s="111">
        <f t="shared" si="0"/>
        <v>-2.2737367544323206E-13</v>
      </c>
      <c r="I81" s="117"/>
    </row>
    <row r="82" spans="1:9" x14ac:dyDescent="0.25">
      <c r="A82" s="143"/>
      <c r="B82" s="122" t="s">
        <v>74</v>
      </c>
      <c r="C82" s="121" t="s">
        <v>15</v>
      </c>
      <c r="D82" s="123">
        <v>43019</v>
      </c>
      <c r="E82" s="124">
        <v>952</v>
      </c>
      <c r="F82" s="125"/>
      <c r="G82" s="125"/>
      <c r="H82" s="124">
        <f t="shared" si="0"/>
        <v>952</v>
      </c>
      <c r="I82" s="128"/>
    </row>
    <row r="83" spans="1:9" x14ac:dyDescent="0.25">
      <c r="A83" s="75">
        <v>61</v>
      </c>
      <c r="B83" s="112" t="s">
        <v>26</v>
      </c>
      <c r="C83" s="106" t="s">
        <v>15</v>
      </c>
      <c r="D83" s="113">
        <v>42998</v>
      </c>
      <c r="E83" s="111">
        <v>1188.1600000000001</v>
      </c>
      <c r="F83" s="114">
        <v>1188.1600000000001</v>
      </c>
      <c r="G83" s="114"/>
      <c r="H83" s="111">
        <f t="shared" si="0"/>
        <v>0</v>
      </c>
      <c r="I83" s="117"/>
    </row>
    <row r="84" spans="1:9" x14ac:dyDescent="0.25">
      <c r="A84" s="75">
        <v>62</v>
      </c>
      <c r="B84" s="112" t="s">
        <v>26</v>
      </c>
      <c r="C84" s="106" t="s">
        <v>15</v>
      </c>
      <c r="D84" s="113">
        <v>43005</v>
      </c>
      <c r="E84" s="111">
        <v>794.3</v>
      </c>
      <c r="F84" s="114"/>
      <c r="G84" s="114"/>
      <c r="H84" s="111">
        <f t="shared" si="0"/>
        <v>794.3</v>
      </c>
      <c r="I84" s="117"/>
    </row>
    <row r="85" spans="1:9" x14ac:dyDescent="0.25">
      <c r="A85" s="143"/>
      <c r="B85" s="122" t="s">
        <v>26</v>
      </c>
      <c r="C85" s="121" t="s">
        <v>15</v>
      </c>
      <c r="D85" s="123">
        <v>43019</v>
      </c>
      <c r="E85" s="124">
        <v>2067.15</v>
      </c>
      <c r="F85" s="125"/>
      <c r="G85" s="125"/>
      <c r="H85" s="124">
        <f t="shared" si="0"/>
        <v>2067.15</v>
      </c>
      <c r="I85" s="128"/>
    </row>
    <row r="86" spans="1:9" x14ac:dyDescent="0.25">
      <c r="A86" s="75">
        <v>63</v>
      </c>
      <c r="B86" s="112" t="s">
        <v>81</v>
      </c>
      <c r="C86" s="106" t="s">
        <v>15</v>
      </c>
      <c r="D86" s="113">
        <v>43010</v>
      </c>
      <c r="E86" s="111">
        <v>508.82</v>
      </c>
      <c r="F86" s="114">
        <v>508.82</v>
      </c>
      <c r="G86" s="114"/>
      <c r="H86" s="111">
        <f t="shared" si="0"/>
        <v>0</v>
      </c>
      <c r="I86" s="117"/>
    </row>
    <row r="87" spans="1:9" x14ac:dyDescent="0.25">
      <c r="A87" s="143"/>
      <c r="B87" s="122" t="s">
        <v>81</v>
      </c>
      <c r="C87" s="121" t="s">
        <v>15</v>
      </c>
      <c r="D87" s="123">
        <v>43017</v>
      </c>
      <c r="E87" s="124">
        <v>362.4</v>
      </c>
      <c r="F87" s="125"/>
      <c r="G87" s="125"/>
      <c r="H87" s="124">
        <f t="shared" si="0"/>
        <v>362.4</v>
      </c>
      <c r="I87" s="128"/>
    </row>
    <row r="88" spans="1:9" x14ac:dyDescent="0.25">
      <c r="A88" s="75">
        <v>64</v>
      </c>
      <c r="B88" s="112" t="s">
        <v>236</v>
      </c>
      <c r="C88" s="106" t="s">
        <v>15</v>
      </c>
      <c r="D88" s="113">
        <v>42976</v>
      </c>
      <c r="E88" s="111">
        <v>638</v>
      </c>
      <c r="F88" s="114">
        <v>400</v>
      </c>
      <c r="G88" s="114"/>
      <c r="H88" s="111">
        <f t="shared" si="0"/>
        <v>238</v>
      </c>
      <c r="I88" s="117"/>
    </row>
    <row r="89" spans="1:9" x14ac:dyDescent="0.25">
      <c r="A89" s="75">
        <v>65</v>
      </c>
      <c r="B89" s="112" t="s">
        <v>27</v>
      </c>
      <c r="C89" s="106" t="s">
        <v>15</v>
      </c>
      <c r="D89" s="113">
        <v>42998</v>
      </c>
      <c r="E89" s="111">
        <v>485.89</v>
      </c>
      <c r="F89" s="114"/>
      <c r="G89" s="114"/>
      <c r="H89" s="111">
        <f t="shared" si="0"/>
        <v>485.89</v>
      </c>
      <c r="I89" s="117"/>
    </row>
    <row r="90" spans="1:9" x14ac:dyDescent="0.25">
      <c r="A90" s="75">
        <v>66</v>
      </c>
      <c r="B90" s="112" t="s">
        <v>27</v>
      </c>
      <c r="C90" s="106" t="s">
        <v>15</v>
      </c>
      <c r="D90" s="113">
        <v>43005</v>
      </c>
      <c r="E90" s="111">
        <v>335</v>
      </c>
      <c r="F90" s="114">
        <v>335</v>
      </c>
      <c r="G90" s="114"/>
      <c r="H90" s="111">
        <f t="shared" ref="H90:H135" si="1">E90-F90-G90</f>
        <v>0</v>
      </c>
      <c r="I90" s="117"/>
    </row>
    <row r="91" spans="1:9" x14ac:dyDescent="0.25">
      <c r="A91" s="75">
        <v>67</v>
      </c>
      <c r="B91" s="112" t="s">
        <v>27</v>
      </c>
      <c r="C91" s="106" t="s">
        <v>15</v>
      </c>
      <c r="D91" s="113">
        <v>43012</v>
      </c>
      <c r="E91" s="111">
        <v>169.5</v>
      </c>
      <c r="F91" s="114"/>
      <c r="G91" s="114"/>
      <c r="H91" s="111">
        <f t="shared" si="1"/>
        <v>169.5</v>
      </c>
      <c r="I91" s="117"/>
    </row>
    <row r="92" spans="1:9" x14ac:dyDescent="0.25">
      <c r="A92" s="143"/>
      <c r="B92" s="122" t="s">
        <v>27</v>
      </c>
      <c r="C92" s="121" t="s">
        <v>15</v>
      </c>
      <c r="D92" s="123">
        <v>43019</v>
      </c>
      <c r="E92" s="124">
        <v>442.3</v>
      </c>
      <c r="F92" s="125"/>
      <c r="G92" s="125"/>
      <c r="H92" s="124">
        <f t="shared" si="1"/>
        <v>442.3</v>
      </c>
      <c r="I92" s="128"/>
    </row>
    <row r="93" spans="1:9" x14ac:dyDescent="0.25">
      <c r="A93" s="75">
        <v>68</v>
      </c>
      <c r="B93" s="112" t="s">
        <v>37</v>
      </c>
      <c r="C93" s="106" t="s">
        <v>15</v>
      </c>
      <c r="D93" s="113">
        <v>42997</v>
      </c>
      <c r="E93" s="111">
        <v>569.70000000000005</v>
      </c>
      <c r="F93" s="114"/>
      <c r="G93" s="114"/>
      <c r="H93" s="111">
        <f t="shared" si="1"/>
        <v>569.70000000000005</v>
      </c>
      <c r="I93" s="117"/>
    </row>
    <row r="94" spans="1:9" x14ac:dyDescent="0.25">
      <c r="A94" s="75">
        <v>69</v>
      </c>
      <c r="B94" s="112" t="s">
        <v>32</v>
      </c>
      <c r="C94" s="106" t="s">
        <v>15</v>
      </c>
      <c r="D94" s="113">
        <v>43010</v>
      </c>
      <c r="E94" s="111">
        <v>471.4</v>
      </c>
      <c r="F94" s="114">
        <v>471.4</v>
      </c>
      <c r="G94" s="114"/>
      <c r="H94" s="111">
        <f t="shared" si="1"/>
        <v>0</v>
      </c>
      <c r="I94" s="117"/>
    </row>
    <row r="95" spans="1:9" x14ac:dyDescent="0.25">
      <c r="A95" s="143"/>
      <c r="B95" s="122" t="s">
        <v>32</v>
      </c>
      <c r="C95" s="121" t="s">
        <v>15</v>
      </c>
      <c r="D95" s="123">
        <v>43017</v>
      </c>
      <c r="E95" s="124">
        <v>504.32</v>
      </c>
      <c r="F95" s="125"/>
      <c r="G95" s="125"/>
      <c r="H95" s="124">
        <f t="shared" si="1"/>
        <v>504.32</v>
      </c>
      <c r="I95" s="128"/>
    </row>
    <row r="96" spans="1:9" x14ac:dyDescent="0.25">
      <c r="A96" s="75">
        <v>70</v>
      </c>
      <c r="B96" s="112" t="s">
        <v>40</v>
      </c>
      <c r="C96" s="106" t="s">
        <v>15</v>
      </c>
      <c r="D96" s="113">
        <v>43010</v>
      </c>
      <c r="E96" s="111">
        <v>2516.96</v>
      </c>
      <c r="F96" s="114"/>
      <c r="G96" s="114"/>
      <c r="H96" s="111">
        <f t="shared" si="1"/>
        <v>2516.96</v>
      </c>
      <c r="I96" s="117"/>
    </row>
    <row r="97" spans="1:9" x14ac:dyDescent="0.25">
      <c r="A97" s="75">
        <v>71</v>
      </c>
      <c r="B97" s="112" t="s">
        <v>80</v>
      </c>
      <c r="C97" s="106" t="s">
        <v>15</v>
      </c>
      <c r="D97" s="113">
        <v>43010</v>
      </c>
      <c r="E97" s="111">
        <v>644.9</v>
      </c>
      <c r="F97" s="114">
        <v>644.9</v>
      </c>
      <c r="G97" s="114"/>
      <c r="H97" s="111">
        <f t="shared" si="1"/>
        <v>0</v>
      </c>
      <c r="I97" s="117"/>
    </row>
    <row r="98" spans="1:9" x14ac:dyDescent="0.25">
      <c r="A98" s="143"/>
      <c r="B98" s="122" t="s">
        <v>79</v>
      </c>
      <c r="C98" s="121" t="s">
        <v>15</v>
      </c>
      <c r="D98" s="123">
        <v>43019</v>
      </c>
      <c r="E98" s="124">
        <v>766.1</v>
      </c>
      <c r="F98" s="125"/>
      <c r="G98" s="125"/>
      <c r="H98" s="124">
        <f t="shared" si="1"/>
        <v>766.1</v>
      </c>
      <c r="I98" s="128"/>
    </row>
    <row r="99" spans="1:9" x14ac:dyDescent="0.25">
      <c r="A99" s="75">
        <v>72</v>
      </c>
      <c r="B99" s="112" t="s">
        <v>43</v>
      </c>
      <c r="C99" s="106" t="s">
        <v>44</v>
      </c>
      <c r="D99" s="113"/>
      <c r="E99" s="111">
        <v>2550</v>
      </c>
      <c r="F99" s="114"/>
      <c r="G99" s="114"/>
      <c r="H99" s="111">
        <f t="shared" si="1"/>
        <v>2550</v>
      </c>
      <c r="I99" s="115"/>
    </row>
    <row r="100" spans="1:9" x14ac:dyDescent="0.25">
      <c r="A100" s="75">
        <v>73</v>
      </c>
      <c r="B100" s="112" t="s">
        <v>45</v>
      </c>
      <c r="C100" s="106" t="s">
        <v>44</v>
      </c>
      <c r="D100" s="113">
        <v>42993</v>
      </c>
      <c r="E100" s="111">
        <v>1342.3</v>
      </c>
      <c r="F100" s="114"/>
      <c r="G100" s="114"/>
      <c r="H100" s="111">
        <f t="shared" si="1"/>
        <v>1342.3</v>
      </c>
      <c r="I100" s="115"/>
    </row>
    <row r="101" spans="1:9" x14ac:dyDescent="0.25">
      <c r="A101" s="75">
        <v>74</v>
      </c>
      <c r="B101" s="112" t="s">
        <v>45</v>
      </c>
      <c r="C101" s="106" t="s">
        <v>44</v>
      </c>
      <c r="D101" s="113">
        <v>43014</v>
      </c>
      <c r="E101" s="111">
        <v>1017.2</v>
      </c>
      <c r="F101" s="114"/>
      <c r="G101" s="114"/>
      <c r="H101" s="111">
        <f t="shared" si="1"/>
        <v>1017.2</v>
      </c>
      <c r="I101" s="115"/>
    </row>
    <row r="102" spans="1:9" x14ac:dyDescent="0.25">
      <c r="A102" s="75">
        <v>75</v>
      </c>
      <c r="B102" s="112" t="s">
        <v>47</v>
      </c>
      <c r="C102" s="106" t="s">
        <v>44</v>
      </c>
      <c r="D102" s="113">
        <v>42985</v>
      </c>
      <c r="E102" s="111">
        <v>7088.04</v>
      </c>
      <c r="F102" s="114"/>
      <c r="G102" s="114"/>
      <c r="H102" s="111">
        <f t="shared" si="1"/>
        <v>7088.04</v>
      </c>
      <c r="I102" s="115"/>
    </row>
    <row r="103" spans="1:9" x14ac:dyDescent="0.25">
      <c r="A103" s="75">
        <v>76</v>
      </c>
      <c r="B103" s="112" t="s">
        <v>47</v>
      </c>
      <c r="C103" s="106" t="s">
        <v>44</v>
      </c>
      <c r="D103" s="113">
        <v>42992</v>
      </c>
      <c r="E103" s="111">
        <v>13601.9</v>
      </c>
      <c r="F103" s="114"/>
      <c r="G103" s="114"/>
      <c r="H103" s="111">
        <f t="shared" si="1"/>
        <v>13601.9</v>
      </c>
      <c r="I103" s="115"/>
    </row>
    <row r="104" spans="1:9" x14ac:dyDescent="0.25">
      <c r="A104" s="75">
        <v>77</v>
      </c>
      <c r="B104" s="112" t="s">
        <v>47</v>
      </c>
      <c r="C104" s="106" t="s">
        <v>44</v>
      </c>
      <c r="D104" s="113">
        <v>42999</v>
      </c>
      <c r="E104" s="111">
        <v>12202.35</v>
      </c>
      <c r="F104" s="114"/>
      <c r="G104" s="114"/>
      <c r="H104" s="111">
        <f t="shared" si="1"/>
        <v>12202.35</v>
      </c>
      <c r="I104" s="115"/>
    </row>
    <row r="105" spans="1:9" x14ac:dyDescent="0.25">
      <c r="A105" s="75">
        <v>78</v>
      </c>
      <c r="B105" s="112" t="s">
        <v>47</v>
      </c>
      <c r="C105" s="106" t="s">
        <v>44</v>
      </c>
      <c r="D105" s="113">
        <v>43006</v>
      </c>
      <c r="E105" s="111">
        <v>5686.72</v>
      </c>
      <c r="F105" s="114"/>
      <c r="G105" s="114"/>
      <c r="H105" s="111">
        <f t="shared" si="1"/>
        <v>5686.72</v>
      </c>
      <c r="I105" s="115"/>
    </row>
    <row r="106" spans="1:9" x14ac:dyDescent="0.25">
      <c r="A106" s="75">
        <v>79</v>
      </c>
      <c r="B106" s="112" t="s">
        <v>47</v>
      </c>
      <c r="C106" s="106" t="s">
        <v>44</v>
      </c>
      <c r="D106" s="113">
        <v>43013</v>
      </c>
      <c r="E106" s="111">
        <v>2583.2199999999998</v>
      </c>
      <c r="F106" s="114"/>
      <c r="G106" s="114"/>
      <c r="H106" s="111">
        <f t="shared" si="1"/>
        <v>2583.2199999999998</v>
      </c>
      <c r="I106" s="115"/>
    </row>
    <row r="107" spans="1:9" x14ac:dyDescent="0.25">
      <c r="A107" s="143"/>
      <c r="B107" s="122" t="s">
        <v>47</v>
      </c>
      <c r="C107" s="121" t="s">
        <v>44</v>
      </c>
      <c r="D107" s="123">
        <v>43020</v>
      </c>
      <c r="E107" s="124">
        <v>11925.89</v>
      </c>
      <c r="F107" s="125"/>
      <c r="G107" s="125"/>
      <c r="H107" s="124">
        <f t="shared" si="1"/>
        <v>11925.89</v>
      </c>
      <c r="I107" s="126"/>
    </row>
    <row r="108" spans="1:9" x14ac:dyDescent="0.25">
      <c r="A108" s="75">
        <v>80</v>
      </c>
      <c r="B108" s="112" t="s">
        <v>48</v>
      </c>
      <c r="C108" s="106" t="s">
        <v>44</v>
      </c>
      <c r="D108" s="113">
        <v>42985</v>
      </c>
      <c r="E108" s="111">
        <v>3000</v>
      </c>
      <c r="F108" s="114">
        <v>2000</v>
      </c>
      <c r="G108" s="114"/>
      <c r="H108" s="111">
        <f t="shared" si="1"/>
        <v>1000</v>
      </c>
      <c r="I108" s="115"/>
    </row>
    <row r="109" spans="1:9" x14ac:dyDescent="0.25">
      <c r="A109" s="75">
        <v>81</v>
      </c>
      <c r="B109" s="112" t="s">
        <v>48</v>
      </c>
      <c r="C109" s="106" t="s">
        <v>44</v>
      </c>
      <c r="D109" s="113">
        <v>43013</v>
      </c>
      <c r="E109" s="111">
        <v>1957.33</v>
      </c>
      <c r="F109" s="114"/>
      <c r="G109" s="114"/>
      <c r="H109" s="111">
        <f t="shared" si="1"/>
        <v>1957.33</v>
      </c>
      <c r="I109" s="115"/>
    </row>
    <row r="110" spans="1:9" x14ac:dyDescent="0.25">
      <c r="A110" s="143"/>
      <c r="B110" s="122" t="s">
        <v>48</v>
      </c>
      <c r="C110" s="121" t="s">
        <v>44</v>
      </c>
      <c r="D110" s="123">
        <v>43020</v>
      </c>
      <c r="E110" s="124">
        <v>2177.46</v>
      </c>
      <c r="F110" s="125"/>
      <c r="G110" s="125"/>
      <c r="H110" s="124">
        <f t="shared" si="1"/>
        <v>2177.46</v>
      </c>
      <c r="I110" s="126"/>
    </row>
    <row r="111" spans="1:9" x14ac:dyDescent="0.25">
      <c r="A111" s="75">
        <v>82</v>
      </c>
      <c r="B111" s="112" t="s">
        <v>53</v>
      </c>
      <c r="C111" s="106" t="s">
        <v>44</v>
      </c>
      <c r="D111" s="113">
        <v>43014</v>
      </c>
      <c r="E111" s="111">
        <v>729.8</v>
      </c>
      <c r="F111" s="114">
        <v>400</v>
      </c>
      <c r="G111" s="114"/>
      <c r="H111" s="111">
        <f t="shared" si="1"/>
        <v>329.79999999999995</v>
      </c>
      <c r="I111" s="117"/>
    </row>
    <row r="112" spans="1:9" x14ac:dyDescent="0.25">
      <c r="A112" s="75">
        <v>83</v>
      </c>
      <c r="B112" s="112" t="s">
        <v>50</v>
      </c>
      <c r="C112" s="106" t="s">
        <v>44</v>
      </c>
      <c r="D112" s="113">
        <v>42999</v>
      </c>
      <c r="E112" s="111">
        <v>670.1</v>
      </c>
      <c r="F112" s="114">
        <v>670.1</v>
      </c>
      <c r="G112" s="114"/>
      <c r="H112" s="111">
        <f t="shared" si="1"/>
        <v>0</v>
      </c>
      <c r="I112" s="117"/>
    </row>
    <row r="113" spans="1:9" x14ac:dyDescent="0.25">
      <c r="A113" s="75">
        <v>84</v>
      </c>
      <c r="B113" s="112" t="s">
        <v>50</v>
      </c>
      <c r="C113" s="106" t="s">
        <v>44</v>
      </c>
      <c r="D113" s="113">
        <v>43013</v>
      </c>
      <c r="E113" s="111">
        <v>780.16</v>
      </c>
      <c r="F113" s="114"/>
      <c r="G113" s="114"/>
      <c r="H113" s="111">
        <f t="shared" si="1"/>
        <v>780.16</v>
      </c>
      <c r="I113" s="117"/>
    </row>
    <row r="114" spans="1:9" x14ac:dyDescent="0.25">
      <c r="A114" s="143"/>
      <c r="B114" s="122" t="s">
        <v>50</v>
      </c>
      <c r="C114" s="121" t="s">
        <v>44</v>
      </c>
      <c r="D114" s="123">
        <v>43020</v>
      </c>
      <c r="E114" s="124">
        <v>366.9</v>
      </c>
      <c r="F114" s="125"/>
      <c r="G114" s="125"/>
      <c r="H114" s="124">
        <f t="shared" si="1"/>
        <v>366.9</v>
      </c>
      <c r="I114" s="128"/>
    </row>
    <row r="115" spans="1:9" x14ac:dyDescent="0.25">
      <c r="A115" s="75">
        <v>85</v>
      </c>
      <c r="B115" s="112" t="s">
        <v>182</v>
      </c>
      <c r="C115" s="106" t="s">
        <v>44</v>
      </c>
      <c r="D115" s="113">
        <v>43007</v>
      </c>
      <c r="E115" s="111">
        <v>307.2</v>
      </c>
      <c r="F115" s="114">
        <v>307.2</v>
      </c>
      <c r="G115" s="114"/>
      <c r="H115" s="111">
        <f t="shared" si="1"/>
        <v>0</v>
      </c>
      <c r="I115" s="117"/>
    </row>
    <row r="116" spans="1:9" x14ac:dyDescent="0.25">
      <c r="A116" s="75">
        <v>86</v>
      </c>
      <c r="B116" s="112" t="s">
        <v>182</v>
      </c>
      <c r="C116" s="106" t="s">
        <v>44</v>
      </c>
      <c r="D116" s="113">
        <v>43013</v>
      </c>
      <c r="E116" s="111">
        <v>1653.6</v>
      </c>
      <c r="F116" s="114"/>
      <c r="G116" s="114"/>
      <c r="H116" s="111">
        <f t="shared" si="1"/>
        <v>1653.6</v>
      </c>
      <c r="I116" s="117"/>
    </row>
    <row r="117" spans="1:9" x14ac:dyDescent="0.25">
      <c r="A117" s="75">
        <v>87</v>
      </c>
      <c r="B117" s="112" t="s">
        <v>132</v>
      </c>
      <c r="C117" s="106" t="s">
        <v>44</v>
      </c>
      <c r="D117" s="113">
        <v>42969</v>
      </c>
      <c r="E117" s="111">
        <v>211.3</v>
      </c>
      <c r="F117" s="114">
        <v>211.3</v>
      </c>
      <c r="G117" s="114"/>
      <c r="H117" s="111">
        <f t="shared" si="1"/>
        <v>0</v>
      </c>
      <c r="I117" s="117"/>
    </row>
    <row r="118" spans="1:9" x14ac:dyDescent="0.25">
      <c r="A118" s="75">
        <v>88</v>
      </c>
      <c r="B118" s="112" t="s">
        <v>132</v>
      </c>
      <c r="C118" s="106" t="s">
        <v>44</v>
      </c>
      <c r="D118" s="113">
        <v>42971</v>
      </c>
      <c r="E118" s="111">
        <v>929.4</v>
      </c>
      <c r="F118" s="114">
        <v>429.4</v>
      </c>
      <c r="G118" s="114"/>
      <c r="H118" s="111">
        <f t="shared" si="1"/>
        <v>500</v>
      </c>
      <c r="I118" s="117"/>
    </row>
    <row r="119" spans="1:9" x14ac:dyDescent="0.25">
      <c r="A119" s="75">
        <v>89</v>
      </c>
      <c r="B119" s="112" t="s">
        <v>132</v>
      </c>
      <c r="C119" s="106" t="s">
        <v>44</v>
      </c>
      <c r="D119" s="113">
        <v>43006</v>
      </c>
      <c r="E119" s="111">
        <v>655.38</v>
      </c>
      <c r="F119" s="114"/>
      <c r="G119" s="114"/>
      <c r="H119" s="111">
        <f t="shared" si="1"/>
        <v>655.38</v>
      </c>
      <c r="I119" s="117"/>
    </row>
    <row r="120" spans="1:9" x14ac:dyDescent="0.25">
      <c r="A120" s="75">
        <v>90</v>
      </c>
      <c r="B120" s="112" t="s">
        <v>132</v>
      </c>
      <c r="C120" s="106" t="s">
        <v>44</v>
      </c>
      <c r="D120" s="113">
        <v>43013</v>
      </c>
      <c r="E120" s="111">
        <v>611.96</v>
      </c>
      <c r="F120" s="114"/>
      <c r="G120" s="114"/>
      <c r="H120" s="111">
        <f t="shared" si="1"/>
        <v>611.96</v>
      </c>
      <c r="I120" s="117"/>
    </row>
    <row r="121" spans="1:9" x14ac:dyDescent="0.25">
      <c r="A121" s="75">
        <v>91</v>
      </c>
      <c r="B121" s="112" t="s">
        <v>98</v>
      </c>
      <c r="C121" s="106" t="s">
        <v>44</v>
      </c>
      <c r="D121" s="113">
        <v>43014</v>
      </c>
      <c r="E121" s="111">
        <v>791.5</v>
      </c>
      <c r="F121" s="114">
        <v>791.5</v>
      </c>
      <c r="G121" s="114"/>
      <c r="H121" s="111">
        <f t="shared" si="1"/>
        <v>0</v>
      </c>
      <c r="I121" s="117"/>
    </row>
    <row r="122" spans="1:9" x14ac:dyDescent="0.25">
      <c r="A122" s="143"/>
      <c r="B122" s="122" t="s">
        <v>98</v>
      </c>
      <c r="C122" s="121" t="s">
        <v>44</v>
      </c>
      <c r="D122" s="123">
        <v>43021</v>
      </c>
      <c r="E122" s="124">
        <v>1519.15</v>
      </c>
      <c r="F122" s="125"/>
      <c r="G122" s="125"/>
      <c r="H122" s="124">
        <f t="shared" si="1"/>
        <v>1519.15</v>
      </c>
      <c r="I122" s="128"/>
    </row>
    <row r="123" spans="1:9" ht="18" customHeight="1" x14ac:dyDescent="0.25">
      <c r="A123" s="75">
        <v>92</v>
      </c>
      <c r="B123" s="112" t="s">
        <v>215</v>
      </c>
      <c r="C123" s="106" t="s">
        <v>44</v>
      </c>
      <c r="D123" s="113">
        <v>42972</v>
      </c>
      <c r="E123" s="111">
        <v>1384.15</v>
      </c>
      <c r="F123" s="114"/>
      <c r="G123" s="114"/>
      <c r="H123" s="111">
        <f t="shared" si="1"/>
        <v>1384.15</v>
      </c>
      <c r="I123" s="117"/>
    </row>
    <row r="124" spans="1:9" x14ac:dyDescent="0.25">
      <c r="A124" s="75">
        <v>93</v>
      </c>
      <c r="B124" s="112" t="s">
        <v>215</v>
      </c>
      <c r="C124" s="106" t="s">
        <v>44</v>
      </c>
      <c r="D124" s="113">
        <v>43007</v>
      </c>
      <c r="E124" s="111">
        <v>4750.3500000000004</v>
      </c>
      <c r="F124" s="114"/>
      <c r="G124" s="114"/>
      <c r="H124" s="111">
        <f t="shared" si="1"/>
        <v>4750.3500000000004</v>
      </c>
      <c r="I124" s="117"/>
    </row>
    <row r="125" spans="1:9" x14ac:dyDescent="0.25">
      <c r="A125" s="75">
        <v>94</v>
      </c>
      <c r="B125" s="112" t="s">
        <v>60</v>
      </c>
      <c r="C125" s="106" t="s">
        <v>44</v>
      </c>
      <c r="D125" s="113">
        <v>43006</v>
      </c>
      <c r="E125" s="111">
        <v>500.55999999999995</v>
      </c>
      <c r="F125" s="114">
        <v>500.56</v>
      </c>
      <c r="G125" s="114"/>
      <c r="H125" s="111">
        <f t="shared" si="1"/>
        <v>-5.6843418860808015E-14</v>
      </c>
      <c r="I125" s="117"/>
    </row>
    <row r="126" spans="1:9" x14ac:dyDescent="0.25">
      <c r="A126" s="75">
        <v>95</v>
      </c>
      <c r="B126" s="112" t="s">
        <v>60</v>
      </c>
      <c r="C126" s="106" t="s">
        <v>44</v>
      </c>
      <c r="D126" s="113">
        <v>43013</v>
      </c>
      <c r="E126" s="111">
        <v>2575.6</v>
      </c>
      <c r="F126" s="114">
        <v>2575.6</v>
      </c>
      <c r="G126" s="114"/>
      <c r="H126" s="111">
        <f t="shared" si="1"/>
        <v>0</v>
      </c>
      <c r="I126" s="117"/>
    </row>
    <row r="127" spans="1:9" x14ac:dyDescent="0.25">
      <c r="A127" s="143"/>
      <c r="B127" s="122" t="s">
        <v>60</v>
      </c>
      <c r="C127" s="121" t="s">
        <v>44</v>
      </c>
      <c r="D127" s="123">
        <v>43020</v>
      </c>
      <c r="E127" s="124">
        <v>414</v>
      </c>
      <c r="F127" s="125"/>
      <c r="G127" s="125"/>
      <c r="H127" s="124">
        <f t="shared" si="1"/>
        <v>414</v>
      </c>
      <c r="I127" s="128"/>
    </row>
    <row r="128" spans="1:9" x14ac:dyDescent="0.25">
      <c r="A128" s="75">
        <v>96</v>
      </c>
      <c r="B128" s="112" t="s">
        <v>51</v>
      </c>
      <c r="C128" s="106" t="s">
        <v>44</v>
      </c>
      <c r="D128" s="113">
        <v>43000</v>
      </c>
      <c r="E128" s="111">
        <v>1756.8000000000002</v>
      </c>
      <c r="F128" s="114">
        <v>1756.8</v>
      </c>
      <c r="G128" s="114"/>
      <c r="H128" s="111">
        <f t="shared" si="1"/>
        <v>2.2737367544323206E-13</v>
      </c>
      <c r="I128" s="117"/>
    </row>
    <row r="129" spans="1:9" x14ac:dyDescent="0.25">
      <c r="A129" s="75">
        <v>97</v>
      </c>
      <c r="B129" s="112" t="s">
        <v>51</v>
      </c>
      <c r="C129" s="106" t="s">
        <v>44</v>
      </c>
      <c r="D129" s="113">
        <v>43015</v>
      </c>
      <c r="E129" s="111">
        <v>1992.2</v>
      </c>
      <c r="F129" s="114"/>
      <c r="G129" s="114"/>
      <c r="H129" s="111">
        <f t="shared" si="1"/>
        <v>1992.2</v>
      </c>
      <c r="I129" s="117"/>
    </row>
    <row r="130" spans="1:9" x14ac:dyDescent="0.25">
      <c r="A130" s="75">
        <v>98</v>
      </c>
      <c r="B130" s="112" t="s">
        <v>58</v>
      </c>
      <c r="C130" s="106" t="s">
        <v>44</v>
      </c>
      <c r="D130" s="113">
        <v>43007</v>
      </c>
      <c r="E130" s="111">
        <v>905.5</v>
      </c>
      <c r="F130" s="114">
        <v>905.5</v>
      </c>
      <c r="G130" s="114"/>
      <c r="H130" s="111">
        <f t="shared" si="1"/>
        <v>0</v>
      </c>
      <c r="I130" s="117"/>
    </row>
    <row r="131" spans="1:9" x14ac:dyDescent="0.25">
      <c r="A131" s="75">
        <v>99</v>
      </c>
      <c r="B131" s="112" t="s">
        <v>189</v>
      </c>
      <c r="C131" s="106" t="s">
        <v>44</v>
      </c>
      <c r="D131" s="113">
        <v>43013</v>
      </c>
      <c r="E131" s="111">
        <v>389.24</v>
      </c>
      <c r="F131" s="114">
        <v>389.24</v>
      </c>
      <c r="G131" s="114"/>
      <c r="H131" s="111">
        <f t="shared" si="1"/>
        <v>0</v>
      </c>
      <c r="I131" s="117"/>
    </row>
    <row r="132" spans="1:9" x14ac:dyDescent="0.25">
      <c r="A132" s="143"/>
      <c r="B132" s="122" t="s">
        <v>189</v>
      </c>
      <c r="C132" s="121" t="s">
        <v>44</v>
      </c>
      <c r="D132" s="123">
        <v>43020</v>
      </c>
      <c r="E132" s="124">
        <v>99.9</v>
      </c>
      <c r="F132" s="125"/>
      <c r="G132" s="125"/>
      <c r="H132" s="124">
        <f t="shared" si="1"/>
        <v>99.9</v>
      </c>
      <c r="I132" s="128"/>
    </row>
    <row r="133" spans="1:9" x14ac:dyDescent="0.25">
      <c r="A133" s="75">
        <v>100</v>
      </c>
      <c r="B133" s="112" t="s">
        <v>82</v>
      </c>
      <c r="C133" s="106" t="s">
        <v>44</v>
      </c>
      <c r="D133" s="113">
        <v>43013</v>
      </c>
      <c r="E133" s="111">
        <v>799.6</v>
      </c>
      <c r="F133" s="114">
        <v>799.6</v>
      </c>
      <c r="G133" s="114"/>
      <c r="H133" s="111">
        <f t="shared" si="1"/>
        <v>0</v>
      </c>
      <c r="I133" s="117"/>
    </row>
    <row r="134" spans="1:9" x14ac:dyDescent="0.25">
      <c r="A134" s="143"/>
      <c r="B134" s="122" t="s">
        <v>82</v>
      </c>
      <c r="C134" s="121" t="s">
        <v>44</v>
      </c>
      <c r="D134" s="123">
        <v>43020</v>
      </c>
      <c r="E134" s="124">
        <v>407.5</v>
      </c>
      <c r="F134" s="125"/>
      <c r="G134" s="125"/>
      <c r="H134" s="124">
        <f t="shared" si="1"/>
        <v>407.5</v>
      </c>
      <c r="I134" s="128"/>
    </row>
    <row r="135" spans="1:9" x14ac:dyDescent="0.25">
      <c r="A135" s="143"/>
      <c r="B135" s="122" t="s">
        <v>49</v>
      </c>
      <c r="C135" s="121" t="s">
        <v>44</v>
      </c>
      <c r="D135" s="123">
        <v>43021</v>
      </c>
      <c r="E135" s="124">
        <v>1798.09</v>
      </c>
      <c r="F135" s="125"/>
      <c r="G135" s="125"/>
      <c r="H135" s="124">
        <f t="shared" si="1"/>
        <v>1798.09</v>
      </c>
      <c r="I135" s="128"/>
    </row>
    <row r="136" spans="1:9" x14ac:dyDescent="0.25">
      <c r="A136" s="137"/>
      <c r="B136" s="138"/>
      <c r="C136" s="138"/>
      <c r="D136" s="138" t="s">
        <v>61</v>
      </c>
      <c r="E136" s="139">
        <f>SUM(E5:E135)</f>
        <v>228579.74000000002</v>
      </c>
      <c r="F136" s="140">
        <f>SUM(F5:F135)</f>
        <v>37181.32</v>
      </c>
      <c r="G136" s="140"/>
      <c r="H136" s="141">
        <f>SUM(H5:H135)</f>
        <v>180076.66</v>
      </c>
      <c r="I136" s="114"/>
    </row>
    <row r="137" spans="1:9" x14ac:dyDescent="0.25">
      <c r="A137" s="131"/>
      <c r="B137" s="131"/>
      <c r="C137" s="131"/>
      <c r="D137" s="131"/>
      <c r="E137" s="131"/>
      <c r="F137" s="133"/>
      <c r="G137" s="133"/>
      <c r="H137" s="131"/>
      <c r="I137" s="99"/>
    </row>
    <row r="138" spans="1:9" x14ac:dyDescent="0.25">
      <c r="A138" s="131"/>
      <c r="B138" s="131" t="s">
        <v>62</v>
      </c>
      <c r="C138" s="131"/>
      <c r="D138" s="131" t="s">
        <v>203</v>
      </c>
      <c r="E138" s="131"/>
      <c r="F138" s="133" t="s">
        <v>63</v>
      </c>
      <c r="G138" s="133"/>
      <c r="H138" s="131"/>
      <c r="I138" s="99"/>
    </row>
    <row r="139" spans="1:9" x14ac:dyDescent="0.25">
      <c r="A139" s="131"/>
      <c r="B139" s="142" t="s">
        <v>78</v>
      </c>
      <c r="C139" s="131"/>
      <c r="D139" s="131" t="s">
        <v>204</v>
      </c>
      <c r="E139" s="131"/>
      <c r="F139" s="133" t="s">
        <v>14</v>
      </c>
      <c r="G139" s="133"/>
      <c r="H139" s="131"/>
      <c r="I139" s="99"/>
    </row>
    <row r="140" spans="1:9" x14ac:dyDescent="0.25">
      <c r="F140" s="99"/>
      <c r="G140" s="99"/>
      <c r="I140" s="99"/>
    </row>
    <row r="141" spans="1:9" x14ac:dyDescent="0.25">
      <c r="F141" s="99"/>
      <c r="G141" s="99"/>
      <c r="I141" s="99"/>
    </row>
    <row r="142" spans="1:9" x14ac:dyDescent="0.25">
      <c r="F142" s="99"/>
      <c r="G142" s="99"/>
      <c r="I142" s="99"/>
    </row>
    <row r="143" spans="1:9" x14ac:dyDescent="0.25">
      <c r="F143" s="99"/>
      <c r="G143" s="99"/>
      <c r="I143" s="99"/>
    </row>
  </sheetData>
  <autoFilter ref="A4:I13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08" zoomScaleNormal="100" workbookViewId="0">
      <selection activeCell="E116" sqref="E11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570312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43015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254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210.7</v>
      </c>
      <c r="F6" s="107">
        <v>210.7</v>
      </c>
      <c r="G6" s="107"/>
      <c r="H6" s="111">
        <f t="shared" ref="H6:H6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42997</v>
      </c>
      <c r="E7" s="111">
        <v>361.8</v>
      </c>
      <c r="F7" s="114">
        <v>200</v>
      </c>
      <c r="G7" s="114"/>
      <c r="H7" s="111">
        <f t="shared" si="0"/>
        <v>161.80000000000001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43018</v>
      </c>
      <c r="E8" s="111">
        <v>298</v>
      </c>
      <c r="F8" s="114"/>
      <c r="G8" s="114"/>
      <c r="H8" s="111">
        <f t="shared" si="0"/>
        <v>298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43025</v>
      </c>
      <c r="E9" s="124">
        <v>294.5</v>
      </c>
      <c r="F9" s="125"/>
      <c r="G9" s="125"/>
      <c r="H9" s="124">
        <f t="shared" si="0"/>
        <v>294.5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42983</v>
      </c>
      <c r="E10" s="111">
        <v>1321.5</v>
      </c>
      <c r="F10" s="114"/>
      <c r="G10" s="111">
        <v>1321.5</v>
      </c>
      <c r="H10" s="111">
        <f t="shared" si="0"/>
        <v>0</v>
      </c>
      <c r="I10" s="115" t="s">
        <v>255</v>
      </c>
    </row>
    <row r="11" spans="1:9" x14ac:dyDescent="0.25">
      <c r="A11" s="75">
        <v>6</v>
      </c>
      <c r="B11" s="112" t="s">
        <v>17</v>
      </c>
      <c r="C11" s="106" t="s">
        <v>15</v>
      </c>
      <c r="D11" s="113">
        <v>42990</v>
      </c>
      <c r="E11" s="111">
        <v>1843.77</v>
      </c>
      <c r="F11" s="114"/>
      <c r="G11" s="111">
        <v>1843.77</v>
      </c>
      <c r="H11" s="111">
        <f t="shared" si="0"/>
        <v>0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42997</v>
      </c>
      <c r="E12" s="111">
        <v>1926.18</v>
      </c>
      <c r="F12" s="114"/>
      <c r="G12" s="114"/>
      <c r="H12" s="111">
        <f t="shared" si="0"/>
        <v>1926.18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43004</v>
      </c>
      <c r="E13" s="111">
        <v>1452.25</v>
      </c>
      <c r="F13" s="114"/>
      <c r="G13" s="114"/>
      <c r="H13" s="111">
        <f t="shared" si="0"/>
        <v>1452.25</v>
      </c>
      <c r="I13" s="115"/>
    </row>
    <row r="14" spans="1:9" x14ac:dyDescent="0.25">
      <c r="A14" s="75">
        <v>9</v>
      </c>
      <c r="B14" s="112" t="s">
        <v>17</v>
      </c>
      <c r="C14" s="106" t="s">
        <v>15</v>
      </c>
      <c r="D14" s="113">
        <v>43011</v>
      </c>
      <c r="E14" s="111">
        <v>5385.9</v>
      </c>
      <c r="F14" s="114"/>
      <c r="G14" s="114"/>
      <c r="H14" s="111">
        <f t="shared" si="0"/>
        <v>5385.9</v>
      </c>
      <c r="I14" s="115"/>
    </row>
    <row r="15" spans="1:9" x14ac:dyDescent="0.25">
      <c r="A15" s="75">
        <v>10</v>
      </c>
      <c r="B15" s="112" t="s">
        <v>17</v>
      </c>
      <c r="C15" s="106" t="s">
        <v>15</v>
      </c>
      <c r="D15" s="113">
        <v>43018</v>
      </c>
      <c r="E15" s="111">
        <v>1884.4</v>
      </c>
      <c r="F15" s="114"/>
      <c r="G15" s="114"/>
      <c r="H15" s="111">
        <f t="shared" si="0"/>
        <v>1884.4</v>
      </c>
      <c r="I15" s="115"/>
    </row>
    <row r="16" spans="1:9" x14ac:dyDescent="0.25">
      <c r="A16" s="143"/>
      <c r="B16" s="122" t="s">
        <v>17</v>
      </c>
      <c r="C16" s="121" t="s">
        <v>15</v>
      </c>
      <c r="D16" s="123">
        <v>43025</v>
      </c>
      <c r="E16" s="124">
        <v>539.4</v>
      </c>
      <c r="F16" s="125"/>
      <c r="G16" s="125"/>
      <c r="H16" s="124">
        <f t="shared" si="0"/>
        <v>539.4</v>
      </c>
      <c r="I16" s="126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42984</v>
      </c>
      <c r="E17" s="111">
        <v>1000</v>
      </c>
      <c r="F17" s="114">
        <v>500</v>
      </c>
      <c r="G17" s="114"/>
      <c r="H17" s="111">
        <f t="shared" si="0"/>
        <v>500</v>
      </c>
      <c r="I17" s="115"/>
    </row>
    <row r="18" spans="1:9" x14ac:dyDescent="0.25">
      <c r="A18" s="75">
        <v>12</v>
      </c>
      <c r="B18" s="112" t="s">
        <v>18</v>
      </c>
      <c r="C18" s="106" t="s">
        <v>15</v>
      </c>
      <c r="D18" s="113">
        <v>43005</v>
      </c>
      <c r="E18" s="111">
        <v>1616.4</v>
      </c>
      <c r="F18" s="114"/>
      <c r="G18" s="114"/>
      <c r="H18" s="111">
        <f t="shared" si="0"/>
        <v>1616.4</v>
      </c>
      <c r="I18" s="115"/>
    </row>
    <row r="19" spans="1:9" x14ac:dyDescent="0.25">
      <c r="A19" s="75">
        <v>13</v>
      </c>
      <c r="B19" s="112" t="s">
        <v>18</v>
      </c>
      <c r="C19" s="106" t="s">
        <v>15</v>
      </c>
      <c r="D19" s="113">
        <v>43012</v>
      </c>
      <c r="E19" s="111">
        <v>1068.4000000000001</v>
      </c>
      <c r="F19" s="114"/>
      <c r="G19" s="114"/>
      <c r="H19" s="111">
        <f t="shared" si="0"/>
        <v>1068.4000000000001</v>
      </c>
      <c r="I19" s="115"/>
    </row>
    <row r="20" spans="1:9" x14ac:dyDescent="0.25">
      <c r="A20" s="75">
        <v>14</v>
      </c>
      <c r="B20" s="112" t="s">
        <v>19</v>
      </c>
      <c r="C20" s="106" t="s">
        <v>15</v>
      </c>
      <c r="D20" s="113">
        <v>43004</v>
      </c>
      <c r="E20" s="111">
        <v>1243.1300000000001</v>
      </c>
      <c r="F20" s="114">
        <v>1243.1300000000001</v>
      </c>
      <c r="G20" s="114"/>
      <c r="H20" s="111">
        <f t="shared" si="0"/>
        <v>0</v>
      </c>
      <c r="I20" s="115"/>
    </row>
    <row r="21" spans="1:9" x14ac:dyDescent="0.25">
      <c r="A21" s="75">
        <v>15</v>
      </c>
      <c r="B21" s="112" t="s">
        <v>19</v>
      </c>
      <c r="C21" s="106" t="s">
        <v>15</v>
      </c>
      <c r="D21" s="113">
        <v>43011</v>
      </c>
      <c r="E21" s="111">
        <v>1345.92</v>
      </c>
      <c r="F21" s="114">
        <v>1345.92</v>
      </c>
      <c r="G21" s="114"/>
      <c r="H21" s="111">
        <f t="shared" si="0"/>
        <v>0</v>
      </c>
      <c r="I21" s="115"/>
    </row>
    <row r="22" spans="1:9" x14ac:dyDescent="0.25">
      <c r="A22" s="75">
        <v>16</v>
      </c>
      <c r="B22" s="112" t="s">
        <v>19</v>
      </c>
      <c r="C22" s="106" t="s">
        <v>15</v>
      </c>
      <c r="D22" s="113">
        <v>43018</v>
      </c>
      <c r="E22" s="111">
        <v>4271.8999999999996</v>
      </c>
      <c r="F22" s="114"/>
      <c r="G22" s="114"/>
      <c r="H22" s="111">
        <f t="shared" si="0"/>
        <v>4271.8999999999996</v>
      </c>
      <c r="I22" s="115"/>
    </row>
    <row r="23" spans="1:9" x14ac:dyDescent="0.25">
      <c r="A23" s="143"/>
      <c r="B23" s="122" t="s">
        <v>19</v>
      </c>
      <c r="C23" s="121" t="s">
        <v>15</v>
      </c>
      <c r="D23" s="123">
        <v>43025</v>
      </c>
      <c r="E23" s="124">
        <v>1456</v>
      </c>
      <c r="F23" s="125"/>
      <c r="G23" s="125"/>
      <c r="H23" s="124">
        <f t="shared" si="0"/>
        <v>1456</v>
      </c>
      <c r="I23" s="126"/>
    </row>
    <row r="24" spans="1:9" x14ac:dyDescent="0.25">
      <c r="A24" s="75">
        <v>17</v>
      </c>
      <c r="B24" s="112" t="s">
        <v>20</v>
      </c>
      <c r="C24" s="106" t="s">
        <v>15</v>
      </c>
      <c r="D24" s="113">
        <v>42997</v>
      </c>
      <c r="E24" s="111">
        <v>1100</v>
      </c>
      <c r="F24" s="114">
        <v>1100</v>
      </c>
      <c r="G24" s="114"/>
      <c r="H24" s="111">
        <f t="shared" si="0"/>
        <v>0</v>
      </c>
      <c r="I24" s="115"/>
    </row>
    <row r="25" spans="1:9" x14ac:dyDescent="0.25">
      <c r="A25" s="75">
        <v>18</v>
      </c>
      <c r="B25" s="112" t="s">
        <v>20</v>
      </c>
      <c r="C25" s="106" t="s">
        <v>15</v>
      </c>
      <c r="D25" s="113">
        <v>43011</v>
      </c>
      <c r="E25" s="111">
        <v>1720.95</v>
      </c>
      <c r="F25" s="114"/>
      <c r="G25" s="114"/>
      <c r="H25" s="111">
        <f t="shared" si="0"/>
        <v>1720.95</v>
      </c>
      <c r="I25" s="115"/>
    </row>
    <row r="26" spans="1:9" x14ac:dyDescent="0.25">
      <c r="A26" s="75">
        <v>19</v>
      </c>
      <c r="B26" s="112" t="s">
        <v>20</v>
      </c>
      <c r="C26" s="106" t="s">
        <v>15</v>
      </c>
      <c r="D26" s="113">
        <v>43018</v>
      </c>
      <c r="E26" s="111">
        <v>1208</v>
      </c>
      <c r="F26" s="114">
        <v>58</v>
      </c>
      <c r="G26" s="114"/>
      <c r="H26" s="111">
        <f t="shared" si="0"/>
        <v>1150</v>
      </c>
      <c r="I26" s="115"/>
    </row>
    <row r="27" spans="1:9" x14ac:dyDescent="0.25">
      <c r="A27" s="143"/>
      <c r="B27" s="122" t="s">
        <v>20</v>
      </c>
      <c r="C27" s="121" t="s">
        <v>15</v>
      </c>
      <c r="D27" s="123">
        <v>43025</v>
      </c>
      <c r="E27" s="124">
        <v>376.16</v>
      </c>
      <c r="F27" s="125"/>
      <c r="G27" s="125"/>
      <c r="H27" s="124">
        <f t="shared" si="0"/>
        <v>376.16</v>
      </c>
      <c r="I27" s="126"/>
    </row>
    <row r="28" spans="1:9" x14ac:dyDescent="0.25">
      <c r="A28" s="75">
        <v>20</v>
      </c>
      <c r="B28" s="112" t="s">
        <v>21</v>
      </c>
      <c r="C28" s="106" t="s">
        <v>15</v>
      </c>
      <c r="D28" s="113">
        <v>43005</v>
      </c>
      <c r="E28" s="111">
        <v>3751.88</v>
      </c>
      <c r="F28" s="114">
        <v>3751.88</v>
      </c>
      <c r="G28" s="114"/>
      <c r="H28" s="111">
        <f t="shared" si="0"/>
        <v>0</v>
      </c>
      <c r="I28" s="115"/>
    </row>
    <row r="29" spans="1:9" x14ac:dyDescent="0.25">
      <c r="A29" s="75">
        <v>21</v>
      </c>
      <c r="B29" s="112" t="s">
        <v>21</v>
      </c>
      <c r="C29" s="106" t="s">
        <v>15</v>
      </c>
      <c r="D29" s="113">
        <v>43012</v>
      </c>
      <c r="E29" s="111">
        <v>3115.8</v>
      </c>
      <c r="F29" s="114"/>
      <c r="G29" s="114"/>
      <c r="H29" s="111">
        <f t="shared" si="0"/>
        <v>3115.8</v>
      </c>
      <c r="I29" s="115"/>
    </row>
    <row r="30" spans="1:9" x14ac:dyDescent="0.25">
      <c r="A30" s="75">
        <v>22</v>
      </c>
      <c r="B30" s="112" t="s">
        <v>21</v>
      </c>
      <c r="C30" s="106" t="s">
        <v>15</v>
      </c>
      <c r="D30" s="113">
        <v>43019</v>
      </c>
      <c r="E30" s="111">
        <v>2583.96</v>
      </c>
      <c r="F30" s="114"/>
      <c r="G30" s="114"/>
      <c r="H30" s="111">
        <f t="shared" si="0"/>
        <v>2583.96</v>
      </c>
      <c r="I30" s="115"/>
    </row>
    <row r="31" spans="1:9" x14ac:dyDescent="0.25">
      <c r="A31" s="143"/>
      <c r="B31" s="122" t="s">
        <v>21</v>
      </c>
      <c r="C31" s="121" t="s">
        <v>15</v>
      </c>
      <c r="D31" s="123">
        <v>43026</v>
      </c>
      <c r="E31" s="124">
        <v>3773.95</v>
      </c>
      <c r="F31" s="125"/>
      <c r="G31" s="125"/>
      <c r="H31" s="124">
        <f t="shared" si="0"/>
        <v>3773.95</v>
      </c>
      <c r="I31" s="126"/>
    </row>
    <row r="32" spans="1:9" x14ac:dyDescent="0.25">
      <c r="A32" s="75">
        <v>23</v>
      </c>
      <c r="B32" s="112" t="s">
        <v>22</v>
      </c>
      <c r="C32" s="106" t="s">
        <v>15</v>
      </c>
      <c r="D32" s="113">
        <v>43017</v>
      </c>
      <c r="E32" s="111">
        <v>1247.8</v>
      </c>
      <c r="F32" s="114">
        <v>1247.8</v>
      </c>
      <c r="G32" s="114"/>
      <c r="H32" s="111">
        <f t="shared" si="0"/>
        <v>0</v>
      </c>
      <c r="I32" s="115"/>
    </row>
    <row r="33" spans="1:9" x14ac:dyDescent="0.25">
      <c r="A33" s="143"/>
      <c r="B33" s="122" t="s">
        <v>22</v>
      </c>
      <c r="C33" s="121" t="s">
        <v>15</v>
      </c>
      <c r="D33" s="123">
        <v>43024</v>
      </c>
      <c r="E33" s="124">
        <v>1359.68</v>
      </c>
      <c r="F33" s="125"/>
      <c r="G33" s="125"/>
      <c r="H33" s="124">
        <f t="shared" si="0"/>
        <v>1359.68</v>
      </c>
      <c r="I33" s="126"/>
    </row>
    <row r="34" spans="1:9" x14ac:dyDescent="0.25">
      <c r="A34" s="75">
        <v>24</v>
      </c>
      <c r="B34" s="112" t="s">
        <v>24</v>
      </c>
      <c r="C34" s="106" t="s">
        <v>15</v>
      </c>
      <c r="D34" s="113">
        <v>42935</v>
      </c>
      <c r="E34" s="111">
        <v>679.85</v>
      </c>
      <c r="F34" s="114">
        <v>679.85</v>
      </c>
      <c r="G34" s="114"/>
      <c r="H34" s="111">
        <f t="shared" si="0"/>
        <v>0</v>
      </c>
      <c r="I34" s="115"/>
    </row>
    <row r="35" spans="1:9" x14ac:dyDescent="0.25">
      <c r="A35" s="75">
        <v>25</v>
      </c>
      <c r="B35" s="112" t="s">
        <v>24</v>
      </c>
      <c r="C35" s="106" t="s">
        <v>15</v>
      </c>
      <c r="D35" s="113">
        <v>42949</v>
      </c>
      <c r="E35" s="111">
        <v>1147.78</v>
      </c>
      <c r="F35" s="114"/>
      <c r="G35" s="114"/>
      <c r="H35" s="111">
        <f t="shared" si="0"/>
        <v>1147.78</v>
      </c>
      <c r="I35" s="115"/>
    </row>
    <row r="36" spans="1:9" x14ac:dyDescent="0.25">
      <c r="A36" s="75">
        <v>26</v>
      </c>
      <c r="B36" s="112" t="s">
        <v>24</v>
      </c>
      <c r="C36" s="106" t="s">
        <v>15</v>
      </c>
      <c r="D36" s="113">
        <v>42963</v>
      </c>
      <c r="E36" s="111">
        <v>1638.46</v>
      </c>
      <c r="F36" s="114"/>
      <c r="G36" s="114"/>
      <c r="H36" s="111">
        <f t="shared" si="0"/>
        <v>1638.46</v>
      </c>
      <c r="I36" s="115"/>
    </row>
    <row r="37" spans="1:9" x14ac:dyDescent="0.25">
      <c r="A37" s="75">
        <v>27</v>
      </c>
      <c r="B37" s="112" t="s">
        <v>25</v>
      </c>
      <c r="C37" s="106" t="s">
        <v>15</v>
      </c>
      <c r="D37" s="113">
        <v>42989</v>
      </c>
      <c r="E37" s="111">
        <v>1465.52</v>
      </c>
      <c r="F37" s="114"/>
      <c r="G37" s="114"/>
      <c r="H37" s="111">
        <f t="shared" si="0"/>
        <v>1465.52</v>
      </c>
      <c r="I37" s="116"/>
    </row>
    <row r="38" spans="1:9" x14ac:dyDescent="0.25">
      <c r="A38" s="75">
        <v>28</v>
      </c>
      <c r="B38" s="112" t="s">
        <v>25</v>
      </c>
      <c r="C38" s="106" t="s">
        <v>15</v>
      </c>
      <c r="D38" s="113">
        <v>42996</v>
      </c>
      <c r="E38" s="111">
        <v>2189.6</v>
      </c>
      <c r="F38" s="114"/>
      <c r="G38" s="114"/>
      <c r="H38" s="111">
        <f t="shared" si="0"/>
        <v>2189.6</v>
      </c>
      <c r="I38" s="116"/>
    </row>
    <row r="39" spans="1:9" x14ac:dyDescent="0.25">
      <c r="A39" s="75">
        <v>29</v>
      </c>
      <c r="B39" s="112" t="s">
        <v>25</v>
      </c>
      <c r="C39" s="106" t="s">
        <v>15</v>
      </c>
      <c r="D39" s="113">
        <v>43010</v>
      </c>
      <c r="E39" s="111">
        <v>1605.3</v>
      </c>
      <c r="F39" s="114"/>
      <c r="G39" s="114"/>
      <c r="H39" s="111">
        <f t="shared" si="0"/>
        <v>1605.3</v>
      </c>
      <c r="I39" s="116"/>
    </row>
    <row r="40" spans="1:9" x14ac:dyDescent="0.25">
      <c r="A40" s="75">
        <v>30</v>
      </c>
      <c r="B40" s="112" t="s">
        <v>25</v>
      </c>
      <c r="C40" s="106" t="s">
        <v>15</v>
      </c>
      <c r="D40" s="113">
        <v>43017</v>
      </c>
      <c r="E40" s="111">
        <v>2144.6799999999998</v>
      </c>
      <c r="F40" s="114"/>
      <c r="G40" s="114"/>
      <c r="H40" s="111">
        <f t="shared" si="0"/>
        <v>2144.6799999999998</v>
      </c>
      <c r="I40" s="116"/>
    </row>
    <row r="41" spans="1:9" x14ac:dyDescent="0.25">
      <c r="A41" s="75">
        <v>31</v>
      </c>
      <c r="B41" s="112" t="s">
        <v>28</v>
      </c>
      <c r="C41" s="106" t="s">
        <v>15</v>
      </c>
      <c r="D41" s="113">
        <v>43003</v>
      </c>
      <c r="E41" s="111">
        <v>3490.8</v>
      </c>
      <c r="F41" s="114">
        <v>3490.8</v>
      </c>
      <c r="G41" s="114"/>
      <c r="H41" s="111">
        <f t="shared" si="0"/>
        <v>0</v>
      </c>
      <c r="I41" s="116"/>
    </row>
    <row r="42" spans="1:9" x14ac:dyDescent="0.25">
      <c r="A42" s="75">
        <v>32</v>
      </c>
      <c r="B42" s="112" t="s">
        <v>28</v>
      </c>
      <c r="C42" s="106" t="s">
        <v>15</v>
      </c>
      <c r="D42" s="113">
        <v>43017</v>
      </c>
      <c r="E42" s="111">
        <v>1346.27</v>
      </c>
      <c r="F42" s="114"/>
      <c r="G42" s="114"/>
      <c r="H42" s="111">
        <f t="shared" si="0"/>
        <v>1346.27</v>
      </c>
      <c r="I42" s="116"/>
    </row>
    <row r="43" spans="1:9" x14ac:dyDescent="0.25">
      <c r="A43" s="143"/>
      <c r="B43" s="122" t="s">
        <v>28</v>
      </c>
      <c r="C43" s="121" t="s">
        <v>15</v>
      </c>
      <c r="D43" s="123">
        <v>43024</v>
      </c>
      <c r="E43" s="124">
        <v>4018.62</v>
      </c>
      <c r="F43" s="125"/>
      <c r="G43" s="125"/>
      <c r="H43" s="124">
        <f t="shared" si="0"/>
        <v>4018.62</v>
      </c>
      <c r="I43" s="127"/>
    </row>
    <row r="44" spans="1:9" x14ac:dyDescent="0.25">
      <c r="A44" s="75">
        <v>33</v>
      </c>
      <c r="B44" s="112" t="s">
        <v>29</v>
      </c>
      <c r="C44" s="106" t="s">
        <v>15</v>
      </c>
      <c r="D44" s="113">
        <v>42991</v>
      </c>
      <c r="E44" s="111">
        <v>750</v>
      </c>
      <c r="F44" s="114"/>
      <c r="G44" s="114"/>
      <c r="H44" s="111">
        <f t="shared" si="0"/>
        <v>750</v>
      </c>
      <c r="I44" s="116"/>
    </row>
    <row r="45" spans="1:9" x14ac:dyDescent="0.25">
      <c r="A45" s="75">
        <v>34</v>
      </c>
      <c r="B45" s="112" t="s">
        <v>29</v>
      </c>
      <c r="C45" s="106" t="s">
        <v>15</v>
      </c>
      <c r="D45" s="113">
        <v>43005</v>
      </c>
      <c r="E45" s="111">
        <v>436.9</v>
      </c>
      <c r="F45" s="114">
        <v>436.9</v>
      </c>
      <c r="G45" s="114"/>
      <c r="H45" s="111">
        <f t="shared" si="0"/>
        <v>0</v>
      </c>
      <c r="I45" s="116"/>
    </row>
    <row r="46" spans="1:9" x14ac:dyDescent="0.25">
      <c r="A46" s="75">
        <v>35</v>
      </c>
      <c r="B46" s="112" t="s">
        <v>29</v>
      </c>
      <c r="C46" s="106" t="s">
        <v>15</v>
      </c>
      <c r="D46" s="113">
        <v>43019</v>
      </c>
      <c r="E46" s="111">
        <v>1248.8800000000001</v>
      </c>
      <c r="F46" s="114"/>
      <c r="G46" s="114"/>
      <c r="H46" s="111">
        <f t="shared" si="0"/>
        <v>1248.8800000000001</v>
      </c>
      <c r="I46" s="116"/>
    </row>
    <row r="47" spans="1:9" x14ac:dyDescent="0.25">
      <c r="A47" s="75">
        <v>36</v>
      </c>
      <c r="B47" s="112" t="s">
        <v>35</v>
      </c>
      <c r="C47" s="106" t="s">
        <v>15</v>
      </c>
      <c r="D47" s="113">
        <v>43004</v>
      </c>
      <c r="E47" s="111">
        <v>1070.75</v>
      </c>
      <c r="F47" s="114">
        <v>500</v>
      </c>
      <c r="G47" s="114"/>
      <c r="H47" s="111">
        <f t="shared" si="0"/>
        <v>570.75</v>
      </c>
      <c r="I47" s="117"/>
    </row>
    <row r="48" spans="1:9" x14ac:dyDescent="0.25">
      <c r="A48" s="75">
        <v>37</v>
      </c>
      <c r="B48" s="112" t="s">
        <v>35</v>
      </c>
      <c r="C48" s="106" t="s">
        <v>15</v>
      </c>
      <c r="D48" s="113">
        <v>43011</v>
      </c>
      <c r="E48" s="111">
        <v>547.1</v>
      </c>
      <c r="F48" s="114"/>
      <c r="G48" s="114"/>
      <c r="H48" s="111">
        <f t="shared" si="0"/>
        <v>547.1</v>
      </c>
      <c r="I48" s="117"/>
    </row>
    <row r="49" spans="1:9" x14ac:dyDescent="0.25">
      <c r="A49" s="75">
        <v>38</v>
      </c>
      <c r="B49" s="112" t="s">
        <v>35</v>
      </c>
      <c r="C49" s="106" t="s">
        <v>15</v>
      </c>
      <c r="D49" s="113">
        <v>43018</v>
      </c>
      <c r="E49" s="111">
        <v>1192.9000000000001</v>
      </c>
      <c r="F49" s="114"/>
      <c r="G49" s="114"/>
      <c r="H49" s="111">
        <f t="shared" si="0"/>
        <v>1192.9000000000001</v>
      </c>
      <c r="I49" s="117"/>
    </row>
    <row r="50" spans="1:9" x14ac:dyDescent="0.25">
      <c r="A50" s="143"/>
      <c r="B50" s="122" t="s">
        <v>35</v>
      </c>
      <c r="C50" s="121" t="s">
        <v>15</v>
      </c>
      <c r="D50" s="123">
        <v>43025</v>
      </c>
      <c r="E50" s="124">
        <v>498.35</v>
      </c>
      <c r="F50" s="125"/>
      <c r="G50" s="125"/>
      <c r="H50" s="124">
        <f t="shared" si="0"/>
        <v>498.35</v>
      </c>
      <c r="I50" s="128"/>
    </row>
    <row r="51" spans="1:9" x14ac:dyDescent="0.25">
      <c r="A51" s="75">
        <v>39</v>
      </c>
      <c r="B51" s="112" t="s">
        <v>38</v>
      </c>
      <c r="C51" s="106" t="s">
        <v>15</v>
      </c>
      <c r="D51" s="113">
        <v>42969</v>
      </c>
      <c r="E51" s="111">
        <v>901.32</v>
      </c>
      <c r="F51" s="114"/>
      <c r="G51" s="111">
        <v>901.32</v>
      </c>
      <c r="H51" s="111">
        <f t="shared" si="0"/>
        <v>0</v>
      </c>
      <c r="I51" s="117" t="s">
        <v>256</v>
      </c>
    </row>
    <row r="52" spans="1:9" x14ac:dyDescent="0.25">
      <c r="A52" s="75">
        <v>40</v>
      </c>
      <c r="B52" s="112" t="s">
        <v>38</v>
      </c>
      <c r="C52" s="106" t="s">
        <v>15</v>
      </c>
      <c r="D52" s="113">
        <v>42983</v>
      </c>
      <c r="E52" s="111">
        <v>630.78</v>
      </c>
      <c r="F52" s="114"/>
      <c r="G52" s="111">
        <v>630.78</v>
      </c>
      <c r="H52" s="111">
        <f t="shared" si="0"/>
        <v>0</v>
      </c>
      <c r="I52" s="117"/>
    </row>
    <row r="53" spans="1:9" x14ac:dyDescent="0.25">
      <c r="A53" s="75">
        <v>41</v>
      </c>
      <c r="B53" s="112" t="s">
        <v>38</v>
      </c>
      <c r="C53" s="106" t="s">
        <v>15</v>
      </c>
      <c r="D53" s="113">
        <v>43004</v>
      </c>
      <c r="E53" s="111">
        <v>596.85</v>
      </c>
      <c r="F53" s="114"/>
      <c r="G53" s="111">
        <v>596.85</v>
      </c>
      <c r="H53" s="111">
        <f t="shared" si="0"/>
        <v>0</v>
      </c>
      <c r="I53" s="117"/>
    </row>
    <row r="54" spans="1:9" x14ac:dyDescent="0.25">
      <c r="A54" s="75">
        <v>42</v>
      </c>
      <c r="B54" s="112" t="s">
        <v>38</v>
      </c>
      <c r="C54" s="106" t="s">
        <v>15</v>
      </c>
      <c r="D54" s="113">
        <v>43011</v>
      </c>
      <c r="E54" s="111">
        <v>1496</v>
      </c>
      <c r="F54" s="114"/>
      <c r="G54" s="114"/>
      <c r="H54" s="111">
        <f t="shared" si="0"/>
        <v>1496</v>
      </c>
      <c r="I54" s="117"/>
    </row>
    <row r="55" spans="1:9" x14ac:dyDescent="0.25">
      <c r="A55" s="75">
        <v>43</v>
      </c>
      <c r="B55" s="112" t="s">
        <v>38</v>
      </c>
      <c r="C55" s="106" t="s">
        <v>15</v>
      </c>
      <c r="D55" s="113">
        <v>43018</v>
      </c>
      <c r="E55" s="111">
        <v>1113.4000000000001</v>
      </c>
      <c r="F55" s="114"/>
      <c r="G55" s="114"/>
      <c r="H55" s="111">
        <f t="shared" si="0"/>
        <v>1113.4000000000001</v>
      </c>
      <c r="I55" s="117"/>
    </row>
    <row r="56" spans="1:9" x14ac:dyDescent="0.25">
      <c r="A56" s="143"/>
      <c r="B56" s="122" t="s">
        <v>38</v>
      </c>
      <c r="C56" s="121" t="s">
        <v>15</v>
      </c>
      <c r="D56" s="123">
        <v>43025</v>
      </c>
      <c r="E56" s="124">
        <v>1811.8</v>
      </c>
      <c r="F56" s="125"/>
      <c r="G56" s="125"/>
      <c r="H56" s="124">
        <f t="shared" si="0"/>
        <v>1811.8</v>
      </c>
      <c r="I56" s="128"/>
    </row>
    <row r="57" spans="1:9" x14ac:dyDescent="0.25">
      <c r="A57" s="75">
        <v>44</v>
      </c>
      <c r="B57" s="112" t="s">
        <v>39</v>
      </c>
      <c r="C57" s="106" t="s">
        <v>15</v>
      </c>
      <c r="D57" s="113">
        <v>42984</v>
      </c>
      <c r="E57" s="111">
        <v>499.99999999999994</v>
      </c>
      <c r="F57" s="114">
        <v>500</v>
      </c>
      <c r="G57" s="114"/>
      <c r="H57" s="111">
        <f t="shared" si="0"/>
        <v>-5.6843418860808015E-14</v>
      </c>
      <c r="I57" s="117"/>
    </row>
    <row r="58" spans="1:9" x14ac:dyDescent="0.25">
      <c r="A58" s="75">
        <v>45</v>
      </c>
      <c r="B58" s="112" t="s">
        <v>39</v>
      </c>
      <c r="C58" s="106" t="s">
        <v>15</v>
      </c>
      <c r="D58" s="113">
        <v>43011</v>
      </c>
      <c r="E58" s="111">
        <v>1216.8</v>
      </c>
      <c r="F58" s="114"/>
      <c r="G58" s="114"/>
      <c r="H58" s="111">
        <f t="shared" si="0"/>
        <v>1216.8</v>
      </c>
      <c r="I58" s="117"/>
    </row>
    <row r="59" spans="1:9" x14ac:dyDescent="0.25">
      <c r="A59" s="75">
        <v>46</v>
      </c>
      <c r="B59" s="112" t="s">
        <v>33</v>
      </c>
      <c r="C59" s="106" t="s">
        <v>15</v>
      </c>
      <c r="D59" s="113">
        <v>43017</v>
      </c>
      <c r="E59" s="111">
        <v>1019.85</v>
      </c>
      <c r="F59" s="114">
        <v>1019.85</v>
      </c>
      <c r="G59" s="114"/>
      <c r="H59" s="111">
        <f t="shared" si="0"/>
        <v>0</v>
      </c>
      <c r="I59" s="117"/>
    </row>
    <row r="60" spans="1:9" x14ac:dyDescent="0.25">
      <c r="A60" s="143"/>
      <c r="B60" s="122" t="s">
        <v>33</v>
      </c>
      <c r="C60" s="121" t="s">
        <v>15</v>
      </c>
      <c r="D60" s="123">
        <v>43024</v>
      </c>
      <c r="E60" s="124">
        <v>1099.7</v>
      </c>
      <c r="F60" s="125"/>
      <c r="G60" s="125"/>
      <c r="H60" s="124">
        <f t="shared" si="0"/>
        <v>1099.7</v>
      </c>
      <c r="I60" s="128"/>
    </row>
    <row r="61" spans="1:9" x14ac:dyDescent="0.25">
      <c r="A61" s="75">
        <v>47</v>
      </c>
      <c r="B61" s="112" t="s">
        <v>31</v>
      </c>
      <c r="C61" s="106" t="s">
        <v>15</v>
      </c>
      <c r="D61" s="113">
        <v>43003</v>
      </c>
      <c r="E61" s="111">
        <v>2475.5</v>
      </c>
      <c r="F61" s="114">
        <v>1000</v>
      </c>
      <c r="G61" s="114"/>
      <c r="H61" s="111">
        <f t="shared" si="0"/>
        <v>1475.5</v>
      </c>
      <c r="I61" s="117"/>
    </row>
    <row r="62" spans="1:9" x14ac:dyDescent="0.25">
      <c r="A62" s="75">
        <v>48</v>
      </c>
      <c r="B62" s="112" t="s">
        <v>31</v>
      </c>
      <c r="C62" s="106" t="s">
        <v>15</v>
      </c>
      <c r="D62" s="113">
        <v>43017</v>
      </c>
      <c r="E62" s="111">
        <v>313</v>
      </c>
      <c r="F62" s="114">
        <v>313</v>
      </c>
      <c r="G62" s="114"/>
      <c r="H62" s="111">
        <f t="shared" si="0"/>
        <v>0</v>
      </c>
      <c r="I62" s="117"/>
    </row>
    <row r="63" spans="1:9" x14ac:dyDescent="0.25">
      <c r="A63" s="75">
        <v>49</v>
      </c>
      <c r="B63" s="112" t="s">
        <v>31</v>
      </c>
      <c r="C63" s="106" t="s">
        <v>15</v>
      </c>
      <c r="D63" s="113">
        <v>43021</v>
      </c>
      <c r="E63" s="111">
        <v>1989.94</v>
      </c>
      <c r="F63" s="114"/>
      <c r="G63" s="114"/>
      <c r="H63" s="111">
        <f t="shared" si="0"/>
        <v>1989.94</v>
      </c>
      <c r="I63" s="117"/>
    </row>
    <row r="64" spans="1:9" x14ac:dyDescent="0.25">
      <c r="A64" s="75">
        <v>50</v>
      </c>
      <c r="B64" s="112" t="s">
        <v>30</v>
      </c>
      <c r="C64" s="106" t="s">
        <v>15</v>
      </c>
      <c r="D64" s="113">
        <v>42982</v>
      </c>
      <c r="E64" s="111">
        <v>1743.5500000000002</v>
      </c>
      <c r="F64" s="114">
        <v>1743.55</v>
      </c>
      <c r="G64" s="114"/>
      <c r="H64" s="111">
        <f t="shared" si="0"/>
        <v>2.2737367544323206E-13</v>
      </c>
      <c r="I64" s="117"/>
    </row>
    <row r="65" spans="1:9" x14ac:dyDescent="0.25">
      <c r="A65" s="75">
        <v>51</v>
      </c>
      <c r="B65" s="112" t="s">
        <v>30</v>
      </c>
      <c r="C65" s="106" t="s">
        <v>15</v>
      </c>
      <c r="D65" s="113">
        <v>43003</v>
      </c>
      <c r="E65" s="111">
        <v>4581.22</v>
      </c>
      <c r="F65" s="114"/>
      <c r="G65" s="114"/>
      <c r="H65" s="111">
        <f t="shared" si="0"/>
        <v>4581.22</v>
      </c>
      <c r="I65" s="117"/>
    </row>
    <row r="66" spans="1:9" x14ac:dyDescent="0.25">
      <c r="A66" s="75">
        <v>52</v>
      </c>
      <c r="B66" s="112" t="s">
        <v>30</v>
      </c>
      <c r="C66" s="106" t="s">
        <v>15</v>
      </c>
      <c r="D66" s="113">
        <v>43010</v>
      </c>
      <c r="E66" s="111">
        <v>1008</v>
      </c>
      <c r="F66" s="114"/>
      <c r="G66" s="114"/>
      <c r="H66" s="111">
        <f t="shared" si="0"/>
        <v>1008</v>
      </c>
      <c r="I66" s="117"/>
    </row>
    <row r="67" spans="1:9" x14ac:dyDescent="0.25">
      <c r="A67" s="75">
        <v>53</v>
      </c>
      <c r="B67" s="112" t="s">
        <v>164</v>
      </c>
      <c r="C67" s="106" t="s">
        <v>15</v>
      </c>
      <c r="D67" s="113">
        <v>42991</v>
      </c>
      <c r="E67" s="111">
        <v>500.00000000000006</v>
      </c>
      <c r="F67" s="114">
        <v>500</v>
      </c>
      <c r="G67" s="114"/>
      <c r="H67" s="111">
        <f t="shared" si="0"/>
        <v>5.6843418860808015E-14</v>
      </c>
      <c r="I67" s="117"/>
    </row>
    <row r="68" spans="1:9" x14ac:dyDescent="0.25">
      <c r="A68" s="75">
        <v>54</v>
      </c>
      <c r="B68" s="112" t="s">
        <v>164</v>
      </c>
      <c r="C68" s="106" t="s">
        <v>15</v>
      </c>
      <c r="D68" s="113">
        <v>43012</v>
      </c>
      <c r="E68" s="111">
        <v>1382.5</v>
      </c>
      <c r="F68" s="114"/>
      <c r="G68" s="114"/>
      <c r="H68" s="111">
        <f t="shared" si="0"/>
        <v>1382.5</v>
      </c>
      <c r="I68" s="117"/>
    </row>
    <row r="69" spans="1:9" x14ac:dyDescent="0.25">
      <c r="A69" s="143"/>
      <c r="B69" s="122" t="s">
        <v>164</v>
      </c>
      <c r="C69" s="121" t="s">
        <v>15</v>
      </c>
      <c r="D69" s="123">
        <v>43026</v>
      </c>
      <c r="E69" s="124">
        <v>1189.8</v>
      </c>
      <c r="F69" s="125"/>
      <c r="G69" s="125"/>
      <c r="H69" s="124">
        <f t="shared" si="0"/>
        <v>1189.8</v>
      </c>
      <c r="I69" s="128"/>
    </row>
    <row r="70" spans="1:9" x14ac:dyDescent="0.25">
      <c r="A70" s="75">
        <v>55</v>
      </c>
      <c r="B70" s="112" t="s">
        <v>139</v>
      </c>
      <c r="C70" s="106" t="s">
        <v>15</v>
      </c>
      <c r="D70" s="113">
        <v>43019</v>
      </c>
      <c r="E70" s="111">
        <v>4650.3</v>
      </c>
      <c r="F70" s="114">
        <v>1250</v>
      </c>
      <c r="G70" s="114"/>
      <c r="H70" s="111">
        <f t="shared" ref="H70:H130" si="1">E70-F70-G70</f>
        <v>3400.3</v>
      </c>
      <c r="I70" s="117"/>
    </row>
    <row r="71" spans="1:9" x14ac:dyDescent="0.25">
      <c r="A71" s="143"/>
      <c r="B71" s="122" t="s">
        <v>139</v>
      </c>
      <c r="C71" s="121" t="s">
        <v>15</v>
      </c>
      <c r="D71" s="123">
        <v>43026</v>
      </c>
      <c r="E71" s="124">
        <v>1536.35</v>
      </c>
      <c r="F71" s="125"/>
      <c r="G71" s="125"/>
      <c r="H71" s="124">
        <f t="shared" si="1"/>
        <v>1536.35</v>
      </c>
      <c r="I71" s="128"/>
    </row>
    <row r="72" spans="1:9" ht="14.25" customHeight="1" x14ac:dyDescent="0.25">
      <c r="A72" s="75">
        <v>56</v>
      </c>
      <c r="B72" s="112" t="s">
        <v>23</v>
      </c>
      <c r="C72" s="106" t="s">
        <v>15</v>
      </c>
      <c r="D72" s="113">
        <v>43003</v>
      </c>
      <c r="E72" s="111">
        <v>283.85000000000002</v>
      </c>
      <c r="F72" s="114">
        <v>283.85000000000002</v>
      </c>
      <c r="G72" s="114"/>
      <c r="H72" s="111">
        <f t="shared" si="1"/>
        <v>0</v>
      </c>
      <c r="I72" s="117"/>
    </row>
    <row r="73" spans="1:9" ht="14.25" customHeight="1" x14ac:dyDescent="0.25">
      <c r="A73" s="75">
        <v>57</v>
      </c>
      <c r="B73" s="112" t="s">
        <v>23</v>
      </c>
      <c r="C73" s="106" t="s">
        <v>15</v>
      </c>
      <c r="D73" s="113">
        <v>43010</v>
      </c>
      <c r="E73" s="111">
        <v>489.1</v>
      </c>
      <c r="F73" s="114">
        <v>300</v>
      </c>
      <c r="G73" s="114"/>
      <c r="H73" s="111">
        <f t="shared" si="1"/>
        <v>189.10000000000002</v>
      </c>
      <c r="I73" s="117"/>
    </row>
    <row r="74" spans="1:9" ht="14.25" customHeight="1" x14ac:dyDescent="0.25">
      <c r="A74" s="75">
        <v>58</v>
      </c>
      <c r="B74" s="112" t="s">
        <v>23</v>
      </c>
      <c r="C74" s="106" t="s">
        <v>15</v>
      </c>
      <c r="D74" s="113">
        <v>43017</v>
      </c>
      <c r="E74" s="111">
        <v>913.8</v>
      </c>
      <c r="F74" s="114"/>
      <c r="G74" s="114"/>
      <c r="H74" s="111">
        <f t="shared" si="1"/>
        <v>913.8</v>
      </c>
      <c r="I74" s="117"/>
    </row>
    <row r="75" spans="1:9" ht="14.25" customHeight="1" x14ac:dyDescent="0.25">
      <c r="A75" s="143"/>
      <c r="B75" s="122" t="s">
        <v>23</v>
      </c>
      <c r="C75" s="121" t="s">
        <v>15</v>
      </c>
      <c r="D75" s="123">
        <v>43024</v>
      </c>
      <c r="E75" s="124">
        <v>752</v>
      </c>
      <c r="F75" s="125"/>
      <c r="G75" s="125"/>
      <c r="H75" s="124">
        <f t="shared" si="1"/>
        <v>752</v>
      </c>
      <c r="I75" s="128"/>
    </row>
    <row r="76" spans="1:9" x14ac:dyDescent="0.25">
      <c r="A76" s="75">
        <v>59</v>
      </c>
      <c r="B76" s="112" t="s">
        <v>34</v>
      </c>
      <c r="C76" s="106" t="s">
        <v>15</v>
      </c>
      <c r="D76" s="113">
        <v>43018</v>
      </c>
      <c r="E76" s="111">
        <v>825</v>
      </c>
      <c r="F76" s="114">
        <v>825</v>
      </c>
      <c r="G76" s="114"/>
      <c r="H76" s="111">
        <f t="shared" si="1"/>
        <v>0</v>
      </c>
      <c r="I76" s="117"/>
    </row>
    <row r="77" spans="1:9" x14ac:dyDescent="0.25">
      <c r="A77" s="143"/>
      <c r="B77" s="122" t="s">
        <v>34</v>
      </c>
      <c r="C77" s="121" t="s">
        <v>15</v>
      </c>
      <c r="D77" s="123">
        <v>43025</v>
      </c>
      <c r="E77" s="124">
        <v>880.45</v>
      </c>
      <c r="F77" s="125"/>
      <c r="G77" s="125"/>
      <c r="H77" s="124">
        <f t="shared" si="1"/>
        <v>880.45</v>
      </c>
      <c r="I77" s="128"/>
    </row>
    <row r="78" spans="1:9" x14ac:dyDescent="0.25">
      <c r="A78" s="75">
        <v>60</v>
      </c>
      <c r="B78" s="112" t="s">
        <v>74</v>
      </c>
      <c r="C78" s="106" t="s">
        <v>15</v>
      </c>
      <c r="D78" s="113">
        <v>43019</v>
      </c>
      <c r="E78" s="111">
        <v>952</v>
      </c>
      <c r="F78" s="114">
        <v>952</v>
      </c>
      <c r="G78" s="114"/>
      <c r="H78" s="111">
        <f t="shared" si="1"/>
        <v>0</v>
      </c>
      <c r="I78" s="117"/>
    </row>
    <row r="79" spans="1:9" x14ac:dyDescent="0.25">
      <c r="A79" s="75">
        <v>61</v>
      </c>
      <c r="B79" s="112" t="s">
        <v>26</v>
      </c>
      <c r="C79" s="106" t="s">
        <v>15</v>
      </c>
      <c r="D79" s="113">
        <v>43005</v>
      </c>
      <c r="E79" s="111">
        <v>794.3</v>
      </c>
      <c r="F79" s="114">
        <v>794.3</v>
      </c>
      <c r="G79" s="114"/>
      <c r="H79" s="111">
        <f t="shared" si="1"/>
        <v>0</v>
      </c>
      <c r="I79" s="117"/>
    </row>
    <row r="80" spans="1:9" x14ac:dyDescent="0.25">
      <c r="A80" s="75">
        <v>62</v>
      </c>
      <c r="B80" s="112" t="s">
        <v>26</v>
      </c>
      <c r="C80" s="106" t="s">
        <v>15</v>
      </c>
      <c r="D80" s="113">
        <v>43019</v>
      </c>
      <c r="E80" s="111">
        <v>2067.15</v>
      </c>
      <c r="F80" s="114"/>
      <c r="G80" s="114"/>
      <c r="H80" s="111">
        <f t="shared" si="1"/>
        <v>2067.15</v>
      </c>
      <c r="I80" s="117"/>
    </row>
    <row r="81" spans="1:9" x14ac:dyDescent="0.25">
      <c r="A81" s="75">
        <v>63</v>
      </c>
      <c r="B81" s="112" t="s">
        <v>81</v>
      </c>
      <c r="C81" s="106" t="s">
        <v>15</v>
      </c>
      <c r="D81" s="113">
        <v>43017</v>
      </c>
      <c r="E81" s="111">
        <v>362.4</v>
      </c>
      <c r="F81" s="114">
        <v>362.4</v>
      </c>
      <c r="G81" s="114"/>
      <c r="H81" s="111">
        <f t="shared" si="1"/>
        <v>0</v>
      </c>
      <c r="I81" s="117"/>
    </row>
    <row r="82" spans="1:9" x14ac:dyDescent="0.25">
      <c r="A82" s="143"/>
      <c r="B82" s="122" t="s">
        <v>81</v>
      </c>
      <c r="C82" s="121" t="s">
        <v>15</v>
      </c>
      <c r="D82" s="123">
        <v>43024</v>
      </c>
      <c r="E82" s="124">
        <v>437.83</v>
      </c>
      <c r="F82" s="125"/>
      <c r="G82" s="125"/>
      <c r="H82" s="124">
        <f t="shared" si="1"/>
        <v>437.83</v>
      </c>
      <c r="I82" s="128"/>
    </row>
    <row r="83" spans="1:9" x14ac:dyDescent="0.25">
      <c r="A83" s="75">
        <v>64</v>
      </c>
      <c r="B83" s="112" t="s">
        <v>236</v>
      </c>
      <c r="C83" s="106" t="s">
        <v>15</v>
      </c>
      <c r="D83" s="113">
        <v>42976</v>
      </c>
      <c r="E83" s="111">
        <v>238</v>
      </c>
      <c r="F83" s="114"/>
      <c r="G83" s="114"/>
      <c r="H83" s="111">
        <f t="shared" si="1"/>
        <v>238</v>
      </c>
      <c r="I83" s="117"/>
    </row>
    <row r="84" spans="1:9" x14ac:dyDescent="0.25">
      <c r="A84" s="75">
        <v>65</v>
      </c>
      <c r="B84" s="112" t="s">
        <v>27</v>
      </c>
      <c r="C84" s="106" t="s">
        <v>15</v>
      </c>
      <c r="D84" s="113">
        <v>42998</v>
      </c>
      <c r="E84" s="111">
        <v>485.89</v>
      </c>
      <c r="F84" s="114">
        <v>485.89</v>
      </c>
      <c r="G84" s="114"/>
      <c r="H84" s="111">
        <f t="shared" si="1"/>
        <v>0</v>
      </c>
      <c r="I84" s="117"/>
    </row>
    <row r="85" spans="1:9" x14ac:dyDescent="0.25">
      <c r="A85" s="75">
        <v>66</v>
      </c>
      <c r="B85" s="112" t="s">
        <v>27</v>
      </c>
      <c r="C85" s="106" t="s">
        <v>15</v>
      </c>
      <c r="D85" s="113">
        <v>43012</v>
      </c>
      <c r="E85" s="111">
        <v>169.5</v>
      </c>
      <c r="F85" s="114"/>
      <c r="G85" s="114"/>
      <c r="H85" s="111">
        <f t="shared" si="1"/>
        <v>169.5</v>
      </c>
      <c r="I85" s="117"/>
    </row>
    <row r="86" spans="1:9" x14ac:dyDescent="0.25">
      <c r="A86" s="75">
        <v>67</v>
      </c>
      <c r="B86" s="112" t="s">
        <v>27</v>
      </c>
      <c r="C86" s="106" t="s">
        <v>15</v>
      </c>
      <c r="D86" s="113">
        <v>43019</v>
      </c>
      <c r="E86" s="111">
        <v>442.3</v>
      </c>
      <c r="F86" s="114"/>
      <c r="G86" s="114"/>
      <c r="H86" s="111">
        <f t="shared" si="1"/>
        <v>442.3</v>
      </c>
      <c r="I86" s="117"/>
    </row>
    <row r="87" spans="1:9" x14ac:dyDescent="0.25">
      <c r="A87" s="75">
        <v>68</v>
      </c>
      <c r="B87" s="112" t="s">
        <v>37</v>
      </c>
      <c r="C87" s="106" t="s">
        <v>15</v>
      </c>
      <c r="D87" s="113">
        <v>42997</v>
      </c>
      <c r="E87" s="111">
        <v>569.70000000000005</v>
      </c>
      <c r="F87" s="114"/>
      <c r="G87" s="114">
        <v>395.2</v>
      </c>
      <c r="H87" s="111">
        <f t="shared" si="1"/>
        <v>174.50000000000006</v>
      </c>
      <c r="I87" s="117" t="s">
        <v>257</v>
      </c>
    </row>
    <row r="88" spans="1:9" x14ac:dyDescent="0.25">
      <c r="A88" s="75">
        <v>69</v>
      </c>
      <c r="B88" s="112" t="s">
        <v>32</v>
      </c>
      <c r="C88" s="106" t="s">
        <v>15</v>
      </c>
      <c r="D88" s="113">
        <v>43017</v>
      </c>
      <c r="E88" s="111">
        <v>504.32</v>
      </c>
      <c r="F88" s="114">
        <v>504.32</v>
      </c>
      <c r="G88" s="114"/>
      <c r="H88" s="111">
        <f t="shared" si="1"/>
        <v>0</v>
      </c>
      <c r="I88" s="117"/>
    </row>
    <row r="89" spans="1:9" x14ac:dyDescent="0.25">
      <c r="A89" s="143"/>
      <c r="B89" s="122" t="s">
        <v>32</v>
      </c>
      <c r="C89" s="121" t="s">
        <v>15</v>
      </c>
      <c r="D89" s="123">
        <v>43024</v>
      </c>
      <c r="E89" s="124">
        <v>526.6</v>
      </c>
      <c r="F89" s="125"/>
      <c r="G89" s="125"/>
      <c r="H89" s="124">
        <f t="shared" si="1"/>
        <v>526.6</v>
      </c>
      <c r="I89" s="128"/>
    </row>
    <row r="90" spans="1:9" x14ac:dyDescent="0.25">
      <c r="A90" s="75">
        <v>70</v>
      </c>
      <c r="B90" s="112" t="s">
        <v>40</v>
      </c>
      <c r="C90" s="106" t="s">
        <v>15</v>
      </c>
      <c r="D90" s="113">
        <v>43010</v>
      </c>
      <c r="E90" s="111">
        <v>2516.96</v>
      </c>
      <c r="F90" s="114">
        <v>2516.96</v>
      </c>
      <c r="G90" s="114"/>
      <c r="H90" s="111">
        <f t="shared" si="1"/>
        <v>0</v>
      </c>
      <c r="I90" s="117"/>
    </row>
    <row r="91" spans="1:9" x14ac:dyDescent="0.25">
      <c r="A91" s="143"/>
      <c r="B91" s="122" t="s">
        <v>40</v>
      </c>
      <c r="C91" s="121" t="s">
        <v>15</v>
      </c>
      <c r="D91" s="123">
        <v>43024</v>
      </c>
      <c r="E91" s="124">
        <v>1731.43</v>
      </c>
      <c r="F91" s="125"/>
      <c r="G91" s="125"/>
      <c r="H91" s="124">
        <f t="shared" si="1"/>
        <v>1731.43</v>
      </c>
      <c r="I91" s="128"/>
    </row>
    <row r="92" spans="1:9" x14ac:dyDescent="0.25">
      <c r="A92" s="75">
        <v>71</v>
      </c>
      <c r="B92" s="112" t="s">
        <v>79</v>
      </c>
      <c r="C92" s="106" t="s">
        <v>15</v>
      </c>
      <c r="D92" s="113">
        <v>43019</v>
      </c>
      <c r="E92" s="111">
        <v>766.1</v>
      </c>
      <c r="F92" s="114">
        <v>766.1</v>
      </c>
      <c r="G92" s="114"/>
      <c r="H92" s="111">
        <f t="shared" si="1"/>
        <v>0</v>
      </c>
      <c r="I92" s="117"/>
    </row>
    <row r="93" spans="1:9" x14ac:dyDescent="0.25">
      <c r="A93" s="143"/>
      <c r="B93" s="122" t="s">
        <v>80</v>
      </c>
      <c r="C93" s="121" t="s">
        <v>15</v>
      </c>
      <c r="D93" s="123">
        <v>43024</v>
      </c>
      <c r="E93" s="124">
        <v>417.82</v>
      </c>
      <c r="F93" s="125"/>
      <c r="G93" s="125"/>
      <c r="H93" s="124">
        <f t="shared" si="1"/>
        <v>417.82</v>
      </c>
      <c r="I93" s="128"/>
    </row>
    <row r="94" spans="1:9" x14ac:dyDescent="0.25">
      <c r="A94" s="143"/>
      <c r="B94" s="122" t="s">
        <v>90</v>
      </c>
      <c r="C94" s="121" t="s">
        <v>15</v>
      </c>
      <c r="D94" s="123">
        <v>43026</v>
      </c>
      <c r="E94" s="124">
        <v>423.25</v>
      </c>
      <c r="F94" s="125"/>
      <c r="G94" s="125"/>
      <c r="H94" s="124">
        <f t="shared" si="1"/>
        <v>423.25</v>
      </c>
      <c r="I94" s="128"/>
    </row>
    <row r="95" spans="1:9" x14ac:dyDescent="0.25">
      <c r="A95" s="75">
        <v>72</v>
      </c>
      <c r="B95" s="112" t="s">
        <v>43</v>
      </c>
      <c r="C95" s="106" t="s">
        <v>44</v>
      </c>
      <c r="D95" s="113"/>
      <c r="E95" s="111">
        <v>2550</v>
      </c>
      <c r="F95" s="114"/>
      <c r="G95" s="114"/>
      <c r="H95" s="111">
        <f t="shared" si="1"/>
        <v>2550</v>
      </c>
      <c r="I95" s="115"/>
    </row>
    <row r="96" spans="1:9" x14ac:dyDescent="0.25">
      <c r="A96" s="75">
        <v>73</v>
      </c>
      <c r="B96" s="112" t="s">
        <v>45</v>
      </c>
      <c r="C96" s="106" t="s">
        <v>44</v>
      </c>
      <c r="D96" s="113">
        <v>42993</v>
      </c>
      <c r="E96" s="111">
        <v>1342.3</v>
      </c>
      <c r="F96" s="114"/>
      <c r="G96" s="114"/>
      <c r="H96" s="111">
        <f t="shared" si="1"/>
        <v>1342.3</v>
      </c>
      <c r="I96" s="115"/>
    </row>
    <row r="97" spans="1:9" x14ac:dyDescent="0.25">
      <c r="A97" s="75">
        <v>74</v>
      </c>
      <c r="B97" s="112" t="s">
        <v>45</v>
      </c>
      <c r="C97" s="106" t="s">
        <v>44</v>
      </c>
      <c r="D97" s="113">
        <v>43014</v>
      </c>
      <c r="E97" s="111">
        <v>1017.2</v>
      </c>
      <c r="F97" s="114">
        <v>1017.2</v>
      </c>
      <c r="G97" s="114"/>
      <c r="H97" s="111">
        <f t="shared" si="1"/>
        <v>0</v>
      </c>
      <c r="I97" s="115"/>
    </row>
    <row r="98" spans="1:9" x14ac:dyDescent="0.25">
      <c r="A98" s="143"/>
      <c r="B98" s="122" t="s">
        <v>45</v>
      </c>
      <c r="C98" s="121" t="s">
        <v>44</v>
      </c>
      <c r="D98" s="123">
        <v>43028</v>
      </c>
      <c r="E98" s="124">
        <v>416</v>
      </c>
      <c r="F98" s="125"/>
      <c r="G98" s="125"/>
      <c r="H98" s="124">
        <f t="shared" si="1"/>
        <v>416</v>
      </c>
      <c r="I98" s="126"/>
    </row>
    <row r="99" spans="1:9" x14ac:dyDescent="0.25">
      <c r="A99" s="75">
        <v>75</v>
      </c>
      <c r="B99" s="112" t="s">
        <v>47</v>
      </c>
      <c r="C99" s="106" t="s">
        <v>44</v>
      </c>
      <c r="D99" s="113">
        <v>42985</v>
      </c>
      <c r="E99" s="111">
        <v>7088.04</v>
      </c>
      <c r="F99" s="114">
        <v>863.6</v>
      </c>
      <c r="G99" s="114">
        <v>6224.44</v>
      </c>
      <c r="H99" s="111">
        <f t="shared" si="1"/>
        <v>0</v>
      </c>
      <c r="I99" s="115" t="s">
        <v>258</v>
      </c>
    </row>
    <row r="100" spans="1:9" x14ac:dyDescent="0.25">
      <c r="A100" s="75">
        <v>76</v>
      </c>
      <c r="B100" s="112" t="s">
        <v>47</v>
      </c>
      <c r="C100" s="106" t="s">
        <v>44</v>
      </c>
      <c r="D100" s="113">
        <v>42992</v>
      </c>
      <c r="E100" s="111">
        <v>13601.9</v>
      </c>
      <c r="F100" s="114"/>
      <c r="G100" s="114"/>
      <c r="H100" s="111">
        <f t="shared" si="1"/>
        <v>13601.9</v>
      </c>
      <c r="I100" s="115"/>
    </row>
    <row r="101" spans="1:9" x14ac:dyDescent="0.25">
      <c r="A101" s="75">
        <v>77</v>
      </c>
      <c r="B101" s="112" t="s">
        <v>47</v>
      </c>
      <c r="C101" s="106" t="s">
        <v>44</v>
      </c>
      <c r="D101" s="113">
        <v>42999</v>
      </c>
      <c r="E101" s="111">
        <v>12202.35</v>
      </c>
      <c r="F101" s="114"/>
      <c r="G101" s="114"/>
      <c r="H101" s="111">
        <f t="shared" si="1"/>
        <v>12202.35</v>
      </c>
      <c r="I101" s="115"/>
    </row>
    <row r="102" spans="1:9" x14ac:dyDescent="0.25">
      <c r="A102" s="75">
        <v>78</v>
      </c>
      <c r="B102" s="112" t="s">
        <v>47</v>
      </c>
      <c r="C102" s="106" t="s">
        <v>44</v>
      </c>
      <c r="D102" s="113">
        <v>43006</v>
      </c>
      <c r="E102" s="111">
        <v>5686.72</v>
      </c>
      <c r="F102" s="114">
        <v>55</v>
      </c>
      <c r="G102" s="114">
        <v>5631.72</v>
      </c>
      <c r="H102" s="111">
        <f t="shared" si="1"/>
        <v>0</v>
      </c>
      <c r="I102" s="115"/>
    </row>
    <row r="103" spans="1:9" x14ac:dyDescent="0.25">
      <c r="A103" s="75">
        <v>79</v>
      </c>
      <c r="B103" s="112" t="s">
        <v>47</v>
      </c>
      <c r="C103" s="106" t="s">
        <v>44</v>
      </c>
      <c r="D103" s="113">
        <v>43013</v>
      </c>
      <c r="E103" s="111">
        <v>2583.2199999999998</v>
      </c>
      <c r="F103" s="114"/>
      <c r="G103" s="114"/>
      <c r="H103" s="111">
        <f t="shared" si="1"/>
        <v>2583.2199999999998</v>
      </c>
      <c r="I103" s="115"/>
    </row>
    <row r="104" spans="1:9" x14ac:dyDescent="0.25">
      <c r="A104" s="75">
        <v>80</v>
      </c>
      <c r="B104" s="112" t="s">
        <v>47</v>
      </c>
      <c r="C104" s="106" t="s">
        <v>44</v>
      </c>
      <c r="D104" s="113">
        <v>43020</v>
      </c>
      <c r="E104" s="111">
        <v>11925.89</v>
      </c>
      <c r="F104" s="114"/>
      <c r="G104" s="114"/>
      <c r="H104" s="111">
        <f t="shared" si="1"/>
        <v>11925.89</v>
      </c>
      <c r="I104" s="115"/>
    </row>
    <row r="105" spans="1:9" x14ac:dyDescent="0.25">
      <c r="A105" s="75">
        <v>81</v>
      </c>
      <c r="B105" s="112" t="s">
        <v>48</v>
      </c>
      <c r="C105" s="106" t="s">
        <v>44</v>
      </c>
      <c r="D105" s="113">
        <v>42985</v>
      </c>
      <c r="E105" s="111">
        <v>1000</v>
      </c>
      <c r="F105" s="114">
        <v>1000</v>
      </c>
      <c r="G105" s="114"/>
      <c r="H105" s="111">
        <f t="shared" si="1"/>
        <v>0</v>
      </c>
      <c r="I105" s="115"/>
    </row>
    <row r="106" spans="1:9" x14ac:dyDescent="0.25">
      <c r="A106" s="75">
        <v>82</v>
      </c>
      <c r="B106" s="112" t="s">
        <v>48</v>
      </c>
      <c r="C106" s="106" t="s">
        <v>44</v>
      </c>
      <c r="D106" s="113">
        <v>43013</v>
      </c>
      <c r="E106" s="111">
        <v>1957.33</v>
      </c>
      <c r="F106" s="114">
        <v>957.33</v>
      </c>
      <c r="G106" s="114"/>
      <c r="H106" s="111">
        <f t="shared" si="1"/>
        <v>999.99999999999989</v>
      </c>
      <c r="I106" s="115"/>
    </row>
    <row r="107" spans="1:9" x14ac:dyDescent="0.25">
      <c r="A107" s="75">
        <v>83</v>
      </c>
      <c r="B107" s="112" t="s">
        <v>48</v>
      </c>
      <c r="C107" s="106" t="s">
        <v>44</v>
      </c>
      <c r="D107" s="113">
        <v>43020</v>
      </c>
      <c r="E107" s="111">
        <v>2177.46</v>
      </c>
      <c r="F107" s="114"/>
      <c r="G107" s="114"/>
      <c r="H107" s="111">
        <f t="shared" si="1"/>
        <v>2177.46</v>
      </c>
      <c r="I107" s="115"/>
    </row>
    <row r="108" spans="1:9" x14ac:dyDescent="0.25">
      <c r="A108" s="143"/>
      <c r="B108" s="122" t="s">
        <v>48</v>
      </c>
      <c r="C108" s="121" t="s">
        <v>44</v>
      </c>
      <c r="D108" s="123">
        <v>43027</v>
      </c>
      <c r="E108" s="124">
        <v>1586.3</v>
      </c>
      <c r="F108" s="125"/>
      <c r="G108" s="125"/>
      <c r="H108" s="124">
        <f t="shared" si="1"/>
        <v>1586.3</v>
      </c>
      <c r="I108" s="126"/>
    </row>
    <row r="109" spans="1:9" x14ac:dyDescent="0.25">
      <c r="A109" s="75">
        <v>84</v>
      </c>
      <c r="B109" s="112" t="s">
        <v>53</v>
      </c>
      <c r="C109" s="106" t="s">
        <v>44</v>
      </c>
      <c r="D109" s="113">
        <v>43014</v>
      </c>
      <c r="E109" s="111">
        <v>329.79999999999995</v>
      </c>
      <c r="F109" s="114">
        <v>329.8</v>
      </c>
      <c r="G109" s="114"/>
      <c r="H109" s="111">
        <f t="shared" si="1"/>
        <v>-5.6843418860808015E-14</v>
      </c>
      <c r="I109" s="117"/>
    </row>
    <row r="110" spans="1:9" x14ac:dyDescent="0.25">
      <c r="A110" s="143"/>
      <c r="B110" s="122" t="s">
        <v>53</v>
      </c>
      <c r="C110" s="121" t="s">
        <v>44</v>
      </c>
      <c r="D110" s="123">
        <v>43028</v>
      </c>
      <c r="E110" s="124">
        <v>1148.8</v>
      </c>
      <c r="F110" s="125"/>
      <c r="G110" s="125"/>
      <c r="H110" s="124">
        <f t="shared" si="1"/>
        <v>1148.8</v>
      </c>
      <c r="I110" s="128"/>
    </row>
    <row r="111" spans="1:9" x14ac:dyDescent="0.25">
      <c r="A111" s="75">
        <v>85</v>
      </c>
      <c r="B111" s="112" t="s">
        <v>50</v>
      </c>
      <c r="C111" s="106" t="s">
        <v>44</v>
      </c>
      <c r="D111" s="113">
        <v>43013</v>
      </c>
      <c r="E111" s="111">
        <v>780.16</v>
      </c>
      <c r="F111" s="114">
        <v>680</v>
      </c>
      <c r="G111" s="114"/>
      <c r="H111" s="111">
        <f t="shared" si="1"/>
        <v>100.15999999999997</v>
      </c>
      <c r="I111" s="117"/>
    </row>
    <row r="112" spans="1:9" x14ac:dyDescent="0.25">
      <c r="A112" s="75">
        <v>86</v>
      </c>
      <c r="B112" s="112" t="s">
        <v>50</v>
      </c>
      <c r="C112" s="106" t="s">
        <v>44</v>
      </c>
      <c r="D112" s="113">
        <v>43020</v>
      </c>
      <c r="E112" s="111">
        <v>366.9</v>
      </c>
      <c r="F112" s="114"/>
      <c r="G112" s="114"/>
      <c r="H112" s="111">
        <f t="shared" si="1"/>
        <v>366.9</v>
      </c>
      <c r="I112" s="117"/>
    </row>
    <row r="113" spans="1:9" x14ac:dyDescent="0.25">
      <c r="A113" s="143"/>
      <c r="B113" s="122" t="s">
        <v>50</v>
      </c>
      <c r="C113" s="121" t="s">
        <v>44</v>
      </c>
      <c r="D113" s="123">
        <v>43027</v>
      </c>
      <c r="E113" s="124">
        <v>499.26</v>
      </c>
      <c r="F113" s="125"/>
      <c r="G113" s="125"/>
      <c r="H113" s="124">
        <f t="shared" si="1"/>
        <v>499.26</v>
      </c>
      <c r="I113" s="128"/>
    </row>
    <row r="114" spans="1:9" x14ac:dyDescent="0.25">
      <c r="A114" s="75">
        <v>87</v>
      </c>
      <c r="B114" s="112" t="s">
        <v>182</v>
      </c>
      <c r="C114" s="106" t="s">
        <v>44</v>
      </c>
      <c r="D114" s="113">
        <v>43013</v>
      </c>
      <c r="E114" s="111">
        <v>1653.6</v>
      </c>
      <c r="F114" s="114">
        <v>1653.6</v>
      </c>
      <c r="G114" s="114"/>
      <c r="H114" s="111">
        <f t="shared" si="1"/>
        <v>0</v>
      </c>
      <c r="I114" s="117"/>
    </row>
    <row r="115" spans="1:9" x14ac:dyDescent="0.25">
      <c r="A115" s="143"/>
      <c r="B115" s="122" t="s">
        <v>182</v>
      </c>
      <c r="C115" s="121" t="s">
        <v>44</v>
      </c>
      <c r="D115" s="123">
        <v>43028</v>
      </c>
      <c r="E115" s="124">
        <v>620.79999999999995</v>
      </c>
      <c r="F115" s="125"/>
      <c r="G115" s="125"/>
      <c r="H115" s="124">
        <f t="shared" si="1"/>
        <v>620.79999999999995</v>
      </c>
      <c r="I115" s="128"/>
    </row>
    <row r="116" spans="1:9" x14ac:dyDescent="0.25">
      <c r="A116" s="75">
        <v>88</v>
      </c>
      <c r="B116" s="112" t="s">
        <v>132</v>
      </c>
      <c r="C116" s="106" t="s">
        <v>44</v>
      </c>
      <c r="D116" s="113">
        <v>42971</v>
      </c>
      <c r="E116" s="111">
        <v>500</v>
      </c>
      <c r="F116" s="114"/>
      <c r="G116" s="114"/>
      <c r="H116" s="111">
        <f t="shared" si="1"/>
        <v>500</v>
      </c>
      <c r="I116" s="117"/>
    </row>
    <row r="117" spans="1:9" x14ac:dyDescent="0.25">
      <c r="A117" s="75">
        <v>89</v>
      </c>
      <c r="B117" s="112" t="s">
        <v>132</v>
      </c>
      <c r="C117" s="106" t="s">
        <v>44</v>
      </c>
      <c r="D117" s="113">
        <v>43006</v>
      </c>
      <c r="E117" s="111">
        <v>655.38</v>
      </c>
      <c r="F117" s="114"/>
      <c r="G117" s="114"/>
      <c r="H117" s="111">
        <f t="shared" si="1"/>
        <v>655.38</v>
      </c>
      <c r="I117" s="117"/>
    </row>
    <row r="118" spans="1:9" x14ac:dyDescent="0.25">
      <c r="A118" s="75">
        <v>90</v>
      </c>
      <c r="B118" s="112" t="s">
        <v>132</v>
      </c>
      <c r="C118" s="106" t="s">
        <v>44</v>
      </c>
      <c r="D118" s="113">
        <v>43013</v>
      </c>
      <c r="E118" s="111">
        <v>611.96</v>
      </c>
      <c r="F118" s="114"/>
      <c r="G118" s="114"/>
      <c r="H118" s="111">
        <f t="shared" si="1"/>
        <v>611.96</v>
      </c>
      <c r="I118" s="117"/>
    </row>
    <row r="119" spans="1:9" x14ac:dyDescent="0.25">
      <c r="A119" s="75">
        <v>91</v>
      </c>
      <c r="B119" s="112" t="s">
        <v>98</v>
      </c>
      <c r="C119" s="106" t="s">
        <v>44</v>
      </c>
      <c r="D119" s="113">
        <v>43021</v>
      </c>
      <c r="E119" s="111">
        <v>1519.15</v>
      </c>
      <c r="F119" s="114">
        <v>1519.15</v>
      </c>
      <c r="G119" s="114"/>
      <c r="H119" s="111">
        <f t="shared" si="1"/>
        <v>0</v>
      </c>
      <c r="I119" s="117"/>
    </row>
    <row r="120" spans="1:9" x14ac:dyDescent="0.25">
      <c r="A120" s="143"/>
      <c r="B120" s="122" t="s">
        <v>98</v>
      </c>
      <c r="C120" s="121" t="s">
        <v>44</v>
      </c>
      <c r="D120" s="123">
        <v>43028</v>
      </c>
      <c r="E120" s="124">
        <v>1172.4000000000001</v>
      </c>
      <c r="F120" s="125"/>
      <c r="G120" s="125"/>
      <c r="H120" s="124">
        <f t="shared" si="1"/>
        <v>1172.4000000000001</v>
      </c>
      <c r="I120" s="128"/>
    </row>
    <row r="121" spans="1:9" x14ac:dyDescent="0.25">
      <c r="A121" s="75">
        <v>92</v>
      </c>
      <c r="B121" s="112" t="s">
        <v>215</v>
      </c>
      <c r="C121" s="106" t="s">
        <v>44</v>
      </c>
      <c r="D121" s="113">
        <v>42972</v>
      </c>
      <c r="E121" s="111">
        <v>1384.15</v>
      </c>
      <c r="F121" s="114"/>
      <c r="G121" s="114">
        <v>1384.15</v>
      </c>
      <c r="H121" s="111">
        <f t="shared" si="1"/>
        <v>0</v>
      </c>
      <c r="I121" s="117"/>
    </row>
    <row r="122" spans="1:9" x14ac:dyDescent="0.25">
      <c r="A122" s="75">
        <v>93</v>
      </c>
      <c r="B122" s="112" t="s">
        <v>215</v>
      </c>
      <c r="C122" s="106" t="s">
        <v>44</v>
      </c>
      <c r="D122" s="113">
        <v>43007</v>
      </c>
      <c r="E122" s="111">
        <v>4750.3500000000004</v>
      </c>
      <c r="F122" s="114"/>
      <c r="G122" s="114">
        <v>591.85</v>
      </c>
      <c r="H122" s="111">
        <f t="shared" si="1"/>
        <v>4158.5</v>
      </c>
      <c r="I122" s="117" t="s">
        <v>128</v>
      </c>
    </row>
    <row r="123" spans="1:9" x14ac:dyDescent="0.25">
      <c r="A123" s="75">
        <v>94</v>
      </c>
      <c r="B123" s="112" t="s">
        <v>60</v>
      </c>
      <c r="C123" s="106" t="s">
        <v>44</v>
      </c>
      <c r="D123" s="113">
        <v>43020</v>
      </c>
      <c r="E123" s="111">
        <v>414</v>
      </c>
      <c r="F123" s="114">
        <v>414</v>
      </c>
      <c r="G123" s="114"/>
      <c r="H123" s="111">
        <f t="shared" si="1"/>
        <v>0</v>
      </c>
      <c r="I123" s="117"/>
    </row>
    <row r="124" spans="1:9" x14ac:dyDescent="0.25">
      <c r="A124" s="143"/>
      <c r="B124" s="122" t="s">
        <v>60</v>
      </c>
      <c r="C124" s="121" t="s">
        <v>44</v>
      </c>
      <c r="D124" s="123">
        <v>43027</v>
      </c>
      <c r="E124" s="124">
        <v>13728.41</v>
      </c>
      <c r="F124" s="125"/>
      <c r="G124" s="125"/>
      <c r="H124" s="124">
        <f t="shared" si="1"/>
        <v>13728.41</v>
      </c>
      <c r="I124" s="128"/>
    </row>
    <row r="125" spans="1:9" x14ac:dyDescent="0.25">
      <c r="A125" s="75">
        <v>95</v>
      </c>
      <c r="B125" s="112" t="s">
        <v>51</v>
      </c>
      <c r="C125" s="106" t="s">
        <v>44</v>
      </c>
      <c r="D125" s="113">
        <v>43015</v>
      </c>
      <c r="E125" s="111">
        <v>1992.2</v>
      </c>
      <c r="F125" s="114">
        <v>1992.2</v>
      </c>
      <c r="G125" s="114"/>
      <c r="H125" s="111">
        <f t="shared" si="1"/>
        <v>0</v>
      </c>
      <c r="I125" s="117"/>
    </row>
    <row r="126" spans="1:9" x14ac:dyDescent="0.25">
      <c r="A126" s="75">
        <v>96</v>
      </c>
      <c r="B126" s="112" t="s">
        <v>189</v>
      </c>
      <c r="C126" s="106" t="s">
        <v>44</v>
      </c>
      <c r="D126" s="113">
        <v>43020</v>
      </c>
      <c r="E126" s="111">
        <v>99.9</v>
      </c>
      <c r="F126" s="114">
        <v>99.9</v>
      </c>
      <c r="G126" s="114"/>
      <c r="H126" s="111">
        <f t="shared" si="1"/>
        <v>0</v>
      </c>
      <c r="I126" s="117"/>
    </row>
    <row r="127" spans="1:9" x14ac:dyDescent="0.25">
      <c r="A127" s="143"/>
      <c r="B127" s="122" t="s">
        <v>189</v>
      </c>
      <c r="C127" s="121" t="s">
        <v>44</v>
      </c>
      <c r="D127" s="123">
        <v>43027</v>
      </c>
      <c r="E127" s="124">
        <v>4000.2</v>
      </c>
      <c r="F127" s="125"/>
      <c r="G127" s="125"/>
      <c r="H127" s="124">
        <f t="shared" si="1"/>
        <v>4000.2</v>
      </c>
      <c r="I127" s="128"/>
    </row>
    <row r="128" spans="1:9" x14ac:dyDescent="0.25">
      <c r="A128" s="75">
        <v>97</v>
      </c>
      <c r="B128" s="112" t="s">
        <v>82</v>
      </c>
      <c r="C128" s="106" t="s">
        <v>44</v>
      </c>
      <c r="D128" s="113">
        <v>43020</v>
      </c>
      <c r="E128" s="111">
        <v>407.5</v>
      </c>
      <c r="F128" s="114">
        <v>407.5</v>
      </c>
      <c r="G128" s="114"/>
      <c r="H128" s="111">
        <f t="shared" si="1"/>
        <v>0</v>
      </c>
      <c r="I128" s="117"/>
    </row>
    <row r="129" spans="1:9" x14ac:dyDescent="0.25">
      <c r="A129" s="143"/>
      <c r="B129" s="122" t="s">
        <v>82</v>
      </c>
      <c r="C129" s="121" t="s">
        <v>44</v>
      </c>
      <c r="D129" s="123">
        <v>43027</v>
      </c>
      <c r="E129" s="124">
        <v>1053.5999999999999</v>
      </c>
      <c r="F129" s="125"/>
      <c r="G129" s="125"/>
      <c r="H129" s="124">
        <f t="shared" si="1"/>
        <v>1053.5999999999999</v>
      </c>
      <c r="I129" s="128"/>
    </row>
    <row r="130" spans="1:9" x14ac:dyDescent="0.25">
      <c r="A130" s="75">
        <v>98</v>
      </c>
      <c r="B130" s="112" t="s">
        <v>49</v>
      </c>
      <c r="C130" s="106" t="s">
        <v>44</v>
      </c>
      <c r="D130" s="113">
        <v>43021</v>
      </c>
      <c r="E130" s="111">
        <v>1798.09</v>
      </c>
      <c r="F130" s="114">
        <v>350</v>
      </c>
      <c r="G130" s="114"/>
      <c r="H130" s="111">
        <f t="shared" si="1"/>
        <v>1448.09</v>
      </c>
      <c r="I130" s="117"/>
    </row>
    <row r="131" spans="1:9" x14ac:dyDescent="0.25">
      <c r="A131" s="137"/>
      <c r="B131" s="138"/>
      <c r="C131" s="138"/>
      <c r="D131" s="138" t="s">
        <v>61</v>
      </c>
      <c r="E131" s="139">
        <f>SUM(E5:E130)</f>
        <v>227636.82</v>
      </c>
      <c r="F131" s="140">
        <f>SUM(F5:F130)</f>
        <v>40221.479999999996</v>
      </c>
      <c r="G131" s="140"/>
      <c r="H131" s="141">
        <f>SUM(H5:H130)</f>
        <v>167893.76000000001</v>
      </c>
      <c r="I131" s="114"/>
    </row>
    <row r="132" spans="1:9" x14ac:dyDescent="0.25">
      <c r="A132" s="131"/>
      <c r="B132" s="131"/>
      <c r="C132" s="131"/>
      <c r="D132" s="131"/>
      <c r="E132" s="131"/>
      <c r="F132" s="133"/>
      <c r="G132" s="133"/>
      <c r="H132" s="131"/>
      <c r="I132" s="99"/>
    </row>
    <row r="133" spans="1:9" x14ac:dyDescent="0.25">
      <c r="A133" s="131"/>
      <c r="B133" s="131" t="s">
        <v>62</v>
      </c>
      <c r="C133" s="131"/>
      <c r="D133" s="131" t="s">
        <v>203</v>
      </c>
      <c r="E133" s="131"/>
      <c r="F133" s="133" t="s">
        <v>63</v>
      </c>
      <c r="G133" s="133"/>
      <c r="H133" s="131"/>
      <c r="I133" s="99"/>
    </row>
    <row r="134" spans="1:9" x14ac:dyDescent="0.25">
      <c r="A134" s="131"/>
      <c r="B134" s="142" t="s">
        <v>78</v>
      </c>
      <c r="C134" s="131"/>
      <c r="D134" s="131" t="s">
        <v>204</v>
      </c>
      <c r="E134" s="131"/>
      <c r="F134" s="133" t="s">
        <v>14</v>
      </c>
      <c r="G134" s="133"/>
      <c r="H134" s="131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  <row r="137" spans="1:9" x14ac:dyDescent="0.25">
      <c r="F137" s="99"/>
      <c r="G137" s="99"/>
      <c r="I137" s="99"/>
    </row>
    <row r="138" spans="1:9" x14ac:dyDescent="0.25">
      <c r="F138" s="99"/>
      <c r="G138" s="99"/>
      <c r="I138" s="99"/>
    </row>
  </sheetData>
  <autoFilter ref="A4:I13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Normal="100" workbookViewId="0">
      <selection activeCell="F26" sqref="F2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570312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43022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259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746</v>
      </c>
      <c r="F6" s="107">
        <v>746</v>
      </c>
      <c r="G6" s="107"/>
      <c r="H6" s="111">
        <f t="shared" ref="H6:H6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42997</v>
      </c>
      <c r="E7" s="111">
        <v>161.80000000000001</v>
      </c>
      <c r="F7" s="114">
        <v>161.80000000000001</v>
      </c>
      <c r="G7" s="114"/>
      <c r="H7" s="111">
        <f t="shared" si="0"/>
        <v>0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43018</v>
      </c>
      <c r="E8" s="111">
        <v>298</v>
      </c>
      <c r="F8" s="114">
        <v>100</v>
      </c>
      <c r="G8" s="114"/>
      <c r="H8" s="111">
        <f t="shared" si="0"/>
        <v>198</v>
      </c>
      <c r="I8" s="115"/>
    </row>
    <row r="9" spans="1:9" x14ac:dyDescent="0.25">
      <c r="A9" s="75">
        <v>5</v>
      </c>
      <c r="B9" s="112" t="s">
        <v>16</v>
      </c>
      <c r="C9" s="106" t="s">
        <v>15</v>
      </c>
      <c r="D9" s="113">
        <v>43025</v>
      </c>
      <c r="E9" s="111">
        <v>294.5</v>
      </c>
      <c r="F9" s="114"/>
      <c r="G9" s="114"/>
      <c r="H9" s="111">
        <f t="shared" si="0"/>
        <v>294.5</v>
      </c>
      <c r="I9" s="115"/>
    </row>
    <row r="10" spans="1:9" x14ac:dyDescent="0.25">
      <c r="A10" s="143"/>
      <c r="B10" s="122" t="s">
        <v>16</v>
      </c>
      <c r="C10" s="121" t="s">
        <v>15</v>
      </c>
      <c r="D10" s="123">
        <v>43032</v>
      </c>
      <c r="E10" s="124">
        <v>387.7</v>
      </c>
      <c r="F10" s="125"/>
      <c r="G10" s="125"/>
      <c r="H10" s="124">
        <f t="shared" si="0"/>
        <v>387.7</v>
      </c>
      <c r="I10" s="126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42997</v>
      </c>
      <c r="E11" s="111">
        <v>1926.18</v>
      </c>
      <c r="F11" s="114"/>
      <c r="G11" s="114">
        <v>494</v>
      </c>
      <c r="H11" s="111">
        <f t="shared" si="0"/>
        <v>1432.18</v>
      </c>
      <c r="I11" s="115" t="s">
        <v>109</v>
      </c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43004</v>
      </c>
      <c r="E12" s="111">
        <v>1452.25</v>
      </c>
      <c r="F12" s="114"/>
      <c r="G12" s="114"/>
      <c r="H12" s="111">
        <f t="shared" si="0"/>
        <v>1452.25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43011</v>
      </c>
      <c r="E13" s="111">
        <v>5385.9</v>
      </c>
      <c r="F13" s="114"/>
      <c r="G13" s="114"/>
      <c r="H13" s="111">
        <f t="shared" si="0"/>
        <v>5385.9</v>
      </c>
      <c r="I13" s="115"/>
    </row>
    <row r="14" spans="1:9" x14ac:dyDescent="0.25">
      <c r="A14" s="75">
        <v>9</v>
      </c>
      <c r="B14" s="112" t="s">
        <v>17</v>
      </c>
      <c r="C14" s="106" t="s">
        <v>15</v>
      </c>
      <c r="D14" s="113">
        <v>43018</v>
      </c>
      <c r="E14" s="111">
        <v>1884.4</v>
      </c>
      <c r="F14" s="114"/>
      <c r="G14" s="114"/>
      <c r="H14" s="111">
        <f t="shared" si="0"/>
        <v>1884.4</v>
      </c>
      <c r="I14" s="115"/>
    </row>
    <row r="15" spans="1:9" x14ac:dyDescent="0.25">
      <c r="A15" s="75">
        <v>10</v>
      </c>
      <c r="B15" s="112" t="s">
        <v>17</v>
      </c>
      <c r="C15" s="106" t="s">
        <v>15</v>
      </c>
      <c r="D15" s="113">
        <v>43025</v>
      </c>
      <c r="E15" s="111">
        <v>539.4</v>
      </c>
      <c r="F15" s="114">
        <v>539.4</v>
      </c>
      <c r="G15" s="114"/>
      <c r="H15" s="111">
        <f t="shared" si="0"/>
        <v>0</v>
      </c>
      <c r="I15" s="115"/>
    </row>
    <row r="16" spans="1:9" x14ac:dyDescent="0.25">
      <c r="A16" s="143"/>
      <c r="B16" s="122" t="s">
        <v>17</v>
      </c>
      <c r="C16" s="121" t="s">
        <v>15</v>
      </c>
      <c r="D16" s="123">
        <v>43032</v>
      </c>
      <c r="E16" s="124">
        <v>1251.5999999999999</v>
      </c>
      <c r="F16" s="125"/>
      <c r="G16" s="125"/>
      <c r="H16" s="124">
        <f t="shared" si="0"/>
        <v>1251.5999999999999</v>
      </c>
      <c r="I16" s="126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42984</v>
      </c>
      <c r="E17" s="111">
        <v>500</v>
      </c>
      <c r="F17" s="114">
        <v>500</v>
      </c>
      <c r="G17" s="114"/>
      <c r="H17" s="111">
        <f t="shared" si="0"/>
        <v>0</v>
      </c>
      <c r="I17" s="115"/>
    </row>
    <row r="18" spans="1:9" x14ac:dyDescent="0.25">
      <c r="A18" s="75">
        <v>12</v>
      </c>
      <c r="B18" s="112" t="s">
        <v>18</v>
      </c>
      <c r="C18" s="106" t="s">
        <v>15</v>
      </c>
      <c r="D18" s="113">
        <v>43005</v>
      </c>
      <c r="E18" s="111">
        <v>1616.4</v>
      </c>
      <c r="F18" s="114"/>
      <c r="G18" s="114"/>
      <c r="H18" s="111">
        <f t="shared" si="0"/>
        <v>1616.4</v>
      </c>
      <c r="I18" s="115"/>
    </row>
    <row r="19" spans="1:9" x14ac:dyDescent="0.25">
      <c r="A19" s="75">
        <v>13</v>
      </c>
      <c r="B19" s="112" t="s">
        <v>18</v>
      </c>
      <c r="C19" s="106" t="s">
        <v>15</v>
      </c>
      <c r="D19" s="113">
        <v>43012</v>
      </c>
      <c r="E19" s="111">
        <v>1068.4000000000001</v>
      </c>
      <c r="F19" s="114"/>
      <c r="G19" s="114"/>
      <c r="H19" s="111">
        <f t="shared" si="0"/>
        <v>1068.4000000000001</v>
      </c>
      <c r="I19" s="115"/>
    </row>
    <row r="20" spans="1:9" x14ac:dyDescent="0.25">
      <c r="A20" s="143"/>
      <c r="B20" s="122" t="s">
        <v>18</v>
      </c>
      <c r="C20" s="121" t="s">
        <v>15</v>
      </c>
      <c r="D20" s="123">
        <v>43033</v>
      </c>
      <c r="E20" s="124">
        <v>1286.1199999999999</v>
      </c>
      <c r="F20" s="125"/>
      <c r="G20" s="125"/>
      <c r="H20" s="124">
        <f t="shared" si="0"/>
        <v>1286.1199999999999</v>
      </c>
      <c r="I20" s="126"/>
    </row>
    <row r="21" spans="1:9" x14ac:dyDescent="0.25">
      <c r="A21" s="75">
        <v>14</v>
      </c>
      <c r="B21" s="112" t="s">
        <v>19</v>
      </c>
      <c r="C21" s="106" t="s">
        <v>15</v>
      </c>
      <c r="D21" s="113">
        <v>43018</v>
      </c>
      <c r="E21" s="111">
        <v>4271.8999999999996</v>
      </c>
      <c r="F21" s="114">
        <v>2000</v>
      </c>
      <c r="G21" s="114"/>
      <c r="H21" s="111">
        <f t="shared" si="0"/>
        <v>2271.8999999999996</v>
      </c>
      <c r="I21" s="115"/>
    </row>
    <row r="22" spans="1:9" x14ac:dyDescent="0.25">
      <c r="A22" s="75">
        <v>15</v>
      </c>
      <c r="B22" s="112" t="s">
        <v>19</v>
      </c>
      <c r="C22" s="106" t="s">
        <v>15</v>
      </c>
      <c r="D22" s="113">
        <v>43025</v>
      </c>
      <c r="E22" s="111">
        <v>1456</v>
      </c>
      <c r="F22" s="114"/>
      <c r="G22" s="114"/>
      <c r="H22" s="111">
        <f t="shared" si="0"/>
        <v>1456</v>
      </c>
      <c r="I22" s="115"/>
    </row>
    <row r="23" spans="1:9" x14ac:dyDescent="0.25">
      <c r="A23" s="143"/>
      <c r="B23" s="122" t="s">
        <v>19</v>
      </c>
      <c r="C23" s="121" t="s">
        <v>15</v>
      </c>
      <c r="D23" s="123">
        <v>43032</v>
      </c>
      <c r="E23" s="124">
        <v>2165.36</v>
      </c>
      <c r="F23" s="125"/>
      <c r="G23" s="125"/>
      <c r="H23" s="124">
        <f t="shared" si="0"/>
        <v>2165.36</v>
      </c>
      <c r="I23" s="126"/>
    </row>
    <row r="24" spans="1:9" x14ac:dyDescent="0.25">
      <c r="A24" s="75">
        <v>16</v>
      </c>
      <c r="B24" s="112" t="s">
        <v>20</v>
      </c>
      <c r="C24" s="106" t="s">
        <v>15</v>
      </c>
      <c r="D24" s="113">
        <v>43011</v>
      </c>
      <c r="E24" s="111">
        <v>1720.95</v>
      </c>
      <c r="F24" s="114"/>
      <c r="G24" s="114"/>
      <c r="H24" s="111">
        <f t="shared" si="0"/>
        <v>1720.95</v>
      </c>
      <c r="I24" s="115"/>
    </row>
    <row r="25" spans="1:9" x14ac:dyDescent="0.25">
      <c r="A25" s="75">
        <v>17</v>
      </c>
      <c r="B25" s="112" t="s">
        <v>20</v>
      </c>
      <c r="C25" s="106" t="s">
        <v>15</v>
      </c>
      <c r="D25" s="113">
        <v>43018</v>
      </c>
      <c r="E25" s="111">
        <v>1150</v>
      </c>
      <c r="F25" s="114">
        <v>1150</v>
      </c>
      <c r="G25" s="114"/>
      <c r="H25" s="111">
        <f t="shared" si="0"/>
        <v>0</v>
      </c>
      <c r="I25" s="115"/>
    </row>
    <row r="26" spans="1:9" x14ac:dyDescent="0.25">
      <c r="A26" s="75">
        <v>18</v>
      </c>
      <c r="B26" s="112" t="s">
        <v>20</v>
      </c>
      <c r="C26" s="106" t="s">
        <v>15</v>
      </c>
      <c r="D26" s="113">
        <v>43025</v>
      </c>
      <c r="E26" s="111">
        <v>376.16</v>
      </c>
      <c r="F26" s="114"/>
      <c r="G26" s="114"/>
      <c r="H26" s="111">
        <f t="shared" si="0"/>
        <v>376.16</v>
      </c>
      <c r="I26" s="115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43012</v>
      </c>
      <c r="E27" s="111">
        <v>3115.8</v>
      </c>
      <c r="F27" s="114">
        <v>3115.8</v>
      </c>
      <c r="G27" s="114"/>
      <c r="H27" s="111">
        <f t="shared" si="0"/>
        <v>0</v>
      </c>
      <c r="I27" s="115"/>
    </row>
    <row r="28" spans="1:9" x14ac:dyDescent="0.25">
      <c r="A28" s="75">
        <v>20</v>
      </c>
      <c r="B28" s="112" t="s">
        <v>21</v>
      </c>
      <c r="C28" s="106" t="s">
        <v>15</v>
      </c>
      <c r="D28" s="113">
        <v>43019</v>
      </c>
      <c r="E28" s="111">
        <v>2583.96</v>
      </c>
      <c r="F28" s="114"/>
      <c r="G28" s="114"/>
      <c r="H28" s="111">
        <f t="shared" si="0"/>
        <v>2583.96</v>
      </c>
      <c r="I28" s="115"/>
    </row>
    <row r="29" spans="1:9" x14ac:dyDescent="0.25">
      <c r="A29" s="75">
        <v>21</v>
      </c>
      <c r="B29" s="112" t="s">
        <v>21</v>
      </c>
      <c r="C29" s="106" t="s">
        <v>15</v>
      </c>
      <c r="D29" s="113">
        <v>43026</v>
      </c>
      <c r="E29" s="111">
        <v>3773.95</v>
      </c>
      <c r="F29" s="114"/>
      <c r="G29" s="114"/>
      <c r="H29" s="111">
        <f t="shared" si="0"/>
        <v>3773.95</v>
      </c>
      <c r="I29" s="115"/>
    </row>
    <row r="30" spans="1:9" x14ac:dyDescent="0.25">
      <c r="A30" s="143"/>
      <c r="B30" s="122" t="s">
        <v>21</v>
      </c>
      <c r="C30" s="121" t="s">
        <v>15</v>
      </c>
      <c r="D30" s="123">
        <v>43033</v>
      </c>
      <c r="E30" s="124">
        <v>3452.4</v>
      </c>
      <c r="F30" s="125"/>
      <c r="G30" s="125"/>
      <c r="H30" s="124">
        <f t="shared" si="0"/>
        <v>3452.4</v>
      </c>
      <c r="I30" s="126"/>
    </row>
    <row r="31" spans="1:9" x14ac:dyDescent="0.25">
      <c r="A31" s="75">
        <v>22</v>
      </c>
      <c r="B31" s="112" t="s">
        <v>22</v>
      </c>
      <c r="C31" s="106" t="s">
        <v>15</v>
      </c>
      <c r="D31" s="113">
        <v>43024</v>
      </c>
      <c r="E31" s="111">
        <v>1359.68</v>
      </c>
      <c r="F31" s="114">
        <v>1359.68</v>
      </c>
      <c r="G31" s="114"/>
      <c r="H31" s="111">
        <f t="shared" si="0"/>
        <v>0</v>
      </c>
      <c r="I31" s="115"/>
    </row>
    <row r="32" spans="1:9" x14ac:dyDescent="0.25">
      <c r="A32" s="143"/>
      <c r="B32" s="122" t="s">
        <v>22</v>
      </c>
      <c r="C32" s="121" t="s">
        <v>15</v>
      </c>
      <c r="D32" s="123">
        <v>43031</v>
      </c>
      <c r="E32" s="124">
        <v>486.52</v>
      </c>
      <c r="F32" s="125"/>
      <c r="G32" s="125"/>
      <c r="H32" s="124">
        <f t="shared" si="0"/>
        <v>486.52</v>
      </c>
      <c r="I32" s="126"/>
    </row>
    <row r="33" spans="1:9" x14ac:dyDescent="0.25">
      <c r="A33" s="75">
        <v>23</v>
      </c>
      <c r="B33" s="112" t="s">
        <v>24</v>
      </c>
      <c r="C33" s="106" t="s">
        <v>15</v>
      </c>
      <c r="D33" s="113">
        <v>42949</v>
      </c>
      <c r="E33" s="111">
        <v>1147.78</v>
      </c>
      <c r="F33" s="114">
        <v>317.77999999999997</v>
      </c>
      <c r="G33" s="114"/>
      <c r="H33" s="111">
        <f t="shared" si="0"/>
        <v>830</v>
      </c>
      <c r="I33" s="115"/>
    </row>
    <row r="34" spans="1:9" x14ac:dyDescent="0.25">
      <c r="A34" s="75">
        <v>24</v>
      </c>
      <c r="B34" s="112" t="s">
        <v>24</v>
      </c>
      <c r="C34" s="106" t="s">
        <v>15</v>
      </c>
      <c r="D34" s="113">
        <v>42963</v>
      </c>
      <c r="E34" s="111">
        <v>1638.46</v>
      </c>
      <c r="F34" s="114"/>
      <c r="G34" s="114"/>
      <c r="H34" s="111">
        <f t="shared" si="0"/>
        <v>1638.46</v>
      </c>
      <c r="I34" s="115"/>
    </row>
    <row r="35" spans="1:9" x14ac:dyDescent="0.25">
      <c r="A35" s="75">
        <v>25</v>
      </c>
      <c r="B35" s="112" t="s">
        <v>25</v>
      </c>
      <c r="C35" s="106" t="s">
        <v>15</v>
      </c>
      <c r="D35" s="113">
        <v>42989</v>
      </c>
      <c r="E35" s="111">
        <v>1465.52</v>
      </c>
      <c r="F35" s="114"/>
      <c r="G35" s="114"/>
      <c r="H35" s="111">
        <f t="shared" si="0"/>
        <v>1465.52</v>
      </c>
      <c r="I35" s="116"/>
    </row>
    <row r="36" spans="1:9" x14ac:dyDescent="0.25">
      <c r="A36" s="75">
        <v>26</v>
      </c>
      <c r="B36" s="112" t="s">
        <v>25</v>
      </c>
      <c r="C36" s="106" t="s">
        <v>15</v>
      </c>
      <c r="D36" s="113">
        <v>42996</v>
      </c>
      <c r="E36" s="111">
        <v>2189.6</v>
      </c>
      <c r="F36" s="114"/>
      <c r="G36" s="114"/>
      <c r="H36" s="111">
        <f t="shared" si="0"/>
        <v>2189.6</v>
      </c>
      <c r="I36" s="116"/>
    </row>
    <row r="37" spans="1:9" x14ac:dyDescent="0.25">
      <c r="A37" s="75">
        <v>27</v>
      </c>
      <c r="B37" s="112" t="s">
        <v>25</v>
      </c>
      <c r="C37" s="106" t="s">
        <v>15</v>
      </c>
      <c r="D37" s="113">
        <v>43010</v>
      </c>
      <c r="E37" s="111">
        <v>1605.3</v>
      </c>
      <c r="F37" s="114"/>
      <c r="G37" s="114"/>
      <c r="H37" s="111">
        <f t="shared" si="0"/>
        <v>1605.3</v>
      </c>
      <c r="I37" s="116"/>
    </row>
    <row r="38" spans="1:9" x14ac:dyDescent="0.25">
      <c r="A38" s="75">
        <v>28</v>
      </c>
      <c r="B38" s="112" t="s">
        <v>25</v>
      </c>
      <c r="C38" s="106" t="s">
        <v>15</v>
      </c>
      <c r="D38" s="113">
        <v>43017</v>
      </c>
      <c r="E38" s="111">
        <v>2144.6799999999998</v>
      </c>
      <c r="F38" s="114"/>
      <c r="G38" s="114"/>
      <c r="H38" s="111">
        <f t="shared" si="0"/>
        <v>2144.6799999999998</v>
      </c>
      <c r="I38" s="116"/>
    </row>
    <row r="39" spans="1:9" x14ac:dyDescent="0.25">
      <c r="A39" s="143"/>
      <c r="B39" s="122" t="s">
        <v>25</v>
      </c>
      <c r="C39" s="121" t="s">
        <v>15</v>
      </c>
      <c r="D39" s="123">
        <v>43031</v>
      </c>
      <c r="E39" s="124">
        <v>4740.66</v>
      </c>
      <c r="F39" s="125"/>
      <c r="G39" s="125"/>
      <c r="H39" s="124">
        <f t="shared" si="0"/>
        <v>4740.66</v>
      </c>
      <c r="I39" s="127"/>
    </row>
    <row r="40" spans="1:9" x14ac:dyDescent="0.25">
      <c r="A40" s="75">
        <v>29</v>
      </c>
      <c r="B40" s="112" t="s">
        <v>28</v>
      </c>
      <c r="C40" s="106" t="s">
        <v>15</v>
      </c>
      <c r="D40" s="113">
        <v>43017</v>
      </c>
      <c r="E40" s="111">
        <v>1346.27</v>
      </c>
      <c r="F40" s="114">
        <v>1346.27</v>
      </c>
      <c r="G40" s="114"/>
      <c r="H40" s="111">
        <f t="shared" si="0"/>
        <v>0</v>
      </c>
      <c r="I40" s="116"/>
    </row>
    <row r="41" spans="1:9" x14ac:dyDescent="0.25">
      <c r="A41" s="75">
        <v>30</v>
      </c>
      <c r="B41" s="112" t="s">
        <v>28</v>
      </c>
      <c r="C41" s="106" t="s">
        <v>15</v>
      </c>
      <c r="D41" s="113">
        <v>43024</v>
      </c>
      <c r="E41" s="111">
        <v>4018.62</v>
      </c>
      <c r="F41" s="114"/>
      <c r="G41" s="114"/>
      <c r="H41" s="111">
        <f t="shared" si="0"/>
        <v>4018.62</v>
      </c>
      <c r="I41" s="116"/>
    </row>
    <row r="42" spans="1:9" x14ac:dyDescent="0.25">
      <c r="A42" s="143"/>
      <c r="B42" s="122" t="s">
        <v>28</v>
      </c>
      <c r="C42" s="121" t="s">
        <v>15</v>
      </c>
      <c r="D42" s="123">
        <v>43031</v>
      </c>
      <c r="E42" s="124">
        <v>2364.1999999999998</v>
      </c>
      <c r="F42" s="125"/>
      <c r="G42" s="125"/>
      <c r="H42" s="124">
        <f t="shared" si="0"/>
        <v>2364.1999999999998</v>
      </c>
      <c r="I42" s="127"/>
    </row>
    <row r="43" spans="1:9" x14ac:dyDescent="0.25">
      <c r="A43" s="75">
        <v>31</v>
      </c>
      <c r="B43" s="112" t="s">
        <v>29</v>
      </c>
      <c r="C43" s="106" t="s">
        <v>15</v>
      </c>
      <c r="D43" s="113">
        <v>42991</v>
      </c>
      <c r="E43" s="111">
        <v>750</v>
      </c>
      <c r="F43" s="114">
        <v>500</v>
      </c>
      <c r="G43" s="114"/>
      <c r="H43" s="111">
        <f t="shared" si="0"/>
        <v>250</v>
      </c>
      <c r="I43" s="116"/>
    </row>
    <row r="44" spans="1:9" x14ac:dyDescent="0.25">
      <c r="A44" s="75">
        <v>32</v>
      </c>
      <c r="B44" s="112" t="s">
        <v>29</v>
      </c>
      <c r="C44" s="106" t="s">
        <v>15</v>
      </c>
      <c r="D44" s="113">
        <v>43019</v>
      </c>
      <c r="E44" s="111">
        <v>1248.8800000000001</v>
      </c>
      <c r="F44" s="114"/>
      <c r="G44" s="114"/>
      <c r="H44" s="111">
        <f t="shared" si="0"/>
        <v>1248.8800000000001</v>
      </c>
      <c r="I44" s="116"/>
    </row>
    <row r="45" spans="1:9" x14ac:dyDescent="0.25">
      <c r="A45" s="143"/>
      <c r="B45" s="122" t="s">
        <v>29</v>
      </c>
      <c r="C45" s="121" t="s">
        <v>15</v>
      </c>
      <c r="D45" s="123">
        <v>43033</v>
      </c>
      <c r="E45" s="124">
        <v>215</v>
      </c>
      <c r="F45" s="125"/>
      <c r="G45" s="125"/>
      <c r="H45" s="124">
        <f t="shared" si="0"/>
        <v>215</v>
      </c>
      <c r="I45" s="127"/>
    </row>
    <row r="46" spans="1:9" x14ac:dyDescent="0.25">
      <c r="A46" s="75">
        <v>33</v>
      </c>
      <c r="B46" s="112" t="s">
        <v>35</v>
      </c>
      <c r="C46" s="106" t="s">
        <v>15</v>
      </c>
      <c r="D46" s="113">
        <v>43004</v>
      </c>
      <c r="E46" s="111">
        <v>570.75</v>
      </c>
      <c r="F46" s="114">
        <v>570.75</v>
      </c>
      <c r="G46" s="114"/>
      <c r="H46" s="111">
        <f t="shared" si="0"/>
        <v>0</v>
      </c>
      <c r="I46" s="117"/>
    </row>
    <row r="47" spans="1:9" x14ac:dyDescent="0.25">
      <c r="A47" s="75">
        <v>34</v>
      </c>
      <c r="B47" s="112" t="s">
        <v>35</v>
      </c>
      <c r="C47" s="106" t="s">
        <v>15</v>
      </c>
      <c r="D47" s="113">
        <v>43011</v>
      </c>
      <c r="E47" s="111">
        <v>547.1</v>
      </c>
      <c r="F47" s="114"/>
      <c r="G47" s="114"/>
      <c r="H47" s="111">
        <f t="shared" si="0"/>
        <v>547.1</v>
      </c>
      <c r="I47" s="117"/>
    </row>
    <row r="48" spans="1:9" x14ac:dyDescent="0.25">
      <c r="A48" s="75">
        <v>35</v>
      </c>
      <c r="B48" s="112" t="s">
        <v>35</v>
      </c>
      <c r="C48" s="106" t="s">
        <v>15</v>
      </c>
      <c r="D48" s="113">
        <v>43018</v>
      </c>
      <c r="E48" s="111">
        <v>1192.9000000000001</v>
      </c>
      <c r="F48" s="114"/>
      <c r="G48" s="114"/>
      <c r="H48" s="111">
        <f t="shared" si="0"/>
        <v>1192.9000000000001</v>
      </c>
      <c r="I48" s="117"/>
    </row>
    <row r="49" spans="1:9" x14ac:dyDescent="0.25">
      <c r="A49" s="75">
        <v>36</v>
      </c>
      <c r="B49" s="112" t="s">
        <v>35</v>
      </c>
      <c r="C49" s="106" t="s">
        <v>15</v>
      </c>
      <c r="D49" s="113">
        <v>43025</v>
      </c>
      <c r="E49" s="111">
        <v>498.35</v>
      </c>
      <c r="F49" s="114"/>
      <c r="G49" s="114"/>
      <c r="H49" s="111">
        <f t="shared" si="0"/>
        <v>498.35</v>
      </c>
      <c r="I49" s="117"/>
    </row>
    <row r="50" spans="1:9" x14ac:dyDescent="0.25">
      <c r="A50" s="143"/>
      <c r="B50" s="122" t="s">
        <v>35</v>
      </c>
      <c r="C50" s="121" t="s">
        <v>15</v>
      </c>
      <c r="D50" s="123">
        <v>43032</v>
      </c>
      <c r="E50" s="124">
        <v>265.5</v>
      </c>
      <c r="F50" s="125"/>
      <c r="G50" s="125"/>
      <c r="H50" s="124">
        <f t="shared" si="0"/>
        <v>265.5</v>
      </c>
      <c r="I50" s="128"/>
    </row>
    <row r="51" spans="1:9" x14ac:dyDescent="0.25">
      <c r="A51" s="75">
        <v>37</v>
      </c>
      <c r="B51" s="112" t="s">
        <v>38</v>
      </c>
      <c r="C51" s="106" t="s">
        <v>15</v>
      </c>
      <c r="D51" s="113">
        <v>43011</v>
      </c>
      <c r="E51" s="111">
        <v>1496</v>
      </c>
      <c r="F51" s="114"/>
      <c r="G51" s="114"/>
      <c r="H51" s="111">
        <f t="shared" si="0"/>
        <v>1496</v>
      </c>
      <c r="I51" s="117"/>
    </row>
    <row r="52" spans="1:9" x14ac:dyDescent="0.25">
      <c r="A52" s="75">
        <v>38</v>
      </c>
      <c r="B52" s="112" t="s">
        <v>38</v>
      </c>
      <c r="C52" s="106" t="s">
        <v>15</v>
      </c>
      <c r="D52" s="113">
        <v>43018</v>
      </c>
      <c r="E52" s="111">
        <v>1113.4000000000001</v>
      </c>
      <c r="F52" s="114"/>
      <c r="G52" s="114"/>
      <c r="H52" s="111">
        <f t="shared" si="0"/>
        <v>1113.4000000000001</v>
      </c>
      <c r="I52" s="117"/>
    </row>
    <row r="53" spans="1:9" x14ac:dyDescent="0.25">
      <c r="A53" s="75">
        <v>39</v>
      </c>
      <c r="B53" s="112" t="s">
        <v>38</v>
      </c>
      <c r="C53" s="106" t="s">
        <v>15</v>
      </c>
      <c r="D53" s="113">
        <v>43025</v>
      </c>
      <c r="E53" s="111">
        <v>1811.8</v>
      </c>
      <c r="F53" s="114"/>
      <c r="G53" s="114"/>
      <c r="H53" s="111">
        <f t="shared" si="0"/>
        <v>1811.8</v>
      </c>
      <c r="I53" s="117"/>
    </row>
    <row r="54" spans="1:9" x14ac:dyDescent="0.25">
      <c r="A54" s="143"/>
      <c r="B54" s="122" t="s">
        <v>38</v>
      </c>
      <c r="C54" s="121" t="s">
        <v>15</v>
      </c>
      <c r="D54" s="123">
        <v>43032</v>
      </c>
      <c r="E54" s="124">
        <v>649.32000000000005</v>
      </c>
      <c r="F54" s="125"/>
      <c r="G54" s="125"/>
      <c r="H54" s="124">
        <f t="shared" si="0"/>
        <v>649.32000000000005</v>
      </c>
      <c r="I54" s="128"/>
    </row>
    <row r="55" spans="1:9" x14ac:dyDescent="0.25">
      <c r="A55" s="75">
        <v>40</v>
      </c>
      <c r="B55" s="112" t="s">
        <v>39</v>
      </c>
      <c r="C55" s="106" t="s">
        <v>15</v>
      </c>
      <c r="D55" s="113">
        <v>43011</v>
      </c>
      <c r="E55" s="111">
        <v>1216.8</v>
      </c>
      <c r="F55" s="114"/>
      <c r="G55" s="114"/>
      <c r="H55" s="111">
        <f t="shared" si="0"/>
        <v>1216.8</v>
      </c>
      <c r="I55" s="117"/>
    </row>
    <row r="56" spans="1:9" x14ac:dyDescent="0.25">
      <c r="A56" s="143"/>
      <c r="B56" s="122" t="s">
        <v>39</v>
      </c>
      <c r="C56" s="121" t="s">
        <v>15</v>
      </c>
      <c r="D56" s="123">
        <v>43032</v>
      </c>
      <c r="E56" s="124">
        <v>985.2</v>
      </c>
      <c r="F56" s="125"/>
      <c r="G56" s="125"/>
      <c r="H56" s="124">
        <f t="shared" si="0"/>
        <v>985.2</v>
      </c>
      <c r="I56" s="128"/>
    </row>
    <row r="57" spans="1:9" x14ac:dyDescent="0.25">
      <c r="A57" s="75">
        <v>41</v>
      </c>
      <c r="B57" s="112" t="s">
        <v>33</v>
      </c>
      <c r="C57" s="106" t="s">
        <v>15</v>
      </c>
      <c r="D57" s="113">
        <v>43024</v>
      </c>
      <c r="E57" s="111">
        <v>1099.7</v>
      </c>
      <c r="F57" s="114">
        <v>1099.7</v>
      </c>
      <c r="G57" s="114"/>
      <c r="H57" s="111">
        <f t="shared" si="0"/>
        <v>0</v>
      </c>
      <c r="I57" s="117"/>
    </row>
    <row r="58" spans="1:9" x14ac:dyDescent="0.25">
      <c r="A58" s="143">
        <v>41</v>
      </c>
      <c r="B58" s="122" t="s">
        <v>33</v>
      </c>
      <c r="C58" s="121" t="s">
        <v>15</v>
      </c>
      <c r="D58" s="123">
        <v>43031</v>
      </c>
      <c r="E58" s="124">
        <v>880.8</v>
      </c>
      <c r="F58" s="125"/>
      <c r="G58" s="125"/>
      <c r="H58" s="124">
        <f t="shared" si="0"/>
        <v>880.8</v>
      </c>
      <c r="I58" s="117"/>
    </row>
    <row r="59" spans="1:9" x14ac:dyDescent="0.25">
      <c r="A59" s="75">
        <v>42</v>
      </c>
      <c r="B59" s="112" t="s">
        <v>31</v>
      </c>
      <c r="C59" s="106" t="s">
        <v>15</v>
      </c>
      <c r="D59" s="113">
        <v>43003</v>
      </c>
      <c r="E59" s="111">
        <v>1475.5</v>
      </c>
      <c r="F59" s="114">
        <v>1475.5</v>
      </c>
      <c r="G59" s="114"/>
      <c r="H59" s="111">
        <f t="shared" si="0"/>
        <v>0</v>
      </c>
      <c r="I59" s="117"/>
    </row>
    <row r="60" spans="1:9" x14ac:dyDescent="0.25">
      <c r="A60" s="75">
        <v>43</v>
      </c>
      <c r="B60" s="112" t="s">
        <v>31</v>
      </c>
      <c r="C60" s="106" t="s">
        <v>15</v>
      </c>
      <c r="D60" s="113">
        <v>43021</v>
      </c>
      <c r="E60" s="111">
        <v>1989.94</v>
      </c>
      <c r="F60" s="114"/>
      <c r="G60" s="114"/>
      <c r="H60" s="111">
        <f t="shared" si="0"/>
        <v>1989.94</v>
      </c>
      <c r="I60" s="117"/>
    </row>
    <row r="61" spans="1:9" x14ac:dyDescent="0.25">
      <c r="A61" s="143"/>
      <c r="B61" s="122" t="s">
        <v>31</v>
      </c>
      <c r="C61" s="121" t="s">
        <v>15</v>
      </c>
      <c r="D61" s="123">
        <v>43031</v>
      </c>
      <c r="E61" s="124">
        <v>799.8</v>
      </c>
      <c r="F61" s="125"/>
      <c r="G61" s="125"/>
      <c r="H61" s="124">
        <f t="shared" si="0"/>
        <v>799.8</v>
      </c>
      <c r="I61" s="128"/>
    </row>
    <row r="62" spans="1:9" x14ac:dyDescent="0.25">
      <c r="A62" s="75">
        <v>44</v>
      </c>
      <c r="B62" s="112" t="s">
        <v>30</v>
      </c>
      <c r="C62" s="106" t="s">
        <v>15</v>
      </c>
      <c r="D62" s="113">
        <v>43003</v>
      </c>
      <c r="E62" s="111">
        <v>4581.22</v>
      </c>
      <c r="F62" s="114"/>
      <c r="G62" s="114"/>
      <c r="H62" s="111">
        <f t="shared" si="0"/>
        <v>4581.22</v>
      </c>
      <c r="I62" s="117"/>
    </row>
    <row r="63" spans="1:9" x14ac:dyDescent="0.25">
      <c r="A63" s="75">
        <v>45</v>
      </c>
      <c r="B63" s="112" t="s">
        <v>30</v>
      </c>
      <c r="C63" s="106" t="s">
        <v>15</v>
      </c>
      <c r="D63" s="113">
        <v>43010</v>
      </c>
      <c r="E63" s="111">
        <v>1008</v>
      </c>
      <c r="F63" s="114">
        <v>1008</v>
      </c>
      <c r="G63" s="114"/>
      <c r="H63" s="111">
        <f t="shared" si="0"/>
        <v>0</v>
      </c>
      <c r="I63" s="117"/>
    </row>
    <row r="64" spans="1:9" x14ac:dyDescent="0.25">
      <c r="A64" s="143"/>
      <c r="B64" s="122" t="s">
        <v>30</v>
      </c>
      <c r="C64" s="121" t="s">
        <v>15</v>
      </c>
      <c r="D64" s="123">
        <v>43031</v>
      </c>
      <c r="E64" s="124">
        <v>4504.8999999999996</v>
      </c>
      <c r="F64" s="125"/>
      <c r="G64" s="125"/>
      <c r="H64" s="124">
        <f t="shared" si="0"/>
        <v>4504.8999999999996</v>
      </c>
      <c r="I64" s="128"/>
    </row>
    <row r="65" spans="1:9" x14ac:dyDescent="0.25">
      <c r="A65" s="75">
        <v>46</v>
      </c>
      <c r="B65" s="112" t="s">
        <v>164</v>
      </c>
      <c r="C65" s="106" t="s">
        <v>15</v>
      </c>
      <c r="D65" s="113">
        <v>43012</v>
      </c>
      <c r="E65" s="111">
        <v>1382.5</v>
      </c>
      <c r="F65" s="114">
        <v>200</v>
      </c>
      <c r="G65" s="114"/>
      <c r="H65" s="111">
        <f t="shared" si="0"/>
        <v>1182.5</v>
      </c>
      <c r="I65" s="117"/>
    </row>
    <row r="66" spans="1:9" x14ac:dyDescent="0.25">
      <c r="A66" s="75">
        <v>47</v>
      </c>
      <c r="B66" s="112" t="s">
        <v>164</v>
      </c>
      <c r="C66" s="106" t="s">
        <v>15</v>
      </c>
      <c r="D66" s="113">
        <v>43026</v>
      </c>
      <c r="E66" s="111">
        <v>1189.8</v>
      </c>
      <c r="F66" s="114"/>
      <c r="G66" s="114"/>
      <c r="H66" s="111">
        <f t="shared" si="0"/>
        <v>1189.8</v>
      </c>
      <c r="I66" s="117"/>
    </row>
    <row r="67" spans="1:9" x14ac:dyDescent="0.25">
      <c r="A67" s="143"/>
      <c r="B67" s="122" t="s">
        <v>164</v>
      </c>
      <c r="C67" s="121" t="s">
        <v>15</v>
      </c>
      <c r="D67" s="123">
        <v>43033</v>
      </c>
      <c r="E67" s="124">
        <v>583.70000000000005</v>
      </c>
      <c r="F67" s="125"/>
      <c r="G67" s="125"/>
      <c r="H67" s="124">
        <f t="shared" si="0"/>
        <v>583.70000000000005</v>
      </c>
      <c r="I67" s="128"/>
    </row>
    <row r="68" spans="1:9" x14ac:dyDescent="0.25">
      <c r="A68" s="75">
        <v>48</v>
      </c>
      <c r="B68" s="112" t="s">
        <v>139</v>
      </c>
      <c r="C68" s="106" t="s">
        <v>15</v>
      </c>
      <c r="D68" s="113">
        <v>43019</v>
      </c>
      <c r="E68" s="111">
        <v>3400.3</v>
      </c>
      <c r="F68" s="114">
        <v>1250</v>
      </c>
      <c r="G68" s="114"/>
      <c r="H68" s="111">
        <f t="shared" si="0"/>
        <v>2150.3000000000002</v>
      </c>
      <c r="I68" s="117"/>
    </row>
    <row r="69" spans="1:9" x14ac:dyDescent="0.25">
      <c r="A69" s="75">
        <v>49</v>
      </c>
      <c r="B69" s="112" t="s">
        <v>139</v>
      </c>
      <c r="C69" s="106" t="s">
        <v>15</v>
      </c>
      <c r="D69" s="113">
        <v>43026</v>
      </c>
      <c r="E69" s="111">
        <v>1536.35</v>
      </c>
      <c r="F69" s="114"/>
      <c r="G69" s="114"/>
      <c r="H69" s="111">
        <f t="shared" si="0"/>
        <v>1536.35</v>
      </c>
      <c r="I69" s="117"/>
    </row>
    <row r="70" spans="1:9" ht="14.25" customHeight="1" x14ac:dyDescent="0.25">
      <c r="A70" s="75">
        <v>50</v>
      </c>
      <c r="B70" s="112" t="s">
        <v>23</v>
      </c>
      <c r="C70" s="106" t="s">
        <v>15</v>
      </c>
      <c r="D70" s="113">
        <v>43010</v>
      </c>
      <c r="E70" s="111">
        <v>189.10000000000002</v>
      </c>
      <c r="F70" s="114">
        <v>189.1</v>
      </c>
      <c r="G70" s="114"/>
      <c r="H70" s="111">
        <f t="shared" ref="H70:H126" si="1">E70-F70-G70</f>
        <v>2.8421709430404007E-14</v>
      </c>
      <c r="I70" s="117"/>
    </row>
    <row r="71" spans="1:9" ht="14.25" customHeight="1" x14ac:dyDescent="0.25">
      <c r="A71" s="75">
        <v>51</v>
      </c>
      <c r="B71" s="112" t="s">
        <v>23</v>
      </c>
      <c r="C71" s="106" t="s">
        <v>15</v>
      </c>
      <c r="D71" s="113">
        <v>43017</v>
      </c>
      <c r="E71" s="111">
        <v>913.8</v>
      </c>
      <c r="F71" s="114">
        <v>250</v>
      </c>
      <c r="G71" s="114"/>
      <c r="H71" s="111">
        <f t="shared" si="1"/>
        <v>663.8</v>
      </c>
      <c r="I71" s="117"/>
    </row>
    <row r="72" spans="1:9" ht="14.25" customHeight="1" x14ac:dyDescent="0.25">
      <c r="A72" s="75">
        <v>52</v>
      </c>
      <c r="B72" s="112" t="s">
        <v>23</v>
      </c>
      <c r="C72" s="106" t="s">
        <v>15</v>
      </c>
      <c r="D72" s="113">
        <v>43024</v>
      </c>
      <c r="E72" s="111">
        <v>752</v>
      </c>
      <c r="F72" s="114"/>
      <c r="G72" s="114"/>
      <c r="H72" s="111">
        <f t="shared" si="1"/>
        <v>752</v>
      </c>
      <c r="I72" s="117"/>
    </row>
    <row r="73" spans="1:9" ht="14.25" customHeight="1" x14ac:dyDescent="0.25">
      <c r="A73" s="143"/>
      <c r="B73" s="122" t="s">
        <v>23</v>
      </c>
      <c r="C73" s="121" t="s">
        <v>15</v>
      </c>
      <c r="D73" s="123">
        <v>43031</v>
      </c>
      <c r="E73" s="124">
        <v>379.25</v>
      </c>
      <c r="F73" s="125"/>
      <c r="G73" s="125"/>
      <c r="H73" s="124">
        <f t="shared" si="1"/>
        <v>379.25</v>
      </c>
      <c r="I73" s="128"/>
    </row>
    <row r="74" spans="1:9" x14ac:dyDescent="0.25">
      <c r="A74" s="75">
        <v>53</v>
      </c>
      <c r="B74" s="112" t="s">
        <v>34</v>
      </c>
      <c r="C74" s="106" t="s">
        <v>15</v>
      </c>
      <c r="D74" s="113">
        <v>43025</v>
      </c>
      <c r="E74" s="111">
        <v>880.45</v>
      </c>
      <c r="F74" s="114">
        <v>880.45</v>
      </c>
      <c r="G74" s="114"/>
      <c r="H74" s="111">
        <f t="shared" si="1"/>
        <v>0</v>
      </c>
      <c r="I74" s="117"/>
    </row>
    <row r="75" spans="1:9" x14ac:dyDescent="0.25">
      <c r="A75" s="143"/>
      <c r="B75" s="122" t="s">
        <v>34</v>
      </c>
      <c r="C75" s="121" t="s">
        <v>15</v>
      </c>
      <c r="D75" s="123">
        <v>43032</v>
      </c>
      <c r="E75" s="124">
        <v>1630.9</v>
      </c>
      <c r="F75" s="125"/>
      <c r="G75" s="125"/>
      <c r="H75" s="124">
        <f t="shared" si="1"/>
        <v>1630.9</v>
      </c>
      <c r="I75" s="128"/>
    </row>
    <row r="76" spans="1:9" x14ac:dyDescent="0.25">
      <c r="A76" s="75">
        <v>54</v>
      </c>
      <c r="B76" s="112" t="s">
        <v>26</v>
      </c>
      <c r="C76" s="106" t="s">
        <v>15</v>
      </c>
      <c r="D76" s="113">
        <v>43019</v>
      </c>
      <c r="E76" s="111">
        <v>2067.15</v>
      </c>
      <c r="F76" s="114"/>
      <c r="G76" s="114"/>
      <c r="H76" s="111">
        <f t="shared" si="1"/>
        <v>2067.15</v>
      </c>
      <c r="I76" s="117"/>
    </row>
    <row r="77" spans="1:9" x14ac:dyDescent="0.25">
      <c r="A77" s="75">
        <v>55</v>
      </c>
      <c r="B77" s="112" t="s">
        <v>81</v>
      </c>
      <c r="C77" s="106" t="s">
        <v>15</v>
      </c>
      <c r="D77" s="113">
        <v>43024</v>
      </c>
      <c r="E77" s="111">
        <v>437.83</v>
      </c>
      <c r="F77" s="114">
        <v>437.83</v>
      </c>
      <c r="G77" s="114"/>
      <c r="H77" s="111">
        <f t="shared" si="1"/>
        <v>0</v>
      </c>
      <c r="I77" s="117"/>
    </row>
    <row r="78" spans="1:9" x14ac:dyDescent="0.25">
      <c r="A78" s="143"/>
      <c r="B78" s="122" t="s">
        <v>81</v>
      </c>
      <c r="C78" s="121" t="s">
        <v>15</v>
      </c>
      <c r="D78" s="123">
        <v>43031</v>
      </c>
      <c r="E78" s="124">
        <v>369.68</v>
      </c>
      <c r="F78" s="125"/>
      <c r="G78" s="125"/>
      <c r="H78" s="124">
        <f t="shared" si="1"/>
        <v>369.68</v>
      </c>
      <c r="I78" s="128"/>
    </row>
    <row r="79" spans="1:9" x14ac:dyDescent="0.25">
      <c r="A79" s="75">
        <v>56</v>
      </c>
      <c r="B79" s="112" t="s">
        <v>236</v>
      </c>
      <c r="C79" s="106" t="s">
        <v>15</v>
      </c>
      <c r="D79" s="113">
        <v>42976</v>
      </c>
      <c r="E79" s="111">
        <v>238</v>
      </c>
      <c r="F79" s="114">
        <v>238</v>
      </c>
      <c r="G79" s="114"/>
      <c r="H79" s="111">
        <f t="shared" si="1"/>
        <v>0</v>
      </c>
      <c r="I79" s="117"/>
    </row>
    <row r="80" spans="1:9" x14ac:dyDescent="0.25">
      <c r="A80" s="75">
        <v>57</v>
      </c>
      <c r="B80" s="112" t="s">
        <v>27</v>
      </c>
      <c r="C80" s="106" t="s">
        <v>15</v>
      </c>
      <c r="D80" s="113">
        <v>43012</v>
      </c>
      <c r="E80" s="111">
        <v>169.5</v>
      </c>
      <c r="F80" s="114"/>
      <c r="G80" s="114"/>
      <c r="H80" s="111">
        <f t="shared" si="1"/>
        <v>169.5</v>
      </c>
      <c r="I80" s="117"/>
    </row>
    <row r="81" spans="1:9" x14ac:dyDescent="0.25">
      <c r="A81" s="75">
        <v>58</v>
      </c>
      <c r="B81" s="112" t="s">
        <v>27</v>
      </c>
      <c r="C81" s="106" t="s">
        <v>15</v>
      </c>
      <c r="D81" s="113">
        <v>43019</v>
      </c>
      <c r="E81" s="111">
        <v>442.3</v>
      </c>
      <c r="F81" s="114">
        <v>442.3</v>
      </c>
      <c r="G81" s="114"/>
      <c r="H81" s="111">
        <f t="shared" si="1"/>
        <v>0</v>
      </c>
      <c r="I81" s="117"/>
    </row>
    <row r="82" spans="1:9" x14ac:dyDescent="0.25">
      <c r="A82" s="143"/>
      <c r="B82" s="122" t="s">
        <v>27</v>
      </c>
      <c r="C82" s="121" t="s">
        <v>15</v>
      </c>
      <c r="D82" s="123">
        <v>43032</v>
      </c>
      <c r="E82" s="124">
        <v>307.64999999999998</v>
      </c>
      <c r="F82" s="125"/>
      <c r="G82" s="125"/>
      <c r="H82" s="124">
        <f t="shared" si="1"/>
        <v>307.64999999999998</v>
      </c>
      <c r="I82" s="128"/>
    </row>
    <row r="83" spans="1:9" x14ac:dyDescent="0.25">
      <c r="A83" s="75">
        <v>59</v>
      </c>
      <c r="B83" s="112" t="s">
        <v>37</v>
      </c>
      <c r="C83" s="106" t="s">
        <v>15</v>
      </c>
      <c r="D83" s="113">
        <v>42997</v>
      </c>
      <c r="E83" s="111">
        <v>174.50000000000006</v>
      </c>
      <c r="F83" s="114"/>
      <c r="G83" s="114"/>
      <c r="H83" s="111">
        <f t="shared" si="1"/>
        <v>174.50000000000006</v>
      </c>
      <c r="I83" s="117"/>
    </row>
    <row r="84" spans="1:9" x14ac:dyDescent="0.25">
      <c r="A84" s="143"/>
      <c r="B84" s="122" t="s">
        <v>37</v>
      </c>
      <c r="C84" s="121" t="s">
        <v>15</v>
      </c>
      <c r="D84" s="123">
        <v>43032</v>
      </c>
      <c r="E84" s="124">
        <v>1210.74</v>
      </c>
      <c r="F84" s="125"/>
      <c r="G84" s="125"/>
      <c r="H84" s="124">
        <f t="shared" si="1"/>
        <v>1210.74</v>
      </c>
      <c r="I84" s="128"/>
    </row>
    <row r="85" spans="1:9" x14ac:dyDescent="0.25">
      <c r="A85" s="75">
        <v>60</v>
      </c>
      <c r="B85" s="112" t="s">
        <v>32</v>
      </c>
      <c r="C85" s="106" t="s">
        <v>15</v>
      </c>
      <c r="D85" s="113">
        <v>43024</v>
      </c>
      <c r="E85" s="111">
        <v>526.6</v>
      </c>
      <c r="F85" s="114">
        <v>526.6</v>
      </c>
      <c r="G85" s="114"/>
      <c r="H85" s="111">
        <f t="shared" si="1"/>
        <v>0</v>
      </c>
      <c r="I85" s="117"/>
    </row>
    <row r="86" spans="1:9" x14ac:dyDescent="0.25">
      <c r="A86" s="143"/>
      <c r="B86" s="122" t="s">
        <v>32</v>
      </c>
      <c r="C86" s="121" t="s">
        <v>15</v>
      </c>
      <c r="D86" s="123">
        <v>43031</v>
      </c>
      <c r="E86" s="124">
        <v>164.44</v>
      </c>
      <c r="F86" s="125"/>
      <c r="G86" s="125"/>
      <c r="H86" s="124">
        <f t="shared" si="1"/>
        <v>164.44</v>
      </c>
      <c r="I86" s="128"/>
    </row>
    <row r="87" spans="1:9" x14ac:dyDescent="0.25">
      <c r="A87" s="75">
        <v>61</v>
      </c>
      <c r="B87" s="112" t="s">
        <v>40</v>
      </c>
      <c r="C87" s="106" t="s">
        <v>15</v>
      </c>
      <c r="D87" s="113">
        <v>43024</v>
      </c>
      <c r="E87" s="111">
        <v>1731.43</v>
      </c>
      <c r="F87" s="114">
        <v>1731.43</v>
      </c>
      <c r="G87" s="114"/>
      <c r="H87" s="111">
        <f t="shared" si="1"/>
        <v>0</v>
      </c>
      <c r="I87" s="117"/>
    </row>
    <row r="88" spans="1:9" x14ac:dyDescent="0.25">
      <c r="A88" s="143"/>
      <c r="B88" s="122" t="s">
        <v>40</v>
      </c>
      <c r="C88" s="121" t="s">
        <v>15</v>
      </c>
      <c r="D88" s="123">
        <v>43031</v>
      </c>
      <c r="E88" s="124">
        <v>1797.47</v>
      </c>
      <c r="F88" s="125"/>
      <c r="G88" s="125"/>
      <c r="H88" s="124">
        <f t="shared" si="1"/>
        <v>1797.47</v>
      </c>
      <c r="I88" s="128"/>
    </row>
    <row r="89" spans="1:9" x14ac:dyDescent="0.25">
      <c r="A89" s="75">
        <v>62</v>
      </c>
      <c r="B89" s="112" t="s">
        <v>80</v>
      </c>
      <c r="C89" s="106" t="s">
        <v>15</v>
      </c>
      <c r="D89" s="113">
        <v>43024</v>
      </c>
      <c r="E89" s="111">
        <v>417.82</v>
      </c>
      <c r="F89" s="114">
        <v>417.82</v>
      </c>
      <c r="G89" s="114"/>
      <c r="H89" s="111">
        <f t="shared" si="1"/>
        <v>0</v>
      </c>
      <c r="I89" s="117"/>
    </row>
    <row r="90" spans="1:9" x14ac:dyDescent="0.25">
      <c r="A90" s="75">
        <v>63</v>
      </c>
      <c r="B90" s="112" t="s">
        <v>90</v>
      </c>
      <c r="C90" s="106" t="s">
        <v>15</v>
      </c>
      <c r="D90" s="113">
        <v>43026</v>
      </c>
      <c r="E90" s="111">
        <v>423.25</v>
      </c>
      <c r="F90" s="114">
        <v>423.25</v>
      </c>
      <c r="G90" s="114"/>
      <c r="H90" s="111">
        <f t="shared" si="1"/>
        <v>0</v>
      </c>
      <c r="I90" s="117"/>
    </row>
    <row r="91" spans="1:9" x14ac:dyDescent="0.25">
      <c r="A91" s="75">
        <v>64</v>
      </c>
      <c r="B91" s="112" t="s">
        <v>43</v>
      </c>
      <c r="C91" s="106" t="s">
        <v>44</v>
      </c>
      <c r="D91" s="113"/>
      <c r="E91" s="111">
        <v>2550</v>
      </c>
      <c r="F91" s="114"/>
      <c r="G91" s="114"/>
      <c r="H91" s="111">
        <f t="shared" si="1"/>
        <v>2550</v>
      </c>
      <c r="I91" s="115"/>
    </row>
    <row r="92" spans="1:9" x14ac:dyDescent="0.25">
      <c r="A92" s="75">
        <v>65</v>
      </c>
      <c r="B92" s="112" t="s">
        <v>45</v>
      </c>
      <c r="C92" s="106" t="s">
        <v>44</v>
      </c>
      <c r="D92" s="113">
        <v>42993</v>
      </c>
      <c r="E92" s="111">
        <v>1342.3</v>
      </c>
      <c r="F92" s="114">
        <v>342.3</v>
      </c>
      <c r="G92" s="114"/>
      <c r="H92" s="111">
        <f t="shared" si="1"/>
        <v>1000</v>
      </c>
      <c r="I92" s="115"/>
    </row>
    <row r="93" spans="1:9" x14ac:dyDescent="0.25">
      <c r="A93" s="75">
        <v>66</v>
      </c>
      <c r="B93" s="112" t="s">
        <v>45</v>
      </c>
      <c r="C93" s="106" t="s">
        <v>44</v>
      </c>
      <c r="D93" s="113">
        <v>43028</v>
      </c>
      <c r="E93" s="111">
        <v>416</v>
      </c>
      <c r="F93" s="114">
        <v>416</v>
      </c>
      <c r="G93" s="114"/>
      <c r="H93" s="111">
        <f t="shared" si="1"/>
        <v>0</v>
      </c>
      <c r="I93" s="115"/>
    </row>
    <row r="94" spans="1:9" x14ac:dyDescent="0.25">
      <c r="A94" s="143"/>
      <c r="B94" s="122" t="s">
        <v>45</v>
      </c>
      <c r="C94" s="121" t="s">
        <v>44</v>
      </c>
      <c r="D94" s="123">
        <v>43035</v>
      </c>
      <c r="E94" s="124">
        <v>1723.6</v>
      </c>
      <c r="F94" s="125"/>
      <c r="G94" s="125"/>
      <c r="H94" s="124">
        <f t="shared" si="1"/>
        <v>1723.6</v>
      </c>
      <c r="I94" s="126"/>
    </row>
    <row r="95" spans="1:9" x14ac:dyDescent="0.25">
      <c r="A95" s="75">
        <v>67</v>
      </c>
      <c r="B95" s="112" t="s">
        <v>47</v>
      </c>
      <c r="C95" s="106" t="s">
        <v>44</v>
      </c>
      <c r="D95" s="113">
        <v>42992</v>
      </c>
      <c r="E95" s="111">
        <v>13601.9</v>
      </c>
      <c r="F95" s="114"/>
      <c r="G95" s="114"/>
      <c r="H95" s="111">
        <f t="shared" si="1"/>
        <v>13601.9</v>
      </c>
      <c r="I95" s="115"/>
    </row>
    <row r="96" spans="1:9" x14ac:dyDescent="0.25">
      <c r="A96" s="75">
        <v>68</v>
      </c>
      <c r="B96" s="112" t="s">
        <v>47</v>
      </c>
      <c r="C96" s="106" t="s">
        <v>44</v>
      </c>
      <c r="D96" s="113">
        <v>42999</v>
      </c>
      <c r="E96" s="111">
        <v>12202.35</v>
      </c>
      <c r="F96" s="114"/>
      <c r="G96" s="114"/>
      <c r="H96" s="111">
        <f t="shared" si="1"/>
        <v>12202.35</v>
      </c>
      <c r="I96" s="115"/>
    </row>
    <row r="97" spans="1:9" x14ac:dyDescent="0.25">
      <c r="A97" s="75">
        <v>69</v>
      </c>
      <c r="B97" s="112" t="s">
        <v>47</v>
      </c>
      <c r="C97" s="106" t="s">
        <v>44</v>
      </c>
      <c r="D97" s="113">
        <v>43013</v>
      </c>
      <c r="E97" s="111">
        <v>2583.2199999999998</v>
      </c>
      <c r="F97" s="114"/>
      <c r="G97" s="114"/>
      <c r="H97" s="111">
        <f t="shared" si="1"/>
        <v>2583.2199999999998</v>
      </c>
      <c r="I97" s="115"/>
    </row>
    <row r="98" spans="1:9" x14ac:dyDescent="0.25">
      <c r="A98" s="75">
        <v>70</v>
      </c>
      <c r="B98" s="112" t="s">
        <v>47</v>
      </c>
      <c r="C98" s="106" t="s">
        <v>44</v>
      </c>
      <c r="D98" s="113">
        <v>43020</v>
      </c>
      <c r="E98" s="111">
        <v>11925.89</v>
      </c>
      <c r="F98" s="114"/>
      <c r="G98" s="114"/>
      <c r="H98" s="111">
        <f t="shared" si="1"/>
        <v>11925.89</v>
      </c>
      <c r="I98" s="115"/>
    </row>
    <row r="99" spans="1:9" x14ac:dyDescent="0.25">
      <c r="A99" s="143"/>
      <c r="B99" s="122" t="s">
        <v>47</v>
      </c>
      <c r="C99" s="121" t="s">
        <v>44</v>
      </c>
      <c r="D99" s="123">
        <v>43034</v>
      </c>
      <c r="E99" s="124">
        <v>1300</v>
      </c>
      <c r="F99" s="125"/>
      <c r="G99" s="125"/>
      <c r="H99" s="124">
        <f t="shared" si="1"/>
        <v>1300</v>
      </c>
      <c r="I99" s="126"/>
    </row>
    <row r="100" spans="1:9" x14ac:dyDescent="0.25">
      <c r="A100" s="75">
        <v>71</v>
      </c>
      <c r="B100" s="112" t="s">
        <v>48</v>
      </c>
      <c r="C100" s="106" t="s">
        <v>44</v>
      </c>
      <c r="D100" s="113">
        <v>43013</v>
      </c>
      <c r="E100" s="111">
        <v>999.99999999999989</v>
      </c>
      <c r="F100" s="114">
        <v>1000</v>
      </c>
      <c r="G100" s="114"/>
      <c r="H100" s="111">
        <f t="shared" si="1"/>
        <v>-1.1368683772161603E-13</v>
      </c>
      <c r="I100" s="115"/>
    </row>
    <row r="101" spans="1:9" x14ac:dyDescent="0.25">
      <c r="A101" s="75">
        <v>72</v>
      </c>
      <c r="B101" s="112" t="s">
        <v>48</v>
      </c>
      <c r="C101" s="106" t="s">
        <v>44</v>
      </c>
      <c r="D101" s="113">
        <v>43020</v>
      </c>
      <c r="E101" s="111">
        <v>2177.46</v>
      </c>
      <c r="F101" s="114">
        <v>900</v>
      </c>
      <c r="G101" s="114"/>
      <c r="H101" s="111">
        <f t="shared" si="1"/>
        <v>1277.46</v>
      </c>
      <c r="I101" s="115"/>
    </row>
    <row r="102" spans="1:9" x14ac:dyDescent="0.25">
      <c r="A102" s="75">
        <v>73</v>
      </c>
      <c r="B102" s="112" t="s">
        <v>48</v>
      </c>
      <c r="C102" s="106" t="s">
        <v>44</v>
      </c>
      <c r="D102" s="113">
        <v>43027</v>
      </c>
      <c r="E102" s="111">
        <v>1586.3</v>
      </c>
      <c r="F102" s="114"/>
      <c r="G102" s="114"/>
      <c r="H102" s="111">
        <f t="shared" si="1"/>
        <v>1586.3</v>
      </c>
      <c r="I102" s="115"/>
    </row>
    <row r="103" spans="1:9" x14ac:dyDescent="0.25">
      <c r="A103" s="143"/>
      <c r="B103" s="122" t="s">
        <v>48</v>
      </c>
      <c r="C103" s="121" t="s">
        <v>44</v>
      </c>
      <c r="D103" s="123">
        <v>43034</v>
      </c>
      <c r="E103" s="124">
        <v>1870</v>
      </c>
      <c r="F103" s="125"/>
      <c r="G103" s="125"/>
      <c r="H103" s="124">
        <f t="shared" si="1"/>
        <v>1870</v>
      </c>
      <c r="I103" s="126"/>
    </row>
    <row r="104" spans="1:9" x14ac:dyDescent="0.25">
      <c r="A104" s="75">
        <v>74</v>
      </c>
      <c r="B104" s="112" t="s">
        <v>53</v>
      </c>
      <c r="C104" s="106" t="s">
        <v>44</v>
      </c>
      <c r="D104" s="113">
        <v>43028</v>
      </c>
      <c r="E104" s="111">
        <v>1148.8</v>
      </c>
      <c r="F104" s="114">
        <v>1148.8</v>
      </c>
      <c r="G104" s="114"/>
      <c r="H104" s="111">
        <f t="shared" si="1"/>
        <v>0</v>
      </c>
      <c r="I104" s="117"/>
    </row>
    <row r="105" spans="1:9" x14ac:dyDescent="0.25">
      <c r="A105" s="143"/>
      <c r="B105" s="122" t="s">
        <v>53</v>
      </c>
      <c r="C105" s="121" t="s">
        <v>44</v>
      </c>
      <c r="D105" s="123">
        <v>43035</v>
      </c>
      <c r="E105" s="124">
        <v>1260.2</v>
      </c>
      <c r="F105" s="125"/>
      <c r="G105" s="125"/>
      <c r="H105" s="124">
        <f t="shared" si="1"/>
        <v>1260.2</v>
      </c>
      <c r="I105" s="128"/>
    </row>
    <row r="106" spans="1:9" x14ac:dyDescent="0.25">
      <c r="A106" s="75">
        <v>75</v>
      </c>
      <c r="B106" s="112" t="s">
        <v>50</v>
      </c>
      <c r="C106" s="106" t="s">
        <v>44</v>
      </c>
      <c r="D106" s="113">
        <v>43013</v>
      </c>
      <c r="E106" s="111">
        <v>100.15999999999997</v>
      </c>
      <c r="F106" s="114">
        <v>100.16</v>
      </c>
      <c r="G106" s="114"/>
      <c r="H106" s="111">
        <f t="shared" si="1"/>
        <v>-2.8421709430404007E-14</v>
      </c>
      <c r="I106" s="117"/>
    </row>
    <row r="107" spans="1:9" x14ac:dyDescent="0.25">
      <c r="A107" s="75">
        <v>76</v>
      </c>
      <c r="B107" s="112" t="s">
        <v>50</v>
      </c>
      <c r="C107" s="106" t="s">
        <v>44</v>
      </c>
      <c r="D107" s="113">
        <v>43020</v>
      </c>
      <c r="E107" s="111">
        <v>366.9</v>
      </c>
      <c r="F107" s="114">
        <v>80</v>
      </c>
      <c r="G107" s="114"/>
      <c r="H107" s="111">
        <f t="shared" si="1"/>
        <v>286.89999999999998</v>
      </c>
      <c r="I107" s="117"/>
    </row>
    <row r="108" spans="1:9" x14ac:dyDescent="0.25">
      <c r="A108" s="75">
        <v>77</v>
      </c>
      <c r="B108" s="112" t="s">
        <v>50</v>
      </c>
      <c r="C108" s="106" t="s">
        <v>44</v>
      </c>
      <c r="D108" s="113">
        <v>43027</v>
      </c>
      <c r="E108" s="111">
        <v>499.26</v>
      </c>
      <c r="F108" s="114"/>
      <c r="G108" s="114"/>
      <c r="H108" s="111">
        <f t="shared" si="1"/>
        <v>499.26</v>
      </c>
      <c r="I108" s="117"/>
    </row>
    <row r="109" spans="1:9" x14ac:dyDescent="0.25">
      <c r="A109" s="143"/>
      <c r="B109" s="122" t="s">
        <v>50</v>
      </c>
      <c r="C109" s="121" t="s">
        <v>44</v>
      </c>
      <c r="D109" s="123">
        <v>43034</v>
      </c>
      <c r="E109" s="124">
        <v>2741.92</v>
      </c>
      <c r="F109" s="125"/>
      <c r="G109" s="125"/>
      <c r="H109" s="124">
        <f t="shared" si="1"/>
        <v>2741.92</v>
      </c>
      <c r="I109" s="128"/>
    </row>
    <row r="110" spans="1:9" x14ac:dyDescent="0.25">
      <c r="A110" s="75">
        <v>78</v>
      </c>
      <c r="B110" s="112" t="s">
        <v>182</v>
      </c>
      <c r="C110" s="106" t="s">
        <v>44</v>
      </c>
      <c r="D110" s="113">
        <v>43028</v>
      </c>
      <c r="E110" s="111">
        <v>620.79999999999995</v>
      </c>
      <c r="F110" s="114">
        <v>620.79999999999995</v>
      </c>
      <c r="G110" s="114"/>
      <c r="H110" s="111">
        <f t="shared" si="1"/>
        <v>0</v>
      </c>
      <c r="I110" s="117"/>
    </row>
    <row r="111" spans="1:9" x14ac:dyDescent="0.25">
      <c r="A111" s="75">
        <v>79</v>
      </c>
      <c r="B111" s="112" t="s">
        <v>132</v>
      </c>
      <c r="C111" s="106" t="s">
        <v>44</v>
      </c>
      <c r="D111" s="113">
        <v>42971</v>
      </c>
      <c r="E111" s="111">
        <v>500</v>
      </c>
      <c r="F111" s="114">
        <v>400</v>
      </c>
      <c r="G111" s="114"/>
      <c r="H111" s="111">
        <f t="shared" si="1"/>
        <v>100</v>
      </c>
      <c r="I111" s="117"/>
    </row>
    <row r="112" spans="1:9" x14ac:dyDescent="0.25">
      <c r="A112" s="75">
        <v>80</v>
      </c>
      <c r="B112" s="112" t="s">
        <v>132</v>
      </c>
      <c r="C112" s="106" t="s">
        <v>44</v>
      </c>
      <c r="D112" s="113">
        <v>43006</v>
      </c>
      <c r="E112" s="111">
        <v>655.38</v>
      </c>
      <c r="F112" s="114"/>
      <c r="G112" s="114"/>
      <c r="H112" s="111">
        <f t="shared" si="1"/>
        <v>655.38</v>
      </c>
      <c r="I112" s="117"/>
    </row>
    <row r="113" spans="1:9" x14ac:dyDescent="0.25">
      <c r="A113" s="75">
        <v>81</v>
      </c>
      <c r="B113" s="112" t="s">
        <v>132</v>
      </c>
      <c r="C113" s="106" t="s">
        <v>44</v>
      </c>
      <c r="D113" s="113">
        <v>43013</v>
      </c>
      <c r="E113" s="111">
        <v>611.96</v>
      </c>
      <c r="F113" s="114"/>
      <c r="G113" s="114"/>
      <c r="H113" s="111">
        <f t="shared" si="1"/>
        <v>611.96</v>
      </c>
      <c r="I113" s="117"/>
    </row>
    <row r="114" spans="1:9" x14ac:dyDescent="0.25">
      <c r="A114" s="75">
        <v>82</v>
      </c>
      <c r="B114" s="112" t="s">
        <v>98</v>
      </c>
      <c r="C114" s="106" t="s">
        <v>44</v>
      </c>
      <c r="D114" s="113">
        <v>43028</v>
      </c>
      <c r="E114" s="111">
        <v>1172.4000000000001</v>
      </c>
      <c r="F114" s="114">
        <v>1172.4000000000001</v>
      </c>
      <c r="G114" s="114"/>
      <c r="H114" s="111">
        <f t="shared" si="1"/>
        <v>0</v>
      </c>
      <c r="I114" s="117"/>
    </row>
    <row r="115" spans="1:9" x14ac:dyDescent="0.25">
      <c r="A115" s="143"/>
      <c r="B115" s="122" t="s">
        <v>98</v>
      </c>
      <c r="C115" s="121" t="s">
        <v>44</v>
      </c>
      <c r="D115" s="123">
        <v>43035</v>
      </c>
      <c r="E115" s="124">
        <v>4004.92</v>
      </c>
      <c r="F115" s="125"/>
      <c r="G115" s="125"/>
      <c r="H115" s="124">
        <f t="shared" si="1"/>
        <v>4004.92</v>
      </c>
      <c r="I115" s="128"/>
    </row>
    <row r="116" spans="1:9" x14ac:dyDescent="0.25">
      <c r="A116" s="75">
        <v>83</v>
      </c>
      <c r="B116" s="112" t="s">
        <v>215</v>
      </c>
      <c r="C116" s="106" t="s">
        <v>44</v>
      </c>
      <c r="D116" s="113">
        <v>43007</v>
      </c>
      <c r="E116" s="111">
        <v>4158.5</v>
      </c>
      <c r="F116" s="114"/>
      <c r="G116" s="114">
        <v>988</v>
      </c>
      <c r="H116" s="111">
        <f t="shared" si="1"/>
        <v>3170.5</v>
      </c>
      <c r="I116" s="117" t="s">
        <v>100</v>
      </c>
    </row>
    <row r="117" spans="1:9" x14ac:dyDescent="0.25">
      <c r="A117" s="143"/>
      <c r="B117" s="122" t="s">
        <v>215</v>
      </c>
      <c r="C117" s="121" t="s">
        <v>44</v>
      </c>
      <c r="D117" s="123">
        <v>43035</v>
      </c>
      <c r="E117" s="124">
        <v>1730.18</v>
      </c>
      <c r="F117" s="125"/>
      <c r="G117" s="125"/>
      <c r="H117" s="124">
        <f t="shared" si="1"/>
        <v>1730.18</v>
      </c>
      <c r="I117" s="128"/>
    </row>
    <row r="118" spans="1:9" x14ac:dyDescent="0.25">
      <c r="A118" s="75">
        <v>84</v>
      </c>
      <c r="B118" s="112" t="s">
        <v>60</v>
      </c>
      <c r="C118" s="106" t="s">
        <v>44</v>
      </c>
      <c r="D118" s="113">
        <v>43027</v>
      </c>
      <c r="E118" s="111">
        <v>13728.41</v>
      </c>
      <c r="F118" s="114">
        <v>6728.41</v>
      </c>
      <c r="G118" s="114"/>
      <c r="H118" s="111">
        <f t="shared" si="1"/>
        <v>7000</v>
      </c>
      <c r="I118" s="117"/>
    </row>
    <row r="119" spans="1:9" x14ac:dyDescent="0.25">
      <c r="A119" s="143"/>
      <c r="B119" s="122" t="s">
        <v>60</v>
      </c>
      <c r="C119" s="121" t="s">
        <v>44</v>
      </c>
      <c r="D119" s="123">
        <v>43036</v>
      </c>
      <c r="E119" s="124">
        <v>3222.54</v>
      </c>
      <c r="F119" s="125"/>
      <c r="G119" s="125"/>
      <c r="H119" s="124">
        <f t="shared" si="1"/>
        <v>3222.54</v>
      </c>
      <c r="I119" s="128"/>
    </row>
    <row r="120" spans="1:9" x14ac:dyDescent="0.25">
      <c r="A120" s="75">
        <v>85</v>
      </c>
      <c r="B120" s="112" t="s">
        <v>189</v>
      </c>
      <c r="C120" s="106" t="s">
        <v>44</v>
      </c>
      <c r="D120" s="113">
        <v>43027</v>
      </c>
      <c r="E120" s="111">
        <v>4000.2</v>
      </c>
      <c r="F120" s="114">
        <v>1000</v>
      </c>
      <c r="G120" s="114"/>
      <c r="H120" s="111">
        <f t="shared" si="1"/>
        <v>3000.2</v>
      </c>
      <c r="I120" s="117"/>
    </row>
    <row r="121" spans="1:9" x14ac:dyDescent="0.25">
      <c r="A121" s="143"/>
      <c r="B121" s="122" t="s">
        <v>189</v>
      </c>
      <c r="C121" s="121" t="s">
        <v>44</v>
      </c>
      <c r="D121" s="123">
        <v>43034</v>
      </c>
      <c r="E121" s="124">
        <v>252.6</v>
      </c>
      <c r="F121" s="125"/>
      <c r="G121" s="125"/>
      <c r="H121" s="124">
        <f t="shared" si="1"/>
        <v>252.6</v>
      </c>
      <c r="I121" s="128"/>
    </row>
    <row r="122" spans="1:9" x14ac:dyDescent="0.25">
      <c r="A122" s="75">
        <v>86</v>
      </c>
      <c r="B122" s="112" t="s">
        <v>82</v>
      </c>
      <c r="C122" s="106" t="s">
        <v>44</v>
      </c>
      <c r="D122" s="113">
        <v>43027</v>
      </c>
      <c r="E122" s="111">
        <v>1053.5999999999999</v>
      </c>
      <c r="F122" s="114">
        <v>1053.5999999999999</v>
      </c>
      <c r="G122" s="114"/>
      <c r="H122" s="111">
        <f t="shared" si="1"/>
        <v>0</v>
      </c>
      <c r="I122" s="117"/>
    </row>
    <row r="123" spans="1:9" x14ac:dyDescent="0.25">
      <c r="A123" s="143"/>
      <c r="B123" s="122" t="s">
        <v>82</v>
      </c>
      <c r="C123" s="121" t="s">
        <v>44</v>
      </c>
      <c r="D123" s="123">
        <v>43034</v>
      </c>
      <c r="E123" s="124">
        <v>1734.14</v>
      </c>
      <c r="F123" s="125"/>
      <c r="G123" s="125"/>
      <c r="H123" s="124">
        <f t="shared" si="1"/>
        <v>1734.14</v>
      </c>
      <c r="I123" s="128"/>
    </row>
    <row r="124" spans="1:9" x14ac:dyDescent="0.25">
      <c r="A124" s="75">
        <v>87</v>
      </c>
      <c r="B124" s="112" t="s">
        <v>49</v>
      </c>
      <c r="C124" s="106" t="s">
        <v>44</v>
      </c>
      <c r="D124" s="113">
        <v>43021</v>
      </c>
      <c r="E124" s="111">
        <v>1448.09</v>
      </c>
      <c r="F124" s="114">
        <v>448.09</v>
      </c>
      <c r="G124" s="114"/>
      <c r="H124" s="111">
        <f t="shared" si="1"/>
        <v>1000</v>
      </c>
      <c r="I124" s="117"/>
    </row>
    <row r="125" spans="1:9" x14ac:dyDescent="0.25">
      <c r="A125" s="143"/>
      <c r="B125" s="122" t="s">
        <v>49</v>
      </c>
      <c r="C125" s="121" t="s">
        <v>44</v>
      </c>
      <c r="D125" s="123">
        <v>43035</v>
      </c>
      <c r="E125" s="124">
        <v>2795.9</v>
      </c>
      <c r="F125" s="125"/>
      <c r="G125" s="125"/>
      <c r="H125" s="124">
        <f t="shared" si="1"/>
        <v>2795.9</v>
      </c>
      <c r="I125" s="128"/>
    </row>
    <row r="126" spans="1:9" x14ac:dyDescent="0.25">
      <c r="A126" s="143"/>
      <c r="B126" s="122" t="s">
        <v>58</v>
      </c>
      <c r="C126" s="121" t="s">
        <v>44</v>
      </c>
      <c r="D126" s="123">
        <v>43035</v>
      </c>
      <c r="E126" s="124">
        <v>574.5</v>
      </c>
      <c r="F126" s="125"/>
      <c r="G126" s="125"/>
      <c r="H126" s="124">
        <f t="shared" si="1"/>
        <v>574.5</v>
      </c>
      <c r="I126" s="128"/>
    </row>
    <row r="127" spans="1:9" x14ac:dyDescent="0.25">
      <c r="A127" s="137"/>
      <c r="B127" s="138"/>
      <c r="C127" s="138"/>
      <c r="D127" s="138" t="s">
        <v>61</v>
      </c>
      <c r="E127" s="139">
        <f>SUM(E5:E126)</f>
        <v>222729.17000000007</v>
      </c>
      <c r="F127" s="140">
        <f>SUM(F5:F126)</f>
        <v>38388.019999999997</v>
      </c>
      <c r="G127" s="140"/>
      <c r="H127" s="141">
        <f>SUM(H5:H126)</f>
        <v>182859.15000000002</v>
      </c>
      <c r="I127" s="114"/>
    </row>
    <row r="128" spans="1:9" x14ac:dyDescent="0.25">
      <c r="A128" s="131"/>
      <c r="B128" s="131"/>
      <c r="C128" s="131"/>
      <c r="D128" s="131"/>
      <c r="E128" s="131"/>
      <c r="F128" s="133"/>
      <c r="G128" s="133"/>
      <c r="H128" s="131"/>
      <c r="I128" s="99"/>
    </row>
    <row r="129" spans="1:9" x14ac:dyDescent="0.25">
      <c r="A129" s="131"/>
      <c r="B129" s="131" t="s">
        <v>62</v>
      </c>
      <c r="C129" s="131"/>
      <c r="D129" s="131" t="s">
        <v>203</v>
      </c>
      <c r="E129" s="131"/>
      <c r="F129" s="133" t="s">
        <v>63</v>
      </c>
      <c r="G129" s="133"/>
      <c r="H129" s="131"/>
      <c r="I129" s="99"/>
    </row>
    <row r="130" spans="1:9" x14ac:dyDescent="0.25">
      <c r="A130" s="131"/>
      <c r="B130" s="142" t="s">
        <v>78</v>
      </c>
      <c r="C130" s="131"/>
      <c r="D130" s="131" t="s">
        <v>204</v>
      </c>
      <c r="E130" s="131"/>
      <c r="F130" s="133" t="s">
        <v>14</v>
      </c>
      <c r="G130" s="133"/>
      <c r="H130" s="131"/>
      <c r="I130" s="99"/>
    </row>
    <row r="131" spans="1:9" x14ac:dyDescent="0.25">
      <c r="F131" s="99"/>
      <c r="G131" s="99"/>
      <c r="I131" s="99"/>
    </row>
    <row r="132" spans="1:9" x14ac:dyDescent="0.25">
      <c r="F132" s="99"/>
      <c r="G132" s="99"/>
      <c r="I132" s="99"/>
    </row>
    <row r="133" spans="1:9" x14ac:dyDescent="0.25">
      <c r="F133" s="99"/>
      <c r="G133" s="99"/>
      <c r="I133" s="99"/>
    </row>
    <row r="134" spans="1:9" x14ac:dyDescent="0.25">
      <c r="F134" s="99"/>
      <c r="G134" s="99"/>
      <c r="I134" s="99"/>
    </row>
  </sheetData>
  <autoFilter ref="A4:I127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zoomScaleNormal="100" workbookViewId="0">
      <selection activeCell="E11" sqref="E11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2.14062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43029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259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288.8</v>
      </c>
      <c r="F6" s="107">
        <v>288.8</v>
      </c>
      <c r="G6" s="107"/>
      <c r="H6" s="111">
        <f t="shared" ref="H6:H6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43018</v>
      </c>
      <c r="E7" s="111">
        <v>198</v>
      </c>
      <c r="F7" s="114"/>
      <c r="G7" s="114"/>
      <c r="H7" s="111">
        <f t="shared" si="0"/>
        <v>198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43025</v>
      </c>
      <c r="E8" s="111">
        <v>294.5</v>
      </c>
      <c r="F8" s="114"/>
      <c r="G8" s="114"/>
      <c r="H8" s="111">
        <f t="shared" si="0"/>
        <v>294.5</v>
      </c>
      <c r="I8" s="115"/>
    </row>
    <row r="9" spans="1:9" x14ac:dyDescent="0.25">
      <c r="A9" s="75">
        <v>5</v>
      </c>
      <c r="B9" s="112" t="s">
        <v>16</v>
      </c>
      <c r="C9" s="106" t="s">
        <v>15</v>
      </c>
      <c r="D9" s="113">
        <v>43032</v>
      </c>
      <c r="E9" s="111">
        <v>387.7</v>
      </c>
      <c r="F9" s="114"/>
      <c r="G9" s="114"/>
      <c r="H9" s="111">
        <f t="shared" si="0"/>
        <v>387.7</v>
      </c>
      <c r="I9" s="115"/>
    </row>
    <row r="10" spans="1:9" x14ac:dyDescent="0.25">
      <c r="A10" s="75">
        <v>6</v>
      </c>
      <c r="B10" s="112" t="s">
        <v>17</v>
      </c>
      <c r="C10" s="106" t="s">
        <v>15</v>
      </c>
      <c r="D10" s="113">
        <v>42997</v>
      </c>
      <c r="E10" s="111">
        <v>1432.18</v>
      </c>
      <c r="F10" s="114"/>
      <c r="G10" s="114">
        <v>1432.18</v>
      </c>
      <c r="H10" s="111">
        <f t="shared" si="0"/>
        <v>0</v>
      </c>
      <c r="I10" s="115"/>
    </row>
    <row r="11" spans="1:9" x14ac:dyDescent="0.25">
      <c r="A11" s="75">
        <v>7</v>
      </c>
      <c r="B11" s="112" t="s">
        <v>17</v>
      </c>
      <c r="C11" s="106" t="s">
        <v>15</v>
      </c>
      <c r="D11" s="113">
        <v>43004</v>
      </c>
      <c r="E11" s="111">
        <v>1452.25</v>
      </c>
      <c r="F11" s="114"/>
      <c r="G11" s="114">
        <v>346.22</v>
      </c>
      <c r="H11" s="111">
        <f t="shared" si="0"/>
        <v>1106.03</v>
      </c>
      <c r="I11" s="115" t="s">
        <v>260</v>
      </c>
    </row>
    <row r="12" spans="1:9" x14ac:dyDescent="0.25">
      <c r="A12" s="75">
        <v>8</v>
      </c>
      <c r="B12" s="112" t="s">
        <v>17</v>
      </c>
      <c r="C12" s="106" t="s">
        <v>15</v>
      </c>
      <c r="D12" s="113">
        <v>43011</v>
      </c>
      <c r="E12" s="111">
        <v>5385.9</v>
      </c>
      <c r="F12" s="114"/>
      <c r="G12" s="114"/>
      <c r="H12" s="111">
        <f t="shared" si="0"/>
        <v>5385.9</v>
      </c>
      <c r="I12" s="115"/>
    </row>
    <row r="13" spans="1:9" x14ac:dyDescent="0.25">
      <c r="A13" s="75">
        <v>9</v>
      </c>
      <c r="B13" s="112" t="s">
        <v>17</v>
      </c>
      <c r="C13" s="106" t="s">
        <v>15</v>
      </c>
      <c r="D13" s="113">
        <v>43018</v>
      </c>
      <c r="E13" s="111">
        <v>1884.4</v>
      </c>
      <c r="F13" s="114"/>
      <c r="G13" s="114"/>
      <c r="H13" s="111">
        <f t="shared" si="0"/>
        <v>1884.4</v>
      </c>
      <c r="I13" s="115"/>
    </row>
    <row r="14" spans="1:9" x14ac:dyDescent="0.25">
      <c r="A14" s="75">
        <v>10</v>
      </c>
      <c r="B14" s="112" t="s">
        <v>17</v>
      </c>
      <c r="C14" s="106" t="s">
        <v>15</v>
      </c>
      <c r="D14" s="113">
        <v>43032</v>
      </c>
      <c r="E14" s="111">
        <v>1251.5999999999999</v>
      </c>
      <c r="F14" s="114"/>
      <c r="G14" s="114"/>
      <c r="H14" s="111">
        <f t="shared" si="0"/>
        <v>1251.5999999999999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43039</v>
      </c>
      <c r="E15" s="124">
        <v>2870.02</v>
      </c>
      <c r="F15" s="125"/>
      <c r="G15" s="125"/>
      <c r="H15" s="124">
        <f t="shared" si="0"/>
        <v>2870.02</v>
      </c>
      <c r="I15" s="126"/>
    </row>
    <row r="16" spans="1:9" x14ac:dyDescent="0.25">
      <c r="A16" s="75">
        <v>11</v>
      </c>
      <c r="B16" s="112" t="s">
        <v>18</v>
      </c>
      <c r="C16" s="106" t="s">
        <v>15</v>
      </c>
      <c r="D16" s="113">
        <v>43005</v>
      </c>
      <c r="E16" s="111">
        <v>1616.4</v>
      </c>
      <c r="F16" s="114">
        <v>400</v>
      </c>
      <c r="G16" s="114"/>
      <c r="H16" s="111">
        <f t="shared" si="0"/>
        <v>1216.4000000000001</v>
      </c>
      <c r="I16" s="115"/>
    </row>
    <row r="17" spans="1:9" x14ac:dyDescent="0.25">
      <c r="A17" s="75">
        <v>12</v>
      </c>
      <c r="B17" s="112" t="s">
        <v>18</v>
      </c>
      <c r="C17" s="106" t="s">
        <v>15</v>
      </c>
      <c r="D17" s="113">
        <v>43012</v>
      </c>
      <c r="E17" s="111">
        <v>1068.4000000000001</v>
      </c>
      <c r="F17" s="114"/>
      <c r="G17" s="114"/>
      <c r="H17" s="111">
        <f t="shared" si="0"/>
        <v>1068.4000000000001</v>
      </c>
      <c r="I17" s="115"/>
    </row>
    <row r="18" spans="1:9" x14ac:dyDescent="0.25">
      <c r="A18" s="75">
        <v>13</v>
      </c>
      <c r="B18" s="112" t="s">
        <v>18</v>
      </c>
      <c r="C18" s="106" t="s">
        <v>15</v>
      </c>
      <c r="D18" s="113">
        <v>43033</v>
      </c>
      <c r="E18" s="111">
        <v>1286.1199999999999</v>
      </c>
      <c r="F18" s="114"/>
      <c r="G18" s="114"/>
      <c r="H18" s="111">
        <f t="shared" si="0"/>
        <v>1286.1199999999999</v>
      </c>
      <c r="I18" s="115"/>
    </row>
    <row r="19" spans="1:9" x14ac:dyDescent="0.25">
      <c r="A19" s="75">
        <v>14</v>
      </c>
      <c r="B19" s="112" t="s">
        <v>19</v>
      </c>
      <c r="C19" s="106" t="s">
        <v>15</v>
      </c>
      <c r="D19" s="113">
        <v>43018</v>
      </c>
      <c r="E19" s="111">
        <v>2271.8999999999996</v>
      </c>
      <c r="F19" s="114">
        <v>2271.9</v>
      </c>
      <c r="G19" s="114"/>
      <c r="H19" s="111">
        <f t="shared" si="0"/>
        <v>-4.5474735088646412E-13</v>
      </c>
      <c r="I19" s="115"/>
    </row>
    <row r="20" spans="1:9" x14ac:dyDescent="0.25">
      <c r="A20" s="75">
        <v>15</v>
      </c>
      <c r="B20" s="112" t="s">
        <v>19</v>
      </c>
      <c r="C20" s="106" t="s">
        <v>15</v>
      </c>
      <c r="D20" s="113">
        <v>43025</v>
      </c>
      <c r="E20" s="111">
        <v>1456</v>
      </c>
      <c r="F20" s="114"/>
      <c r="G20" s="114"/>
      <c r="H20" s="111">
        <f t="shared" si="0"/>
        <v>1456</v>
      </c>
      <c r="I20" s="115"/>
    </row>
    <row r="21" spans="1:9" x14ac:dyDescent="0.25">
      <c r="A21" s="75">
        <v>16</v>
      </c>
      <c r="B21" s="112" t="s">
        <v>19</v>
      </c>
      <c r="C21" s="106" t="s">
        <v>15</v>
      </c>
      <c r="D21" s="113">
        <v>43032</v>
      </c>
      <c r="E21" s="111">
        <v>2165.36</v>
      </c>
      <c r="F21" s="114"/>
      <c r="G21" s="114"/>
      <c r="H21" s="111">
        <f t="shared" si="0"/>
        <v>2165.36</v>
      </c>
      <c r="I21" s="115"/>
    </row>
    <row r="22" spans="1:9" x14ac:dyDescent="0.25">
      <c r="A22" s="75">
        <v>17</v>
      </c>
      <c r="B22" s="112" t="s">
        <v>20</v>
      </c>
      <c r="C22" s="106" t="s">
        <v>15</v>
      </c>
      <c r="D22" s="113">
        <v>43011</v>
      </c>
      <c r="E22" s="111">
        <v>1720.95</v>
      </c>
      <c r="F22" s="114">
        <v>1120.95</v>
      </c>
      <c r="G22" s="114"/>
      <c r="H22" s="111">
        <f t="shared" si="0"/>
        <v>600</v>
      </c>
      <c r="I22" s="115"/>
    </row>
    <row r="23" spans="1:9" x14ac:dyDescent="0.25">
      <c r="A23" s="75">
        <v>18</v>
      </c>
      <c r="B23" s="112" t="s">
        <v>20</v>
      </c>
      <c r="C23" s="106" t="s">
        <v>15</v>
      </c>
      <c r="D23" s="113">
        <v>43025</v>
      </c>
      <c r="E23" s="111">
        <v>376.16</v>
      </c>
      <c r="F23" s="114"/>
      <c r="G23" s="114"/>
      <c r="H23" s="111">
        <f t="shared" si="0"/>
        <v>376.16</v>
      </c>
      <c r="I23" s="115"/>
    </row>
    <row r="24" spans="1:9" x14ac:dyDescent="0.25">
      <c r="A24" s="75">
        <v>19</v>
      </c>
      <c r="B24" s="112" t="s">
        <v>21</v>
      </c>
      <c r="C24" s="106" t="s">
        <v>15</v>
      </c>
      <c r="D24" s="113">
        <v>43019</v>
      </c>
      <c r="E24" s="111">
        <v>2583.96</v>
      </c>
      <c r="F24" s="114">
        <v>2583.96</v>
      </c>
      <c r="G24" s="114"/>
      <c r="H24" s="111">
        <f t="shared" si="0"/>
        <v>0</v>
      </c>
      <c r="I24" s="115"/>
    </row>
    <row r="25" spans="1:9" x14ac:dyDescent="0.25">
      <c r="A25" s="75">
        <v>20</v>
      </c>
      <c r="B25" s="112" t="s">
        <v>21</v>
      </c>
      <c r="C25" s="106" t="s">
        <v>15</v>
      </c>
      <c r="D25" s="113">
        <v>43026</v>
      </c>
      <c r="E25" s="111">
        <v>3773.95</v>
      </c>
      <c r="F25" s="114"/>
      <c r="G25" s="114"/>
      <c r="H25" s="111">
        <f t="shared" si="0"/>
        <v>3773.95</v>
      </c>
      <c r="I25" s="115"/>
    </row>
    <row r="26" spans="1:9" x14ac:dyDescent="0.25">
      <c r="A26" s="75">
        <v>21</v>
      </c>
      <c r="B26" s="112" t="s">
        <v>21</v>
      </c>
      <c r="C26" s="106" t="s">
        <v>15</v>
      </c>
      <c r="D26" s="113">
        <v>43033</v>
      </c>
      <c r="E26" s="111">
        <v>3452.4</v>
      </c>
      <c r="F26" s="114"/>
      <c r="G26" s="114"/>
      <c r="H26" s="111">
        <f t="shared" si="0"/>
        <v>3452.4</v>
      </c>
      <c r="I26" s="115"/>
    </row>
    <row r="27" spans="1:9" x14ac:dyDescent="0.25">
      <c r="A27" s="143"/>
      <c r="B27" s="122" t="s">
        <v>21</v>
      </c>
      <c r="C27" s="121" t="s">
        <v>15</v>
      </c>
      <c r="D27" s="123">
        <v>43040</v>
      </c>
      <c r="E27" s="124">
        <v>7627.2</v>
      </c>
      <c r="F27" s="125"/>
      <c r="G27" s="125"/>
      <c r="H27" s="124">
        <f t="shared" si="0"/>
        <v>7627.2</v>
      </c>
      <c r="I27" s="126"/>
    </row>
    <row r="28" spans="1:9" x14ac:dyDescent="0.25">
      <c r="A28" s="143"/>
      <c r="B28" s="122" t="s">
        <v>21</v>
      </c>
      <c r="C28" s="121" t="s">
        <v>15</v>
      </c>
      <c r="D28" s="123">
        <v>43040</v>
      </c>
      <c r="E28" s="124">
        <v>4836.24</v>
      </c>
      <c r="F28" s="125"/>
      <c r="G28" s="125"/>
      <c r="H28" s="124">
        <f t="shared" si="0"/>
        <v>4836.24</v>
      </c>
      <c r="I28" s="126"/>
    </row>
    <row r="29" spans="1:9" x14ac:dyDescent="0.25">
      <c r="A29" s="75">
        <v>22</v>
      </c>
      <c r="B29" s="112" t="s">
        <v>22</v>
      </c>
      <c r="C29" s="106" t="s">
        <v>15</v>
      </c>
      <c r="D29" s="113">
        <v>43031</v>
      </c>
      <c r="E29" s="111">
        <v>486.52</v>
      </c>
      <c r="F29" s="114">
        <v>486.52</v>
      </c>
      <c r="G29" s="114"/>
      <c r="H29" s="111">
        <f t="shared" si="0"/>
        <v>0</v>
      </c>
      <c r="I29" s="115"/>
    </row>
    <row r="30" spans="1:9" x14ac:dyDescent="0.25">
      <c r="A30" s="143"/>
      <c r="B30" s="122" t="s">
        <v>22</v>
      </c>
      <c r="C30" s="121" t="s">
        <v>15</v>
      </c>
      <c r="D30" s="123">
        <v>43038</v>
      </c>
      <c r="E30" s="124">
        <v>1340.05</v>
      </c>
      <c r="F30" s="125"/>
      <c r="G30" s="125"/>
      <c r="H30" s="124">
        <f t="shared" si="0"/>
        <v>1340.05</v>
      </c>
      <c r="I30" s="126"/>
    </row>
    <row r="31" spans="1:9" x14ac:dyDescent="0.25">
      <c r="A31" s="143"/>
      <c r="B31" s="122" t="s">
        <v>22</v>
      </c>
      <c r="C31" s="121" t="s">
        <v>15</v>
      </c>
      <c r="D31" s="123">
        <v>43045</v>
      </c>
      <c r="E31" s="124">
        <v>754.56</v>
      </c>
      <c r="F31" s="125"/>
      <c r="G31" s="125"/>
      <c r="H31" s="124">
        <f t="shared" si="0"/>
        <v>754.56</v>
      </c>
      <c r="I31" s="126"/>
    </row>
    <row r="32" spans="1:9" x14ac:dyDescent="0.25">
      <c r="A32" s="75">
        <v>23</v>
      </c>
      <c r="B32" s="112" t="s">
        <v>24</v>
      </c>
      <c r="C32" s="106" t="s">
        <v>15</v>
      </c>
      <c r="D32" s="113">
        <v>42949</v>
      </c>
      <c r="E32" s="111">
        <v>830</v>
      </c>
      <c r="F32" s="114">
        <v>200</v>
      </c>
      <c r="G32" s="114"/>
      <c r="H32" s="111">
        <f t="shared" si="0"/>
        <v>630</v>
      </c>
      <c r="I32" s="115"/>
    </row>
    <row r="33" spans="1:9" x14ac:dyDescent="0.25">
      <c r="A33" s="75">
        <v>24</v>
      </c>
      <c r="B33" s="112" t="s">
        <v>24</v>
      </c>
      <c r="C33" s="106" t="s">
        <v>15</v>
      </c>
      <c r="D33" s="113">
        <v>42963</v>
      </c>
      <c r="E33" s="111">
        <v>1638.46</v>
      </c>
      <c r="F33" s="114"/>
      <c r="G33" s="114"/>
      <c r="H33" s="111">
        <f t="shared" si="0"/>
        <v>1638.46</v>
      </c>
      <c r="I33" s="115"/>
    </row>
    <row r="34" spans="1:9" x14ac:dyDescent="0.25">
      <c r="A34" s="75">
        <v>25</v>
      </c>
      <c r="B34" s="112" t="s">
        <v>25</v>
      </c>
      <c r="C34" s="106" t="s">
        <v>15</v>
      </c>
      <c r="D34" s="113">
        <v>42989</v>
      </c>
      <c r="E34" s="111">
        <v>1465.52</v>
      </c>
      <c r="F34" s="114"/>
      <c r="G34" s="114"/>
      <c r="H34" s="111">
        <f t="shared" si="0"/>
        <v>1465.52</v>
      </c>
      <c r="I34" s="116"/>
    </row>
    <row r="35" spans="1:9" x14ac:dyDescent="0.25">
      <c r="A35" s="75">
        <v>26</v>
      </c>
      <c r="B35" s="112" t="s">
        <v>25</v>
      </c>
      <c r="C35" s="106" t="s">
        <v>15</v>
      </c>
      <c r="D35" s="113">
        <v>42996</v>
      </c>
      <c r="E35" s="111">
        <v>2189.6</v>
      </c>
      <c r="F35" s="114"/>
      <c r="G35" s="114"/>
      <c r="H35" s="111">
        <f t="shared" si="0"/>
        <v>2189.6</v>
      </c>
      <c r="I35" s="116"/>
    </row>
    <row r="36" spans="1:9" x14ac:dyDescent="0.25">
      <c r="A36" s="75">
        <v>27</v>
      </c>
      <c r="B36" s="112" t="s">
        <v>25</v>
      </c>
      <c r="C36" s="106" t="s">
        <v>15</v>
      </c>
      <c r="D36" s="113">
        <v>43010</v>
      </c>
      <c r="E36" s="111">
        <v>1605.3</v>
      </c>
      <c r="F36" s="114"/>
      <c r="G36" s="114"/>
      <c r="H36" s="111">
        <f t="shared" si="0"/>
        <v>1605.3</v>
      </c>
      <c r="I36" s="116"/>
    </row>
    <row r="37" spans="1:9" x14ac:dyDescent="0.25">
      <c r="A37" s="75">
        <v>28</v>
      </c>
      <c r="B37" s="112" t="s">
        <v>25</v>
      </c>
      <c r="C37" s="106" t="s">
        <v>15</v>
      </c>
      <c r="D37" s="113">
        <v>43017</v>
      </c>
      <c r="E37" s="111">
        <v>2144.6799999999998</v>
      </c>
      <c r="F37" s="114"/>
      <c r="G37" s="114"/>
      <c r="H37" s="111">
        <f t="shared" si="0"/>
        <v>2144.6799999999998</v>
      </c>
      <c r="I37" s="116"/>
    </row>
    <row r="38" spans="1:9" x14ac:dyDescent="0.25">
      <c r="A38" s="75">
        <v>29</v>
      </c>
      <c r="B38" s="112" t="s">
        <v>25</v>
      </c>
      <c r="C38" s="106" t="s">
        <v>15</v>
      </c>
      <c r="D38" s="113">
        <v>43031</v>
      </c>
      <c r="E38" s="111">
        <v>4740.66</v>
      </c>
      <c r="F38" s="114"/>
      <c r="G38" s="114"/>
      <c r="H38" s="111">
        <f t="shared" si="0"/>
        <v>4740.66</v>
      </c>
      <c r="I38" s="116"/>
    </row>
    <row r="39" spans="1:9" x14ac:dyDescent="0.25">
      <c r="A39" s="143"/>
      <c r="B39" s="122" t="s">
        <v>25</v>
      </c>
      <c r="C39" s="121" t="s">
        <v>15</v>
      </c>
      <c r="D39" s="123">
        <v>43038</v>
      </c>
      <c r="E39" s="124">
        <v>1252.9000000000001</v>
      </c>
      <c r="F39" s="125"/>
      <c r="G39" s="125"/>
      <c r="H39" s="124">
        <f t="shared" si="0"/>
        <v>1252.9000000000001</v>
      </c>
      <c r="I39" s="127"/>
    </row>
    <row r="40" spans="1:9" x14ac:dyDescent="0.25">
      <c r="A40" s="75">
        <v>30</v>
      </c>
      <c r="B40" s="112" t="s">
        <v>28</v>
      </c>
      <c r="C40" s="106" t="s">
        <v>15</v>
      </c>
      <c r="D40" s="113">
        <v>43024</v>
      </c>
      <c r="E40" s="111">
        <v>4018.62</v>
      </c>
      <c r="F40" s="114">
        <v>4018.62</v>
      </c>
      <c r="G40" s="114"/>
      <c r="H40" s="111">
        <f t="shared" si="0"/>
        <v>0</v>
      </c>
      <c r="I40" s="116"/>
    </row>
    <row r="41" spans="1:9" x14ac:dyDescent="0.25">
      <c r="A41" s="75">
        <v>31</v>
      </c>
      <c r="B41" s="112" t="s">
        <v>28</v>
      </c>
      <c r="C41" s="106" t="s">
        <v>15</v>
      </c>
      <c r="D41" s="113">
        <v>43031</v>
      </c>
      <c r="E41" s="111">
        <v>2364.1999999999998</v>
      </c>
      <c r="F41" s="114"/>
      <c r="G41" s="114"/>
      <c r="H41" s="111">
        <f t="shared" si="0"/>
        <v>2364.1999999999998</v>
      </c>
      <c r="I41" s="116"/>
    </row>
    <row r="42" spans="1:9" x14ac:dyDescent="0.25">
      <c r="A42" s="143"/>
      <c r="B42" s="122" t="s">
        <v>28</v>
      </c>
      <c r="C42" s="121" t="s">
        <v>15</v>
      </c>
      <c r="D42" s="123">
        <v>43038</v>
      </c>
      <c r="E42" s="124">
        <v>2887.77</v>
      </c>
      <c r="F42" s="125"/>
      <c r="G42" s="125"/>
      <c r="H42" s="124">
        <f t="shared" si="0"/>
        <v>2887.77</v>
      </c>
      <c r="I42" s="127"/>
    </row>
    <row r="43" spans="1:9" x14ac:dyDescent="0.25">
      <c r="A43" s="75">
        <v>32</v>
      </c>
      <c r="B43" s="112" t="s">
        <v>29</v>
      </c>
      <c r="C43" s="106" t="s">
        <v>15</v>
      </c>
      <c r="D43" s="113">
        <v>42991</v>
      </c>
      <c r="E43" s="111">
        <v>250</v>
      </c>
      <c r="F43" s="114">
        <v>250</v>
      </c>
      <c r="G43" s="114"/>
      <c r="H43" s="111">
        <f t="shared" si="0"/>
        <v>0</v>
      </c>
      <c r="I43" s="116"/>
    </row>
    <row r="44" spans="1:9" x14ac:dyDescent="0.25">
      <c r="A44" s="75">
        <v>33</v>
      </c>
      <c r="B44" s="112" t="s">
        <v>29</v>
      </c>
      <c r="C44" s="106" t="s">
        <v>15</v>
      </c>
      <c r="D44" s="113">
        <v>43019</v>
      </c>
      <c r="E44" s="111">
        <v>1248.8800000000001</v>
      </c>
      <c r="F44" s="114"/>
      <c r="G44" s="114"/>
      <c r="H44" s="111">
        <f t="shared" si="0"/>
        <v>1248.8800000000001</v>
      </c>
      <c r="I44" s="116"/>
    </row>
    <row r="45" spans="1:9" x14ac:dyDescent="0.25">
      <c r="A45" s="75">
        <v>34</v>
      </c>
      <c r="B45" s="112" t="s">
        <v>29</v>
      </c>
      <c r="C45" s="106" t="s">
        <v>15</v>
      </c>
      <c r="D45" s="113">
        <v>43033</v>
      </c>
      <c r="E45" s="111">
        <v>215</v>
      </c>
      <c r="F45" s="114"/>
      <c r="G45" s="114"/>
      <c r="H45" s="111">
        <f t="shared" si="0"/>
        <v>215</v>
      </c>
      <c r="I45" s="116"/>
    </row>
    <row r="46" spans="1:9" x14ac:dyDescent="0.25">
      <c r="A46" s="75">
        <v>35</v>
      </c>
      <c r="B46" s="112" t="s">
        <v>35</v>
      </c>
      <c r="C46" s="106" t="s">
        <v>15</v>
      </c>
      <c r="D46" s="113">
        <v>43011</v>
      </c>
      <c r="E46" s="111">
        <v>547.1</v>
      </c>
      <c r="F46" s="114"/>
      <c r="G46" s="114"/>
      <c r="H46" s="111">
        <f t="shared" si="0"/>
        <v>547.1</v>
      </c>
      <c r="I46" s="117"/>
    </row>
    <row r="47" spans="1:9" x14ac:dyDescent="0.25">
      <c r="A47" s="75">
        <v>36</v>
      </c>
      <c r="B47" s="112" t="s">
        <v>35</v>
      </c>
      <c r="C47" s="106" t="s">
        <v>15</v>
      </c>
      <c r="D47" s="113">
        <v>43018</v>
      </c>
      <c r="E47" s="111">
        <v>1192.9000000000001</v>
      </c>
      <c r="F47" s="114"/>
      <c r="G47" s="114"/>
      <c r="H47" s="111">
        <f t="shared" si="0"/>
        <v>1192.9000000000001</v>
      </c>
      <c r="I47" s="117"/>
    </row>
    <row r="48" spans="1:9" x14ac:dyDescent="0.25">
      <c r="A48" s="75">
        <v>37</v>
      </c>
      <c r="B48" s="112" t="s">
        <v>35</v>
      </c>
      <c r="C48" s="106" t="s">
        <v>15</v>
      </c>
      <c r="D48" s="113">
        <v>43025</v>
      </c>
      <c r="E48" s="111">
        <v>498.35</v>
      </c>
      <c r="F48" s="114">
        <v>498.35</v>
      </c>
      <c r="G48" s="114"/>
      <c r="H48" s="111">
        <f t="shared" si="0"/>
        <v>0</v>
      </c>
      <c r="I48" s="117"/>
    </row>
    <row r="49" spans="1:9" x14ac:dyDescent="0.25">
      <c r="A49" s="75">
        <v>38</v>
      </c>
      <c r="B49" s="112" t="s">
        <v>35</v>
      </c>
      <c r="C49" s="106" t="s">
        <v>15</v>
      </c>
      <c r="D49" s="113">
        <v>43032</v>
      </c>
      <c r="E49" s="111">
        <v>265.5</v>
      </c>
      <c r="F49" s="114">
        <v>265.5</v>
      </c>
      <c r="G49" s="114"/>
      <c r="H49" s="111">
        <f t="shared" si="0"/>
        <v>0</v>
      </c>
      <c r="I49" s="117"/>
    </row>
    <row r="50" spans="1:9" x14ac:dyDescent="0.25">
      <c r="A50" s="143"/>
      <c r="B50" s="122" t="s">
        <v>35</v>
      </c>
      <c r="C50" s="121" t="s">
        <v>15</v>
      </c>
      <c r="D50" s="123">
        <v>43039</v>
      </c>
      <c r="E50" s="124">
        <v>1169.5</v>
      </c>
      <c r="F50" s="125"/>
      <c r="G50" s="125"/>
      <c r="H50" s="124">
        <f t="shared" si="0"/>
        <v>1169.5</v>
      </c>
      <c r="I50" s="128"/>
    </row>
    <row r="51" spans="1:9" x14ac:dyDescent="0.25">
      <c r="A51" s="75">
        <v>39</v>
      </c>
      <c r="B51" s="112" t="s">
        <v>38</v>
      </c>
      <c r="C51" s="106" t="s">
        <v>15</v>
      </c>
      <c r="D51" s="113">
        <v>43011</v>
      </c>
      <c r="E51" s="111">
        <v>1496</v>
      </c>
      <c r="F51" s="114"/>
      <c r="G51" s="114">
        <v>1496</v>
      </c>
      <c r="H51" s="111">
        <f t="shared" si="0"/>
        <v>0</v>
      </c>
      <c r="I51" s="117"/>
    </row>
    <row r="52" spans="1:9" x14ac:dyDescent="0.25">
      <c r="A52" s="75">
        <v>40</v>
      </c>
      <c r="B52" s="112" t="s">
        <v>38</v>
      </c>
      <c r="C52" s="106" t="s">
        <v>15</v>
      </c>
      <c r="D52" s="113">
        <v>43018</v>
      </c>
      <c r="E52" s="111">
        <v>1113.4000000000001</v>
      </c>
      <c r="F52" s="114"/>
      <c r="G52" s="114"/>
      <c r="H52" s="111">
        <f t="shared" si="0"/>
        <v>1113.4000000000001</v>
      </c>
      <c r="I52" s="117" t="s">
        <v>261</v>
      </c>
    </row>
    <row r="53" spans="1:9" x14ac:dyDescent="0.25">
      <c r="A53" s="75">
        <v>41</v>
      </c>
      <c r="B53" s="112" t="s">
        <v>38</v>
      </c>
      <c r="C53" s="106" t="s">
        <v>15</v>
      </c>
      <c r="D53" s="113">
        <v>43025</v>
      </c>
      <c r="E53" s="111">
        <v>1811.8</v>
      </c>
      <c r="F53" s="114"/>
      <c r="G53" s="114"/>
      <c r="H53" s="111">
        <f t="shared" si="0"/>
        <v>1811.8</v>
      </c>
      <c r="I53" s="117"/>
    </row>
    <row r="54" spans="1:9" x14ac:dyDescent="0.25">
      <c r="A54" s="75">
        <v>42</v>
      </c>
      <c r="B54" s="112" t="s">
        <v>38</v>
      </c>
      <c r="C54" s="106" t="s">
        <v>15</v>
      </c>
      <c r="D54" s="113">
        <v>43032</v>
      </c>
      <c r="E54" s="111">
        <v>649.32000000000005</v>
      </c>
      <c r="F54" s="114"/>
      <c r="G54" s="114">
        <v>649.32000000000005</v>
      </c>
      <c r="H54" s="111">
        <f t="shared" si="0"/>
        <v>0</v>
      </c>
      <c r="I54" s="117"/>
    </row>
    <row r="55" spans="1:9" x14ac:dyDescent="0.25">
      <c r="A55" s="143"/>
      <c r="B55" s="122" t="s">
        <v>38</v>
      </c>
      <c r="C55" s="121" t="s">
        <v>15</v>
      </c>
      <c r="D55" s="123">
        <v>43039</v>
      </c>
      <c r="E55" s="124">
        <v>1087.4000000000001</v>
      </c>
      <c r="F55" s="125"/>
      <c r="G55" s="125"/>
      <c r="H55" s="124">
        <f t="shared" si="0"/>
        <v>1087.4000000000001</v>
      </c>
      <c r="I55" s="128"/>
    </row>
    <row r="56" spans="1:9" x14ac:dyDescent="0.25">
      <c r="A56" s="75">
        <v>43</v>
      </c>
      <c r="B56" s="112" t="s">
        <v>39</v>
      </c>
      <c r="C56" s="106" t="s">
        <v>15</v>
      </c>
      <c r="D56" s="113">
        <v>43011</v>
      </c>
      <c r="E56" s="111">
        <v>1216.8</v>
      </c>
      <c r="F56" s="114">
        <v>600</v>
      </c>
      <c r="G56" s="114"/>
      <c r="H56" s="111">
        <f t="shared" si="0"/>
        <v>616.79999999999995</v>
      </c>
      <c r="I56" s="117"/>
    </row>
    <row r="57" spans="1:9" x14ac:dyDescent="0.25">
      <c r="A57" s="75">
        <v>44</v>
      </c>
      <c r="B57" s="112" t="s">
        <v>39</v>
      </c>
      <c r="C57" s="106" t="s">
        <v>15</v>
      </c>
      <c r="D57" s="113">
        <v>43032</v>
      </c>
      <c r="E57" s="111">
        <v>985.2</v>
      </c>
      <c r="F57" s="114"/>
      <c r="G57" s="114"/>
      <c r="H57" s="111">
        <f t="shared" si="0"/>
        <v>985.2</v>
      </c>
      <c r="I57" s="117"/>
    </row>
    <row r="58" spans="1:9" x14ac:dyDescent="0.25">
      <c r="A58" s="75">
        <v>45</v>
      </c>
      <c r="B58" s="112" t="s">
        <v>33</v>
      </c>
      <c r="C58" s="106" t="s">
        <v>15</v>
      </c>
      <c r="D58" s="113">
        <v>43031</v>
      </c>
      <c r="E58" s="111">
        <v>880.8</v>
      </c>
      <c r="F58" s="114">
        <v>880.8</v>
      </c>
      <c r="G58" s="114"/>
      <c r="H58" s="111">
        <f t="shared" si="0"/>
        <v>0</v>
      </c>
      <c r="I58" s="117"/>
    </row>
    <row r="59" spans="1:9" x14ac:dyDescent="0.25">
      <c r="A59" s="143"/>
      <c r="B59" s="122" t="s">
        <v>33</v>
      </c>
      <c r="C59" s="121" t="s">
        <v>15</v>
      </c>
      <c r="D59" s="123">
        <v>43038</v>
      </c>
      <c r="E59" s="124">
        <v>1637.85</v>
      </c>
      <c r="F59" s="125"/>
      <c r="G59" s="125"/>
      <c r="H59" s="124">
        <f t="shared" si="0"/>
        <v>1637.85</v>
      </c>
      <c r="I59" s="128"/>
    </row>
    <row r="60" spans="1:9" x14ac:dyDescent="0.25">
      <c r="A60" s="75">
        <v>46</v>
      </c>
      <c r="B60" s="112" t="s">
        <v>31</v>
      </c>
      <c r="C60" s="106" t="s">
        <v>15</v>
      </c>
      <c r="D60" s="113">
        <v>43021</v>
      </c>
      <c r="E60" s="111">
        <v>1989.94</v>
      </c>
      <c r="F60" s="114"/>
      <c r="G60" s="114"/>
      <c r="H60" s="111">
        <f t="shared" si="0"/>
        <v>1989.94</v>
      </c>
      <c r="I60" s="117"/>
    </row>
    <row r="61" spans="1:9" x14ac:dyDescent="0.25">
      <c r="A61" s="75">
        <v>47</v>
      </c>
      <c r="B61" s="112" t="s">
        <v>31</v>
      </c>
      <c r="C61" s="106" t="s">
        <v>15</v>
      </c>
      <c r="D61" s="113">
        <v>43031</v>
      </c>
      <c r="E61" s="111">
        <v>799.8</v>
      </c>
      <c r="F61" s="114"/>
      <c r="G61" s="114"/>
      <c r="H61" s="111">
        <f t="shared" si="0"/>
        <v>799.8</v>
      </c>
      <c r="I61" s="117"/>
    </row>
    <row r="62" spans="1:9" x14ac:dyDescent="0.25">
      <c r="A62" s="143"/>
      <c r="B62" s="122" t="s">
        <v>31</v>
      </c>
      <c r="C62" s="121" t="s">
        <v>15</v>
      </c>
      <c r="D62" s="123">
        <v>43038</v>
      </c>
      <c r="E62" s="124">
        <v>341.56</v>
      </c>
      <c r="F62" s="125"/>
      <c r="G62" s="125"/>
      <c r="H62" s="124">
        <f t="shared" si="0"/>
        <v>341.56</v>
      </c>
      <c r="I62" s="128"/>
    </row>
    <row r="63" spans="1:9" x14ac:dyDescent="0.25">
      <c r="A63" s="75">
        <v>48</v>
      </c>
      <c r="B63" s="112" t="s">
        <v>30</v>
      </c>
      <c r="C63" s="106" t="s">
        <v>15</v>
      </c>
      <c r="D63" s="113">
        <v>43003</v>
      </c>
      <c r="E63" s="111">
        <v>4581.22</v>
      </c>
      <c r="F63" s="114">
        <v>1281.2</v>
      </c>
      <c r="G63" s="114"/>
      <c r="H63" s="111">
        <f t="shared" si="0"/>
        <v>3300.0200000000004</v>
      </c>
      <c r="I63" s="117"/>
    </row>
    <row r="64" spans="1:9" x14ac:dyDescent="0.25">
      <c r="A64" s="75">
        <v>49</v>
      </c>
      <c r="B64" s="112" t="s">
        <v>30</v>
      </c>
      <c r="C64" s="106" t="s">
        <v>15</v>
      </c>
      <c r="D64" s="113">
        <v>43031</v>
      </c>
      <c r="E64" s="111">
        <v>4504.8999999999996</v>
      </c>
      <c r="F64" s="114"/>
      <c r="G64" s="114"/>
      <c r="H64" s="111">
        <f t="shared" si="0"/>
        <v>4504.8999999999996</v>
      </c>
      <c r="I64" s="117"/>
    </row>
    <row r="65" spans="1:9" x14ac:dyDescent="0.25">
      <c r="A65" s="143"/>
      <c r="B65" s="122" t="s">
        <v>30</v>
      </c>
      <c r="C65" s="121" t="s">
        <v>15</v>
      </c>
      <c r="D65" s="123">
        <v>43038</v>
      </c>
      <c r="E65" s="124">
        <v>1951.8</v>
      </c>
      <c r="F65" s="125"/>
      <c r="G65" s="125"/>
      <c r="H65" s="124">
        <f t="shared" si="0"/>
        <v>1951.8</v>
      </c>
      <c r="I65" s="128"/>
    </row>
    <row r="66" spans="1:9" x14ac:dyDescent="0.25">
      <c r="A66" s="75">
        <v>50</v>
      </c>
      <c r="B66" s="112" t="s">
        <v>164</v>
      </c>
      <c r="C66" s="106" t="s">
        <v>15</v>
      </c>
      <c r="D66" s="113">
        <v>43012</v>
      </c>
      <c r="E66" s="111">
        <v>1182.5</v>
      </c>
      <c r="F66" s="114">
        <v>600</v>
      </c>
      <c r="G66" s="114"/>
      <c r="H66" s="111">
        <f t="shared" si="0"/>
        <v>582.5</v>
      </c>
      <c r="I66" s="117"/>
    </row>
    <row r="67" spans="1:9" x14ac:dyDescent="0.25">
      <c r="A67" s="75">
        <v>51</v>
      </c>
      <c r="B67" s="112" t="s">
        <v>164</v>
      </c>
      <c r="C67" s="106" t="s">
        <v>15</v>
      </c>
      <c r="D67" s="113">
        <v>43026</v>
      </c>
      <c r="E67" s="111">
        <v>1189.8</v>
      </c>
      <c r="F67" s="114"/>
      <c r="G67" s="114"/>
      <c r="H67" s="111">
        <f t="shared" si="0"/>
        <v>1189.8</v>
      </c>
      <c r="I67" s="117"/>
    </row>
    <row r="68" spans="1:9" x14ac:dyDescent="0.25">
      <c r="A68" s="75">
        <v>52</v>
      </c>
      <c r="B68" s="112" t="s">
        <v>164</v>
      </c>
      <c r="C68" s="106" t="s">
        <v>15</v>
      </c>
      <c r="D68" s="113">
        <v>43033</v>
      </c>
      <c r="E68" s="111">
        <v>583.70000000000005</v>
      </c>
      <c r="F68" s="114"/>
      <c r="G68" s="114"/>
      <c r="H68" s="111">
        <f t="shared" si="0"/>
        <v>583.70000000000005</v>
      </c>
      <c r="I68" s="117"/>
    </row>
    <row r="69" spans="1:9" x14ac:dyDescent="0.25">
      <c r="A69" s="75">
        <v>53</v>
      </c>
      <c r="B69" s="112" t="s">
        <v>139</v>
      </c>
      <c r="C69" s="106" t="s">
        <v>15</v>
      </c>
      <c r="D69" s="113">
        <v>43019</v>
      </c>
      <c r="E69" s="111">
        <v>2150.3000000000002</v>
      </c>
      <c r="F69" s="114">
        <v>1250</v>
      </c>
      <c r="G69" s="114"/>
      <c r="H69" s="111">
        <f t="shared" si="0"/>
        <v>900.30000000000018</v>
      </c>
      <c r="I69" s="117"/>
    </row>
    <row r="70" spans="1:9" x14ac:dyDescent="0.25">
      <c r="A70" s="75">
        <v>54</v>
      </c>
      <c r="B70" s="112" t="s">
        <v>139</v>
      </c>
      <c r="C70" s="106" t="s">
        <v>15</v>
      </c>
      <c r="D70" s="113">
        <v>43026</v>
      </c>
      <c r="E70" s="111">
        <v>1536.35</v>
      </c>
      <c r="F70" s="114"/>
      <c r="G70" s="114"/>
      <c r="H70" s="111">
        <f t="shared" ref="H70:H119" si="1">E70-F70-G70</f>
        <v>1536.35</v>
      </c>
      <c r="I70" s="117"/>
    </row>
    <row r="71" spans="1:9" ht="14.25" customHeight="1" x14ac:dyDescent="0.25">
      <c r="A71" s="75">
        <v>55</v>
      </c>
      <c r="B71" s="112" t="s">
        <v>23</v>
      </c>
      <c r="C71" s="106" t="s">
        <v>15</v>
      </c>
      <c r="D71" s="113">
        <v>43017</v>
      </c>
      <c r="E71" s="111">
        <v>663.8</v>
      </c>
      <c r="F71" s="114"/>
      <c r="G71" s="114"/>
      <c r="H71" s="111">
        <f t="shared" si="1"/>
        <v>663.8</v>
      </c>
      <c r="I71" s="117"/>
    </row>
    <row r="72" spans="1:9" ht="14.25" customHeight="1" x14ac:dyDescent="0.25">
      <c r="A72" s="75">
        <v>56</v>
      </c>
      <c r="B72" s="112" t="s">
        <v>23</v>
      </c>
      <c r="C72" s="106" t="s">
        <v>15</v>
      </c>
      <c r="D72" s="113">
        <v>43024</v>
      </c>
      <c r="E72" s="111">
        <v>752</v>
      </c>
      <c r="F72" s="114"/>
      <c r="G72" s="114"/>
      <c r="H72" s="111">
        <f t="shared" si="1"/>
        <v>752</v>
      </c>
      <c r="I72" s="117"/>
    </row>
    <row r="73" spans="1:9" ht="14.25" customHeight="1" x14ac:dyDescent="0.25">
      <c r="A73" s="75">
        <v>57</v>
      </c>
      <c r="B73" s="112" t="s">
        <v>23</v>
      </c>
      <c r="C73" s="106" t="s">
        <v>15</v>
      </c>
      <c r="D73" s="113">
        <v>43031</v>
      </c>
      <c r="E73" s="111">
        <v>379.25</v>
      </c>
      <c r="F73" s="114">
        <v>379.25</v>
      </c>
      <c r="G73" s="114"/>
      <c r="H73" s="111">
        <f t="shared" si="1"/>
        <v>0</v>
      </c>
      <c r="I73" s="117"/>
    </row>
    <row r="74" spans="1:9" ht="14.25" customHeight="1" x14ac:dyDescent="0.25">
      <c r="A74" s="143"/>
      <c r="B74" s="122" t="s">
        <v>23</v>
      </c>
      <c r="C74" s="121" t="s">
        <v>15</v>
      </c>
      <c r="D74" s="123">
        <v>43038</v>
      </c>
      <c r="E74" s="124">
        <v>821.65</v>
      </c>
      <c r="F74" s="125"/>
      <c r="G74" s="125"/>
      <c r="H74" s="124">
        <f t="shared" si="1"/>
        <v>821.65</v>
      </c>
      <c r="I74" s="128"/>
    </row>
    <row r="75" spans="1:9" x14ac:dyDescent="0.25">
      <c r="A75" s="75">
        <v>58</v>
      </c>
      <c r="B75" s="112" t="s">
        <v>34</v>
      </c>
      <c r="C75" s="106" t="s">
        <v>15</v>
      </c>
      <c r="D75" s="113">
        <v>43032</v>
      </c>
      <c r="E75" s="111">
        <v>1630.9</v>
      </c>
      <c r="F75" s="114">
        <v>1630.9</v>
      </c>
      <c r="G75" s="114"/>
      <c r="H75" s="111">
        <f t="shared" si="1"/>
        <v>0</v>
      </c>
      <c r="I75" s="117"/>
    </row>
    <row r="76" spans="1:9" x14ac:dyDescent="0.25">
      <c r="A76" s="75">
        <v>59</v>
      </c>
      <c r="B76" s="112" t="s">
        <v>26</v>
      </c>
      <c r="C76" s="106" t="s">
        <v>15</v>
      </c>
      <c r="D76" s="113">
        <v>43019</v>
      </c>
      <c r="E76" s="111">
        <v>2067.15</v>
      </c>
      <c r="F76" s="114">
        <v>1067.1500000000001</v>
      </c>
      <c r="G76" s="114"/>
      <c r="H76" s="111">
        <f t="shared" si="1"/>
        <v>1000</v>
      </c>
      <c r="I76" s="117"/>
    </row>
    <row r="77" spans="1:9" x14ac:dyDescent="0.25">
      <c r="A77" s="75">
        <v>60</v>
      </c>
      <c r="B77" s="112" t="s">
        <v>81</v>
      </c>
      <c r="C77" s="106" t="s">
        <v>15</v>
      </c>
      <c r="D77" s="113">
        <v>43031</v>
      </c>
      <c r="E77" s="111">
        <v>369.68</v>
      </c>
      <c r="F77" s="114"/>
      <c r="G77" s="114"/>
      <c r="H77" s="111">
        <f t="shared" si="1"/>
        <v>369.68</v>
      </c>
      <c r="I77" s="117"/>
    </row>
    <row r="78" spans="1:9" x14ac:dyDescent="0.25">
      <c r="A78" s="143"/>
      <c r="B78" s="122" t="s">
        <v>81</v>
      </c>
      <c r="C78" s="121" t="s">
        <v>15</v>
      </c>
      <c r="D78" s="123">
        <v>43038</v>
      </c>
      <c r="E78" s="124">
        <v>406.2</v>
      </c>
      <c r="F78" s="125"/>
      <c r="G78" s="125"/>
      <c r="H78" s="124">
        <f t="shared" si="1"/>
        <v>406.2</v>
      </c>
      <c r="I78" s="128"/>
    </row>
    <row r="79" spans="1:9" x14ac:dyDescent="0.25">
      <c r="A79" s="143"/>
      <c r="B79" s="122" t="s">
        <v>81</v>
      </c>
      <c r="C79" s="121" t="s">
        <v>15</v>
      </c>
      <c r="D79" s="123">
        <v>43038</v>
      </c>
      <c r="E79" s="124">
        <v>251.5</v>
      </c>
      <c r="F79" s="125"/>
      <c r="G79" s="125"/>
      <c r="H79" s="124">
        <f t="shared" si="1"/>
        <v>251.5</v>
      </c>
      <c r="I79" s="128"/>
    </row>
    <row r="80" spans="1:9" x14ac:dyDescent="0.25">
      <c r="A80" s="75">
        <v>61</v>
      </c>
      <c r="B80" s="112" t="s">
        <v>27</v>
      </c>
      <c r="C80" s="106" t="s">
        <v>15</v>
      </c>
      <c r="D80" s="113">
        <v>43012</v>
      </c>
      <c r="E80" s="111">
        <v>169.5</v>
      </c>
      <c r="F80" s="114">
        <v>169.5</v>
      </c>
      <c r="G80" s="114"/>
      <c r="H80" s="111">
        <f t="shared" si="1"/>
        <v>0</v>
      </c>
      <c r="I80" s="117"/>
    </row>
    <row r="81" spans="1:9" x14ac:dyDescent="0.25">
      <c r="A81" s="75">
        <v>62</v>
      </c>
      <c r="B81" s="112" t="s">
        <v>27</v>
      </c>
      <c r="C81" s="106" t="s">
        <v>15</v>
      </c>
      <c r="D81" s="113">
        <v>43032</v>
      </c>
      <c r="E81" s="111">
        <v>307.64999999999998</v>
      </c>
      <c r="F81" s="114">
        <v>307.64999999999998</v>
      </c>
      <c r="G81" s="114"/>
      <c r="H81" s="111">
        <f t="shared" si="1"/>
        <v>0</v>
      </c>
      <c r="I81" s="117"/>
    </row>
    <row r="82" spans="1:9" x14ac:dyDescent="0.25">
      <c r="A82" s="143"/>
      <c r="B82" s="122" t="s">
        <v>27</v>
      </c>
      <c r="C82" s="121" t="s">
        <v>15</v>
      </c>
      <c r="D82" s="123">
        <v>43040</v>
      </c>
      <c r="E82" s="124">
        <v>379.98</v>
      </c>
      <c r="F82" s="125"/>
      <c r="G82" s="125"/>
      <c r="H82" s="124">
        <f t="shared" si="1"/>
        <v>379.98</v>
      </c>
      <c r="I82" s="128"/>
    </row>
    <row r="83" spans="1:9" x14ac:dyDescent="0.25">
      <c r="A83" s="75">
        <v>63</v>
      </c>
      <c r="B83" s="112" t="s">
        <v>37</v>
      </c>
      <c r="C83" s="106" t="s">
        <v>15</v>
      </c>
      <c r="D83" s="113">
        <v>42997</v>
      </c>
      <c r="E83" s="111">
        <v>174.50000000000006</v>
      </c>
      <c r="F83" s="114"/>
      <c r="G83" s="114"/>
      <c r="H83" s="111">
        <f t="shared" si="1"/>
        <v>174.50000000000006</v>
      </c>
      <c r="I83" s="117"/>
    </row>
    <row r="84" spans="1:9" x14ac:dyDescent="0.25">
      <c r="A84" s="75">
        <v>64</v>
      </c>
      <c r="B84" s="112" t="s">
        <v>37</v>
      </c>
      <c r="C84" s="106" t="s">
        <v>15</v>
      </c>
      <c r="D84" s="113">
        <v>43032</v>
      </c>
      <c r="E84" s="111">
        <v>1210.74</v>
      </c>
      <c r="F84" s="114"/>
      <c r="G84" s="114"/>
      <c r="H84" s="111">
        <f t="shared" si="1"/>
        <v>1210.74</v>
      </c>
      <c r="I84" s="117"/>
    </row>
    <row r="85" spans="1:9" x14ac:dyDescent="0.25">
      <c r="A85" s="75">
        <v>65</v>
      </c>
      <c r="B85" s="112" t="s">
        <v>32</v>
      </c>
      <c r="C85" s="106" t="s">
        <v>15</v>
      </c>
      <c r="D85" s="113">
        <v>43031</v>
      </c>
      <c r="E85" s="111">
        <v>164.44</v>
      </c>
      <c r="F85" s="114">
        <v>164.44</v>
      </c>
      <c r="G85" s="114"/>
      <c r="H85" s="111">
        <f t="shared" si="1"/>
        <v>0</v>
      </c>
      <c r="I85" s="117"/>
    </row>
    <row r="86" spans="1:9" x14ac:dyDescent="0.25">
      <c r="A86" s="143"/>
      <c r="B86" s="122" t="s">
        <v>32</v>
      </c>
      <c r="C86" s="121" t="s">
        <v>15</v>
      </c>
      <c r="D86" s="123">
        <v>43038</v>
      </c>
      <c r="E86" s="124">
        <v>648.1</v>
      </c>
      <c r="F86" s="125"/>
      <c r="G86" s="125"/>
      <c r="H86" s="124">
        <f t="shared" si="1"/>
        <v>648.1</v>
      </c>
      <c r="I86" s="128"/>
    </row>
    <row r="87" spans="1:9" x14ac:dyDescent="0.25">
      <c r="A87" s="75">
        <v>66</v>
      </c>
      <c r="B87" s="112" t="s">
        <v>40</v>
      </c>
      <c r="C87" s="106" t="s">
        <v>15</v>
      </c>
      <c r="D87" s="113">
        <v>43031</v>
      </c>
      <c r="E87" s="111">
        <v>1797.47</v>
      </c>
      <c r="F87" s="114">
        <v>1797.47</v>
      </c>
      <c r="G87" s="114"/>
      <c r="H87" s="111">
        <f t="shared" si="1"/>
        <v>0</v>
      </c>
      <c r="I87" s="117"/>
    </row>
    <row r="88" spans="1:9" x14ac:dyDescent="0.25">
      <c r="A88" s="143"/>
      <c r="B88" s="122" t="s">
        <v>40</v>
      </c>
      <c r="C88" s="121" t="s">
        <v>15</v>
      </c>
      <c r="D88" s="123">
        <v>43038</v>
      </c>
      <c r="E88" s="124">
        <v>1621.5</v>
      </c>
      <c r="F88" s="125"/>
      <c r="G88" s="125"/>
      <c r="H88" s="124">
        <f t="shared" si="1"/>
        <v>1621.5</v>
      </c>
      <c r="I88" s="128"/>
    </row>
    <row r="89" spans="1:9" x14ac:dyDescent="0.25">
      <c r="A89" s="75">
        <v>67</v>
      </c>
      <c r="B89" s="112" t="s">
        <v>43</v>
      </c>
      <c r="C89" s="106" t="s">
        <v>44</v>
      </c>
      <c r="D89" s="113"/>
      <c r="E89" s="111">
        <v>2550</v>
      </c>
      <c r="F89" s="114"/>
      <c r="G89" s="114"/>
      <c r="H89" s="111">
        <f t="shared" si="1"/>
        <v>2550</v>
      </c>
      <c r="I89" s="115"/>
    </row>
    <row r="90" spans="1:9" x14ac:dyDescent="0.25">
      <c r="A90" s="75">
        <v>68</v>
      </c>
      <c r="B90" s="112" t="s">
        <v>45</v>
      </c>
      <c r="C90" s="106" t="s">
        <v>44</v>
      </c>
      <c r="D90" s="113">
        <v>42993</v>
      </c>
      <c r="E90" s="111">
        <v>1000</v>
      </c>
      <c r="F90" s="114">
        <v>700</v>
      </c>
      <c r="G90" s="114"/>
      <c r="H90" s="111">
        <f t="shared" si="1"/>
        <v>300</v>
      </c>
      <c r="I90" s="115"/>
    </row>
    <row r="91" spans="1:9" x14ac:dyDescent="0.25">
      <c r="A91" s="75">
        <v>69</v>
      </c>
      <c r="B91" s="112" t="s">
        <v>45</v>
      </c>
      <c r="C91" s="106" t="s">
        <v>44</v>
      </c>
      <c r="D91" s="113">
        <v>43035</v>
      </c>
      <c r="E91" s="111">
        <v>1723.6</v>
      </c>
      <c r="F91" s="114"/>
      <c r="G91" s="114"/>
      <c r="H91" s="111">
        <f t="shared" si="1"/>
        <v>1723.6</v>
      </c>
      <c r="I91" s="115"/>
    </row>
    <row r="92" spans="1:9" x14ac:dyDescent="0.25">
      <c r="A92" s="75">
        <v>70</v>
      </c>
      <c r="B92" s="112" t="s">
        <v>47</v>
      </c>
      <c r="C92" s="106" t="s">
        <v>44</v>
      </c>
      <c r="D92" s="113">
        <v>42992</v>
      </c>
      <c r="E92" s="111">
        <v>13601.9</v>
      </c>
      <c r="F92" s="114"/>
      <c r="G92" s="114">
        <v>10689.78</v>
      </c>
      <c r="H92" s="111">
        <f t="shared" si="1"/>
        <v>2912.119999999999</v>
      </c>
      <c r="I92" s="115"/>
    </row>
    <row r="93" spans="1:9" x14ac:dyDescent="0.25">
      <c r="A93" s="75">
        <v>71</v>
      </c>
      <c r="B93" s="112" t="s">
        <v>47</v>
      </c>
      <c r="C93" s="106" t="s">
        <v>44</v>
      </c>
      <c r="D93" s="113">
        <v>42999</v>
      </c>
      <c r="E93" s="111">
        <v>12202.35</v>
      </c>
      <c r="F93" s="114"/>
      <c r="G93" s="114"/>
      <c r="H93" s="111">
        <f t="shared" si="1"/>
        <v>12202.35</v>
      </c>
      <c r="I93" s="115" t="s">
        <v>262</v>
      </c>
    </row>
    <row r="94" spans="1:9" x14ac:dyDescent="0.25">
      <c r="A94" s="75">
        <v>72</v>
      </c>
      <c r="B94" s="112" t="s">
        <v>47</v>
      </c>
      <c r="C94" s="106" t="s">
        <v>44</v>
      </c>
      <c r="D94" s="113">
        <v>43013</v>
      </c>
      <c r="E94" s="111">
        <v>2583.2199999999998</v>
      </c>
      <c r="F94" s="114"/>
      <c r="G94" s="114">
        <v>2583.2199999999998</v>
      </c>
      <c r="H94" s="111">
        <f t="shared" si="1"/>
        <v>0</v>
      </c>
      <c r="I94" s="115"/>
    </row>
    <row r="95" spans="1:9" x14ac:dyDescent="0.25">
      <c r="A95" s="75">
        <v>73</v>
      </c>
      <c r="B95" s="112" t="s">
        <v>47</v>
      </c>
      <c r="C95" s="106" t="s">
        <v>44</v>
      </c>
      <c r="D95" s="113">
        <v>43020</v>
      </c>
      <c r="E95" s="111">
        <v>11925.89</v>
      </c>
      <c r="F95" s="114"/>
      <c r="G95" s="114"/>
      <c r="H95" s="111">
        <f t="shared" si="1"/>
        <v>11925.89</v>
      </c>
      <c r="I95" s="115"/>
    </row>
    <row r="96" spans="1:9" x14ac:dyDescent="0.25">
      <c r="A96" s="75">
        <v>74</v>
      </c>
      <c r="B96" s="112" t="s">
        <v>47</v>
      </c>
      <c r="C96" s="106" t="s">
        <v>44</v>
      </c>
      <c r="D96" s="113">
        <v>43034</v>
      </c>
      <c r="E96" s="111">
        <v>1300</v>
      </c>
      <c r="F96" s="114"/>
      <c r="G96" s="114">
        <v>1300</v>
      </c>
      <c r="H96" s="111">
        <f t="shared" si="1"/>
        <v>0</v>
      </c>
      <c r="I96" s="115"/>
    </row>
    <row r="97" spans="1:9" x14ac:dyDescent="0.25">
      <c r="A97" s="75">
        <v>75</v>
      </c>
      <c r="B97" s="112" t="s">
        <v>48</v>
      </c>
      <c r="C97" s="106" t="s">
        <v>44</v>
      </c>
      <c r="D97" s="113">
        <v>43020</v>
      </c>
      <c r="E97" s="111">
        <v>1277.46</v>
      </c>
      <c r="F97" s="114">
        <v>1277.46</v>
      </c>
      <c r="G97" s="114"/>
      <c r="H97" s="111">
        <f t="shared" si="1"/>
        <v>0</v>
      </c>
      <c r="I97" s="115"/>
    </row>
    <row r="98" spans="1:9" x14ac:dyDescent="0.25">
      <c r="A98" s="75">
        <v>76</v>
      </c>
      <c r="B98" s="112" t="s">
        <v>48</v>
      </c>
      <c r="C98" s="106" t="s">
        <v>44</v>
      </c>
      <c r="D98" s="113">
        <v>43027</v>
      </c>
      <c r="E98" s="111">
        <v>1586.3</v>
      </c>
      <c r="F98" s="114">
        <v>586.29999999999995</v>
      </c>
      <c r="G98" s="114"/>
      <c r="H98" s="111">
        <f t="shared" si="1"/>
        <v>1000</v>
      </c>
      <c r="I98" s="115"/>
    </row>
    <row r="99" spans="1:9" x14ac:dyDescent="0.25">
      <c r="A99" s="75">
        <v>77</v>
      </c>
      <c r="B99" s="112" t="s">
        <v>48</v>
      </c>
      <c r="C99" s="106" t="s">
        <v>44</v>
      </c>
      <c r="D99" s="113">
        <v>43034</v>
      </c>
      <c r="E99" s="111">
        <v>1870</v>
      </c>
      <c r="F99" s="114"/>
      <c r="G99" s="114"/>
      <c r="H99" s="111">
        <f t="shared" si="1"/>
        <v>1870</v>
      </c>
      <c r="I99" s="115"/>
    </row>
    <row r="100" spans="1:9" x14ac:dyDescent="0.25">
      <c r="A100" s="75">
        <v>78</v>
      </c>
      <c r="B100" s="112" t="s">
        <v>53</v>
      </c>
      <c r="C100" s="106" t="s">
        <v>44</v>
      </c>
      <c r="D100" s="113">
        <v>43035</v>
      </c>
      <c r="E100" s="111">
        <v>1260.2</v>
      </c>
      <c r="F100" s="114">
        <v>600</v>
      </c>
      <c r="G100" s="114"/>
      <c r="H100" s="111">
        <f t="shared" si="1"/>
        <v>660.2</v>
      </c>
      <c r="I100" s="117"/>
    </row>
    <row r="101" spans="1:9" x14ac:dyDescent="0.25">
      <c r="A101" s="75">
        <v>79</v>
      </c>
      <c r="B101" s="112" t="s">
        <v>50</v>
      </c>
      <c r="C101" s="106" t="s">
        <v>44</v>
      </c>
      <c r="D101" s="113">
        <v>43020</v>
      </c>
      <c r="E101" s="111">
        <v>286.89999999999998</v>
      </c>
      <c r="F101" s="114">
        <v>286.89999999999998</v>
      </c>
      <c r="G101" s="114"/>
      <c r="H101" s="111">
        <f t="shared" si="1"/>
        <v>0</v>
      </c>
      <c r="I101" s="117"/>
    </row>
    <row r="102" spans="1:9" x14ac:dyDescent="0.25">
      <c r="A102" s="75">
        <v>80</v>
      </c>
      <c r="B102" s="112" t="s">
        <v>50</v>
      </c>
      <c r="C102" s="106" t="s">
        <v>44</v>
      </c>
      <c r="D102" s="113">
        <v>43027</v>
      </c>
      <c r="E102" s="111">
        <v>499.26</v>
      </c>
      <c r="F102" s="114">
        <v>338</v>
      </c>
      <c r="G102" s="114"/>
      <c r="H102" s="111">
        <f t="shared" si="1"/>
        <v>161.26</v>
      </c>
      <c r="I102" s="117"/>
    </row>
    <row r="103" spans="1:9" x14ac:dyDescent="0.25">
      <c r="A103" s="75">
        <v>81</v>
      </c>
      <c r="B103" s="112" t="s">
        <v>50</v>
      </c>
      <c r="C103" s="106" t="s">
        <v>44</v>
      </c>
      <c r="D103" s="113">
        <v>43034</v>
      </c>
      <c r="E103" s="111">
        <v>2741.92</v>
      </c>
      <c r="F103" s="114"/>
      <c r="G103" s="114"/>
      <c r="H103" s="111">
        <f t="shared" si="1"/>
        <v>2741.92</v>
      </c>
      <c r="I103" s="117"/>
    </row>
    <row r="104" spans="1:9" x14ac:dyDescent="0.25">
      <c r="A104" s="75">
        <v>82</v>
      </c>
      <c r="B104" s="112" t="s">
        <v>132</v>
      </c>
      <c r="C104" s="106" t="s">
        <v>44</v>
      </c>
      <c r="D104" s="113">
        <v>42971</v>
      </c>
      <c r="E104" s="111">
        <v>100</v>
      </c>
      <c r="F104" s="99"/>
      <c r="G104" s="99"/>
      <c r="H104" s="111">
        <f t="shared" si="1"/>
        <v>100</v>
      </c>
      <c r="I104" s="117"/>
    </row>
    <row r="105" spans="1:9" x14ac:dyDescent="0.25">
      <c r="A105" s="75">
        <v>83</v>
      </c>
      <c r="B105" s="112" t="s">
        <v>132</v>
      </c>
      <c r="C105" s="106" t="s">
        <v>44</v>
      </c>
      <c r="D105" s="113">
        <v>43006</v>
      </c>
      <c r="E105" s="111">
        <v>655.38</v>
      </c>
      <c r="F105" s="114"/>
      <c r="G105" s="114"/>
      <c r="H105" s="111">
        <f t="shared" si="1"/>
        <v>655.38</v>
      </c>
      <c r="I105" s="117"/>
    </row>
    <row r="106" spans="1:9" x14ac:dyDescent="0.25">
      <c r="A106" s="75">
        <v>84</v>
      </c>
      <c r="B106" s="112" t="s">
        <v>132</v>
      </c>
      <c r="C106" s="106" t="s">
        <v>44</v>
      </c>
      <c r="D106" s="113">
        <v>43013</v>
      </c>
      <c r="E106" s="111">
        <v>611.96</v>
      </c>
      <c r="F106" s="114"/>
      <c r="G106" s="114"/>
      <c r="H106" s="111">
        <f t="shared" si="1"/>
        <v>611.96</v>
      </c>
      <c r="I106" s="117"/>
    </row>
    <row r="107" spans="1:9" x14ac:dyDescent="0.25">
      <c r="A107" s="75">
        <v>85</v>
      </c>
      <c r="B107" s="112" t="s">
        <v>98</v>
      </c>
      <c r="C107" s="106" t="s">
        <v>44</v>
      </c>
      <c r="D107" s="113">
        <v>43035</v>
      </c>
      <c r="E107" s="111">
        <v>4004.92</v>
      </c>
      <c r="F107" s="114">
        <v>4004.92</v>
      </c>
      <c r="G107" s="114"/>
      <c r="H107" s="111">
        <f t="shared" si="1"/>
        <v>0</v>
      </c>
      <c r="I107" s="117"/>
    </row>
    <row r="108" spans="1:9" x14ac:dyDescent="0.25">
      <c r="A108" s="75">
        <v>86</v>
      </c>
      <c r="B108" s="112" t="s">
        <v>215</v>
      </c>
      <c r="C108" s="106" t="s">
        <v>44</v>
      </c>
      <c r="D108" s="113">
        <v>43007</v>
      </c>
      <c r="E108" s="111">
        <v>3170.5</v>
      </c>
      <c r="F108" s="114"/>
      <c r="G108" s="114"/>
      <c r="H108" s="111">
        <f t="shared" si="1"/>
        <v>3170.5</v>
      </c>
      <c r="I108" s="117"/>
    </row>
    <row r="109" spans="1:9" x14ac:dyDescent="0.25">
      <c r="A109" s="75">
        <v>87</v>
      </c>
      <c r="B109" s="112" t="s">
        <v>215</v>
      </c>
      <c r="C109" s="106" t="s">
        <v>44</v>
      </c>
      <c r="D109" s="113">
        <v>43035</v>
      </c>
      <c r="E109" s="111">
        <v>1730.18</v>
      </c>
      <c r="F109" s="114"/>
      <c r="G109" s="114"/>
      <c r="H109" s="111">
        <f t="shared" si="1"/>
        <v>1730.18</v>
      </c>
      <c r="I109" s="117"/>
    </row>
    <row r="110" spans="1:9" x14ac:dyDescent="0.25">
      <c r="A110" s="75">
        <v>88</v>
      </c>
      <c r="B110" s="112" t="s">
        <v>60</v>
      </c>
      <c r="C110" s="106" t="s">
        <v>44</v>
      </c>
      <c r="D110" s="113">
        <v>43027</v>
      </c>
      <c r="E110" s="111">
        <v>7000</v>
      </c>
      <c r="F110" s="114">
        <v>6000</v>
      </c>
      <c r="G110" s="114"/>
      <c r="H110" s="111">
        <f t="shared" si="1"/>
        <v>1000</v>
      </c>
      <c r="I110" s="117"/>
    </row>
    <row r="111" spans="1:9" x14ac:dyDescent="0.25">
      <c r="A111" s="75">
        <v>89</v>
      </c>
      <c r="B111" s="112" t="s">
        <v>60</v>
      </c>
      <c r="C111" s="106" t="s">
        <v>44</v>
      </c>
      <c r="D111" s="113">
        <v>43036</v>
      </c>
      <c r="E111" s="111">
        <v>3222.54</v>
      </c>
      <c r="F111" s="114"/>
      <c r="G111" s="114"/>
      <c r="H111" s="111">
        <f t="shared" si="1"/>
        <v>3222.54</v>
      </c>
      <c r="I111" s="117"/>
    </row>
    <row r="112" spans="1:9" x14ac:dyDescent="0.25">
      <c r="A112" s="75">
        <v>90</v>
      </c>
      <c r="B112" s="112" t="s">
        <v>189</v>
      </c>
      <c r="C112" s="106" t="s">
        <v>44</v>
      </c>
      <c r="D112" s="113">
        <v>43027</v>
      </c>
      <c r="E112" s="111">
        <v>3000.2</v>
      </c>
      <c r="F112" s="114">
        <v>800</v>
      </c>
      <c r="G112" s="114"/>
      <c r="H112" s="111">
        <f t="shared" si="1"/>
        <v>2200.1999999999998</v>
      </c>
      <c r="I112" s="117"/>
    </row>
    <row r="113" spans="1:9" x14ac:dyDescent="0.25">
      <c r="A113" s="75">
        <v>91</v>
      </c>
      <c r="B113" s="112" t="s">
        <v>189</v>
      </c>
      <c r="C113" s="106" t="s">
        <v>44</v>
      </c>
      <c r="D113" s="113">
        <v>43034</v>
      </c>
      <c r="E113" s="111">
        <v>252.6</v>
      </c>
      <c r="F113" s="114">
        <v>252.6</v>
      </c>
      <c r="G113" s="114"/>
      <c r="H113" s="111">
        <f t="shared" si="1"/>
        <v>0</v>
      </c>
      <c r="I113" s="117"/>
    </row>
    <row r="114" spans="1:9" x14ac:dyDescent="0.25">
      <c r="A114" s="75">
        <v>92</v>
      </c>
      <c r="B114" s="112" t="s">
        <v>82</v>
      </c>
      <c r="C114" s="106" t="s">
        <v>44</v>
      </c>
      <c r="D114" s="113">
        <v>43034</v>
      </c>
      <c r="E114" s="111">
        <v>1734.14</v>
      </c>
      <c r="F114" s="114">
        <v>1734.14</v>
      </c>
      <c r="G114" s="114"/>
      <c r="H114" s="111">
        <f t="shared" si="1"/>
        <v>0</v>
      </c>
      <c r="I114" s="117"/>
    </row>
    <row r="115" spans="1:9" x14ac:dyDescent="0.25">
      <c r="A115" s="75">
        <v>93</v>
      </c>
      <c r="B115" s="112" t="s">
        <v>49</v>
      </c>
      <c r="C115" s="106" t="s">
        <v>44</v>
      </c>
      <c r="D115" s="113">
        <v>43021</v>
      </c>
      <c r="E115" s="111">
        <v>1000</v>
      </c>
      <c r="F115" s="114">
        <v>500</v>
      </c>
      <c r="G115" s="114"/>
      <c r="H115" s="111">
        <f t="shared" si="1"/>
        <v>500</v>
      </c>
      <c r="I115" s="117"/>
    </row>
    <row r="116" spans="1:9" x14ac:dyDescent="0.25">
      <c r="A116" s="75">
        <v>94</v>
      </c>
      <c r="B116" s="112" t="s">
        <v>49</v>
      </c>
      <c r="C116" s="106" t="s">
        <v>44</v>
      </c>
      <c r="D116" s="113">
        <v>43035</v>
      </c>
      <c r="E116" s="111">
        <v>2795.9</v>
      </c>
      <c r="F116" s="114"/>
      <c r="G116" s="114"/>
      <c r="H116" s="111">
        <f t="shared" si="1"/>
        <v>2795.9</v>
      </c>
      <c r="I116" s="117"/>
    </row>
    <row r="117" spans="1:9" x14ac:dyDescent="0.25">
      <c r="A117" s="75">
        <v>95</v>
      </c>
      <c r="B117" s="112" t="s">
        <v>58</v>
      </c>
      <c r="C117" s="106" t="s">
        <v>44</v>
      </c>
      <c r="D117" s="113">
        <v>43035</v>
      </c>
      <c r="E117" s="111">
        <v>574.5</v>
      </c>
      <c r="F117" s="114">
        <v>574.5</v>
      </c>
      <c r="G117" s="114"/>
      <c r="H117" s="111">
        <f t="shared" si="1"/>
        <v>0</v>
      </c>
      <c r="I117" s="117"/>
    </row>
    <row r="118" spans="1:9" x14ac:dyDescent="0.25">
      <c r="A118" s="143"/>
      <c r="B118" s="122" t="s">
        <v>91</v>
      </c>
      <c r="C118" s="121" t="s">
        <v>44</v>
      </c>
      <c r="D118" s="123">
        <v>43041</v>
      </c>
      <c r="E118" s="124">
        <v>5060.3</v>
      </c>
      <c r="F118" s="125"/>
      <c r="G118" s="125"/>
      <c r="H118" s="124">
        <f t="shared" si="1"/>
        <v>5060.3</v>
      </c>
      <c r="I118" s="128"/>
    </row>
    <row r="119" spans="1:9" x14ac:dyDescent="0.25">
      <c r="A119" s="143"/>
      <c r="B119" s="122" t="s">
        <v>51</v>
      </c>
      <c r="C119" s="121" t="s">
        <v>44</v>
      </c>
      <c r="D119" s="123">
        <v>43041</v>
      </c>
      <c r="E119" s="124">
        <v>2872</v>
      </c>
      <c r="F119" s="125"/>
      <c r="G119" s="125"/>
      <c r="H119" s="124">
        <f t="shared" si="1"/>
        <v>2872</v>
      </c>
      <c r="I119" s="128"/>
    </row>
    <row r="120" spans="1:9" x14ac:dyDescent="0.25">
      <c r="A120" s="137"/>
      <c r="B120" s="138"/>
      <c r="C120" s="138"/>
      <c r="D120" s="138" t="s">
        <v>61</v>
      </c>
      <c r="E120" s="139">
        <f>SUM(E5:E119)</f>
        <v>222966.03000000003</v>
      </c>
      <c r="F120" s="140">
        <f>SUM(F5:F119)</f>
        <v>40167.78</v>
      </c>
      <c r="G120" s="140"/>
      <c r="H120" s="141">
        <f>SUM(H5:H119)</f>
        <v>164301.53000000003</v>
      </c>
      <c r="I120" s="114"/>
    </row>
    <row r="121" spans="1:9" x14ac:dyDescent="0.25">
      <c r="A121" s="131"/>
      <c r="B121" s="131"/>
      <c r="C121" s="131"/>
      <c r="D121" s="131"/>
      <c r="E121" s="131"/>
      <c r="F121" s="133"/>
      <c r="G121" s="133"/>
      <c r="H121" s="131"/>
      <c r="I121" s="99"/>
    </row>
    <row r="122" spans="1:9" x14ac:dyDescent="0.25">
      <c r="A122" s="131"/>
      <c r="B122" s="131" t="s">
        <v>62</v>
      </c>
      <c r="C122" s="131"/>
      <c r="D122" s="131" t="s">
        <v>203</v>
      </c>
      <c r="E122" s="131"/>
      <c r="F122" s="133" t="s">
        <v>63</v>
      </c>
      <c r="G122" s="133"/>
      <c r="H122" s="131"/>
      <c r="I122" s="99"/>
    </row>
    <row r="123" spans="1:9" x14ac:dyDescent="0.25">
      <c r="A123" s="131"/>
      <c r="B123" s="142" t="s">
        <v>78</v>
      </c>
      <c r="C123" s="131"/>
      <c r="D123" s="131" t="s">
        <v>204</v>
      </c>
      <c r="E123" s="131"/>
      <c r="F123" s="133" t="s">
        <v>14</v>
      </c>
      <c r="G123" s="133"/>
      <c r="H123" s="131"/>
      <c r="I123" s="99"/>
    </row>
    <row r="124" spans="1:9" x14ac:dyDescent="0.25">
      <c r="F124" s="99"/>
      <c r="G124" s="99"/>
      <c r="I124" s="99"/>
    </row>
    <row r="125" spans="1:9" x14ac:dyDescent="0.25">
      <c r="F125" s="99"/>
      <c r="G125" s="99"/>
      <c r="I125" s="99"/>
    </row>
    <row r="126" spans="1:9" x14ac:dyDescent="0.25">
      <c r="F126" s="99"/>
      <c r="G126" s="99"/>
      <c r="I126" s="99"/>
    </row>
    <row r="127" spans="1:9" x14ac:dyDescent="0.25">
      <c r="F127" s="99"/>
      <c r="G127" s="99"/>
      <c r="I127" s="99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41" zoomScaleNormal="100" workbookViewId="0">
      <selection activeCell="G49" sqref="G49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7" width="12.14062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43036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263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1503.7</v>
      </c>
      <c r="F6" s="107">
        <v>1503.7</v>
      </c>
      <c r="G6" s="107"/>
      <c r="H6" s="111">
        <f t="shared" ref="H6:H83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43018</v>
      </c>
      <c r="E7" s="111">
        <v>198</v>
      </c>
      <c r="F7" s="114">
        <v>198</v>
      </c>
      <c r="G7" s="114"/>
      <c r="H7" s="111">
        <f t="shared" si="0"/>
        <v>0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43025</v>
      </c>
      <c r="E8" s="111">
        <v>294.5</v>
      </c>
      <c r="F8" s="114">
        <v>102</v>
      </c>
      <c r="G8" s="114"/>
      <c r="H8" s="111">
        <f t="shared" si="0"/>
        <v>192.5</v>
      </c>
      <c r="I8" s="115"/>
    </row>
    <row r="9" spans="1:9" x14ac:dyDescent="0.25">
      <c r="A9" s="75">
        <v>5</v>
      </c>
      <c r="B9" s="112" t="s">
        <v>16</v>
      </c>
      <c r="C9" s="106" t="s">
        <v>15</v>
      </c>
      <c r="D9" s="113">
        <v>43032</v>
      </c>
      <c r="E9" s="111">
        <v>387.7</v>
      </c>
      <c r="F9" s="114"/>
      <c r="G9" s="114"/>
      <c r="H9" s="111">
        <f t="shared" si="0"/>
        <v>387.7</v>
      </c>
      <c r="I9" s="115"/>
    </row>
    <row r="10" spans="1:9" x14ac:dyDescent="0.25">
      <c r="A10" s="75">
        <v>6</v>
      </c>
      <c r="B10" s="112" t="s">
        <v>17</v>
      </c>
      <c r="C10" s="106" t="s">
        <v>15</v>
      </c>
      <c r="D10" s="113">
        <v>43004</v>
      </c>
      <c r="E10" s="111">
        <v>1106.03</v>
      </c>
      <c r="F10" s="114"/>
      <c r="G10" s="114">
        <v>1106.03</v>
      </c>
      <c r="H10" s="111">
        <f t="shared" si="0"/>
        <v>0</v>
      </c>
      <c r="I10" s="115" t="s">
        <v>264</v>
      </c>
    </row>
    <row r="11" spans="1:9" x14ac:dyDescent="0.25">
      <c r="A11" s="75">
        <v>7</v>
      </c>
      <c r="B11" s="112" t="s">
        <v>17</v>
      </c>
      <c r="C11" s="106" t="s">
        <v>15</v>
      </c>
      <c r="D11" s="113">
        <v>43011</v>
      </c>
      <c r="E11" s="111">
        <v>5385.9</v>
      </c>
      <c r="F11" s="114"/>
      <c r="G11" s="114"/>
      <c r="H11" s="111">
        <f t="shared" si="0"/>
        <v>5385.9</v>
      </c>
      <c r="I11" s="115"/>
    </row>
    <row r="12" spans="1:9" x14ac:dyDescent="0.25">
      <c r="A12" s="75">
        <v>8</v>
      </c>
      <c r="B12" s="112" t="s">
        <v>17</v>
      </c>
      <c r="C12" s="106" t="s">
        <v>15</v>
      </c>
      <c r="D12" s="113">
        <v>43018</v>
      </c>
      <c r="E12" s="111">
        <v>1884.4</v>
      </c>
      <c r="F12" s="114"/>
      <c r="G12" s="114"/>
      <c r="H12" s="111">
        <f t="shared" si="0"/>
        <v>1884.4</v>
      </c>
      <c r="I12" s="115"/>
    </row>
    <row r="13" spans="1:9" x14ac:dyDescent="0.25">
      <c r="A13" s="75">
        <v>9</v>
      </c>
      <c r="B13" s="112" t="s">
        <v>17</v>
      </c>
      <c r="C13" s="106" t="s">
        <v>15</v>
      </c>
      <c r="D13" s="113">
        <v>43032</v>
      </c>
      <c r="E13" s="111">
        <v>1251.5999999999999</v>
      </c>
      <c r="F13" s="114"/>
      <c r="G13" s="114">
        <v>1251.5999999999999</v>
      </c>
      <c r="H13" s="111">
        <f t="shared" si="0"/>
        <v>0</v>
      </c>
      <c r="I13" s="115"/>
    </row>
    <row r="14" spans="1:9" x14ac:dyDescent="0.25">
      <c r="A14" s="75">
        <v>10</v>
      </c>
      <c r="B14" s="112" t="s">
        <v>17</v>
      </c>
      <c r="C14" s="106" t="s">
        <v>15</v>
      </c>
      <c r="D14" s="113">
        <v>43039</v>
      </c>
      <c r="E14" s="111">
        <v>2870.02</v>
      </c>
      <c r="F14" s="114"/>
      <c r="G14" s="114"/>
      <c r="H14" s="111">
        <f t="shared" si="0"/>
        <v>2870.02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43046</v>
      </c>
      <c r="E15" s="124">
        <v>1832.58</v>
      </c>
      <c r="F15" s="125"/>
      <c r="G15" s="125"/>
      <c r="H15" s="124">
        <f t="shared" si="0"/>
        <v>1832.58</v>
      </c>
      <c r="I15" s="126"/>
    </row>
    <row r="16" spans="1:9" x14ac:dyDescent="0.25">
      <c r="A16" s="75">
        <v>11</v>
      </c>
      <c r="B16" s="112" t="s">
        <v>18</v>
      </c>
      <c r="C16" s="106" t="s">
        <v>15</v>
      </c>
      <c r="D16" s="113">
        <v>43005</v>
      </c>
      <c r="E16" s="111">
        <v>1216.4000000000001</v>
      </c>
      <c r="F16" s="114">
        <v>450</v>
      </c>
      <c r="G16" s="114"/>
      <c r="H16" s="111">
        <f t="shared" si="0"/>
        <v>766.40000000000009</v>
      </c>
      <c r="I16" s="115"/>
    </row>
    <row r="17" spans="1:9" x14ac:dyDescent="0.25">
      <c r="A17" s="75">
        <v>12</v>
      </c>
      <c r="B17" s="112" t="s">
        <v>18</v>
      </c>
      <c r="C17" s="106" t="s">
        <v>15</v>
      </c>
      <c r="D17" s="113">
        <v>43012</v>
      </c>
      <c r="E17" s="111">
        <v>1068.4000000000001</v>
      </c>
      <c r="F17" s="114"/>
      <c r="G17" s="114"/>
      <c r="H17" s="111">
        <f t="shared" si="0"/>
        <v>1068.4000000000001</v>
      </c>
      <c r="I17" s="115"/>
    </row>
    <row r="18" spans="1:9" x14ac:dyDescent="0.25">
      <c r="A18" s="75">
        <v>13</v>
      </c>
      <c r="B18" s="112" t="s">
        <v>18</v>
      </c>
      <c r="C18" s="106" t="s">
        <v>15</v>
      </c>
      <c r="D18" s="113">
        <v>43033</v>
      </c>
      <c r="E18" s="111">
        <v>1286.1199999999999</v>
      </c>
      <c r="F18" s="114"/>
      <c r="G18" s="114"/>
      <c r="H18" s="111">
        <f t="shared" si="0"/>
        <v>1286.1199999999999</v>
      </c>
      <c r="I18" s="115"/>
    </row>
    <row r="19" spans="1:9" x14ac:dyDescent="0.25">
      <c r="A19" s="75">
        <v>14</v>
      </c>
      <c r="B19" s="112" t="s">
        <v>19</v>
      </c>
      <c r="C19" s="106" t="s">
        <v>15</v>
      </c>
      <c r="D19" s="113">
        <v>43025</v>
      </c>
      <c r="E19" s="111">
        <v>1456</v>
      </c>
      <c r="F19" s="114">
        <v>1456</v>
      </c>
      <c r="G19" s="114"/>
      <c r="H19" s="111">
        <f t="shared" si="0"/>
        <v>0</v>
      </c>
      <c r="I19" s="115"/>
    </row>
    <row r="20" spans="1:9" x14ac:dyDescent="0.25">
      <c r="A20" s="75">
        <v>15</v>
      </c>
      <c r="B20" s="112" t="s">
        <v>19</v>
      </c>
      <c r="C20" s="106" t="s">
        <v>15</v>
      </c>
      <c r="D20" s="113">
        <v>43032</v>
      </c>
      <c r="E20" s="111">
        <v>2165.36</v>
      </c>
      <c r="F20" s="114"/>
      <c r="G20" s="114"/>
      <c r="H20" s="111">
        <f t="shared" si="0"/>
        <v>2165.36</v>
      </c>
      <c r="I20" s="115"/>
    </row>
    <row r="21" spans="1:9" x14ac:dyDescent="0.25">
      <c r="A21" s="143"/>
      <c r="B21" s="122" t="s">
        <v>19</v>
      </c>
      <c r="C21" s="121" t="s">
        <v>15</v>
      </c>
      <c r="D21" s="123">
        <v>43046</v>
      </c>
      <c r="E21" s="124">
        <v>2875</v>
      </c>
      <c r="F21" s="125"/>
      <c r="G21" s="125"/>
      <c r="H21" s="124">
        <f t="shared" si="0"/>
        <v>2875</v>
      </c>
      <c r="I21" s="126"/>
    </row>
    <row r="22" spans="1:9" x14ac:dyDescent="0.25">
      <c r="A22" s="75">
        <v>16</v>
      </c>
      <c r="B22" s="112" t="s">
        <v>20</v>
      </c>
      <c r="C22" s="106" t="s">
        <v>15</v>
      </c>
      <c r="D22" s="113">
        <v>43011</v>
      </c>
      <c r="E22" s="111">
        <v>600</v>
      </c>
      <c r="F22" s="114">
        <v>600</v>
      </c>
      <c r="G22" s="114"/>
      <c r="H22" s="111">
        <f t="shared" si="0"/>
        <v>0</v>
      </c>
      <c r="I22" s="115"/>
    </row>
    <row r="23" spans="1:9" x14ac:dyDescent="0.25">
      <c r="A23" s="75">
        <v>17</v>
      </c>
      <c r="B23" s="112" t="s">
        <v>20</v>
      </c>
      <c r="C23" s="106" t="s">
        <v>15</v>
      </c>
      <c r="D23" s="113">
        <v>43025</v>
      </c>
      <c r="E23" s="111">
        <v>376.16</v>
      </c>
      <c r="F23" s="114"/>
      <c r="G23" s="114"/>
      <c r="H23" s="111">
        <f t="shared" si="0"/>
        <v>376.16</v>
      </c>
      <c r="I23" s="115"/>
    </row>
    <row r="24" spans="1:9" x14ac:dyDescent="0.25">
      <c r="A24" s="143"/>
      <c r="B24" s="122" t="s">
        <v>20</v>
      </c>
      <c r="C24" s="121" t="s">
        <v>15</v>
      </c>
      <c r="D24" s="123">
        <v>43046</v>
      </c>
      <c r="E24" s="124">
        <v>3139.04</v>
      </c>
      <c r="F24" s="125"/>
      <c r="G24" s="125"/>
      <c r="H24" s="124">
        <f t="shared" si="0"/>
        <v>3139.04</v>
      </c>
      <c r="I24" s="126"/>
    </row>
    <row r="25" spans="1:9" x14ac:dyDescent="0.25">
      <c r="A25" s="75">
        <v>18</v>
      </c>
      <c r="B25" s="112" t="s">
        <v>21</v>
      </c>
      <c r="C25" s="106" t="s">
        <v>15</v>
      </c>
      <c r="D25" s="113">
        <v>43026</v>
      </c>
      <c r="E25" s="111">
        <v>3773.95</v>
      </c>
      <c r="F25" s="114">
        <v>3773.95</v>
      </c>
      <c r="G25" s="114"/>
      <c r="H25" s="111">
        <f t="shared" si="0"/>
        <v>0</v>
      </c>
      <c r="I25" s="115"/>
    </row>
    <row r="26" spans="1:9" x14ac:dyDescent="0.25">
      <c r="A26" s="75">
        <v>19</v>
      </c>
      <c r="B26" s="112" t="s">
        <v>21</v>
      </c>
      <c r="C26" s="106" t="s">
        <v>15</v>
      </c>
      <c r="D26" s="113">
        <v>43033</v>
      </c>
      <c r="E26" s="111">
        <v>3452.4</v>
      </c>
      <c r="F26" s="114"/>
      <c r="G26" s="114"/>
      <c r="H26" s="111">
        <f t="shared" si="0"/>
        <v>3452.4</v>
      </c>
      <c r="I26" s="115"/>
    </row>
    <row r="27" spans="1:9" x14ac:dyDescent="0.25">
      <c r="A27" s="75">
        <v>20</v>
      </c>
      <c r="B27" s="112" t="s">
        <v>21</v>
      </c>
      <c r="C27" s="106" t="s">
        <v>15</v>
      </c>
      <c r="D27" s="113">
        <v>43040</v>
      </c>
      <c r="E27" s="111">
        <v>7627.2</v>
      </c>
      <c r="F27" s="114"/>
      <c r="G27" s="114"/>
      <c r="H27" s="111">
        <f t="shared" si="0"/>
        <v>7627.2</v>
      </c>
      <c r="I27" s="115"/>
    </row>
    <row r="28" spans="1:9" x14ac:dyDescent="0.25">
      <c r="A28" s="75">
        <v>21</v>
      </c>
      <c r="B28" s="112" t="s">
        <v>21</v>
      </c>
      <c r="C28" s="106" t="s">
        <v>15</v>
      </c>
      <c r="D28" s="113">
        <v>43040</v>
      </c>
      <c r="E28" s="111">
        <v>4836.24</v>
      </c>
      <c r="F28" s="114"/>
      <c r="G28" s="114"/>
      <c r="H28" s="111">
        <f t="shared" si="0"/>
        <v>4836.24</v>
      </c>
      <c r="I28" s="115"/>
    </row>
    <row r="29" spans="1:9" x14ac:dyDescent="0.25">
      <c r="A29" s="143"/>
      <c r="B29" s="122" t="s">
        <v>21</v>
      </c>
      <c r="C29" s="121" t="s">
        <v>15</v>
      </c>
      <c r="D29" s="123">
        <v>43047</v>
      </c>
      <c r="E29" s="124">
        <v>5840.1</v>
      </c>
      <c r="F29" s="125"/>
      <c r="G29" s="125"/>
      <c r="H29" s="124">
        <f t="shared" si="0"/>
        <v>5840.1</v>
      </c>
      <c r="I29" s="126"/>
    </row>
    <row r="30" spans="1:9" x14ac:dyDescent="0.25">
      <c r="A30" s="75">
        <v>22</v>
      </c>
      <c r="B30" s="112" t="s">
        <v>22</v>
      </c>
      <c r="C30" s="106" t="s">
        <v>15</v>
      </c>
      <c r="D30" s="113">
        <v>43038</v>
      </c>
      <c r="E30" s="111">
        <v>1340.05</v>
      </c>
      <c r="F30" s="114">
        <v>1340.05</v>
      </c>
      <c r="G30" s="114"/>
      <c r="H30" s="111">
        <f t="shared" si="0"/>
        <v>0</v>
      </c>
      <c r="I30" s="115"/>
    </row>
    <row r="31" spans="1:9" x14ac:dyDescent="0.25">
      <c r="A31" s="75">
        <v>23</v>
      </c>
      <c r="B31" s="112" t="s">
        <v>22</v>
      </c>
      <c r="C31" s="106" t="s">
        <v>15</v>
      </c>
      <c r="D31" s="113">
        <v>43045</v>
      </c>
      <c r="E31" s="111">
        <v>754.56</v>
      </c>
      <c r="F31" s="114"/>
      <c r="G31" s="114"/>
      <c r="H31" s="111">
        <f t="shared" si="0"/>
        <v>754.56</v>
      </c>
      <c r="I31" s="115"/>
    </row>
    <row r="32" spans="1:9" x14ac:dyDescent="0.25">
      <c r="A32" s="75">
        <v>24</v>
      </c>
      <c r="B32" s="112" t="s">
        <v>24</v>
      </c>
      <c r="C32" s="106" t="s">
        <v>15</v>
      </c>
      <c r="D32" s="113">
        <v>42949</v>
      </c>
      <c r="E32" s="111">
        <v>630</v>
      </c>
      <c r="F32" s="114">
        <v>630</v>
      </c>
      <c r="G32" s="114"/>
      <c r="H32" s="111">
        <f t="shared" si="0"/>
        <v>0</v>
      </c>
      <c r="I32" s="115"/>
    </row>
    <row r="33" spans="1:9" x14ac:dyDescent="0.25">
      <c r="A33" s="75">
        <v>25</v>
      </c>
      <c r="B33" s="112" t="s">
        <v>24</v>
      </c>
      <c r="C33" s="106" t="s">
        <v>15</v>
      </c>
      <c r="D33" s="113">
        <v>42963</v>
      </c>
      <c r="E33" s="111">
        <v>1638.46</v>
      </c>
      <c r="F33" s="114"/>
      <c r="G33" s="114"/>
      <c r="H33" s="111">
        <f t="shared" si="0"/>
        <v>1638.46</v>
      </c>
      <c r="I33" s="115"/>
    </row>
    <row r="34" spans="1:9" x14ac:dyDescent="0.25">
      <c r="A34" s="75">
        <v>26</v>
      </c>
      <c r="B34" s="112" t="s">
        <v>25</v>
      </c>
      <c r="C34" s="106" t="s">
        <v>15</v>
      </c>
      <c r="D34" s="113">
        <v>42989</v>
      </c>
      <c r="E34" s="111">
        <v>1465.52</v>
      </c>
      <c r="F34" s="114"/>
      <c r="G34" s="114"/>
      <c r="H34" s="111">
        <f t="shared" si="0"/>
        <v>1465.52</v>
      </c>
      <c r="I34" s="116"/>
    </row>
    <row r="35" spans="1:9" x14ac:dyDescent="0.25">
      <c r="A35" s="75">
        <v>27</v>
      </c>
      <c r="B35" s="112" t="s">
        <v>25</v>
      </c>
      <c r="C35" s="106" t="s">
        <v>15</v>
      </c>
      <c r="D35" s="113">
        <v>42996</v>
      </c>
      <c r="E35" s="111">
        <v>2189.6</v>
      </c>
      <c r="F35" s="114"/>
      <c r="G35" s="114"/>
      <c r="H35" s="111">
        <f t="shared" si="0"/>
        <v>2189.6</v>
      </c>
      <c r="I35" s="116"/>
    </row>
    <row r="36" spans="1:9" x14ac:dyDescent="0.25">
      <c r="A36" s="75">
        <v>28</v>
      </c>
      <c r="B36" s="112" t="s">
        <v>25</v>
      </c>
      <c r="C36" s="106" t="s">
        <v>15</v>
      </c>
      <c r="D36" s="113">
        <v>43010</v>
      </c>
      <c r="E36" s="111">
        <v>1605.3</v>
      </c>
      <c r="F36" s="114"/>
      <c r="G36" s="114"/>
      <c r="H36" s="111">
        <f t="shared" si="0"/>
        <v>1605.3</v>
      </c>
      <c r="I36" s="116"/>
    </row>
    <row r="37" spans="1:9" x14ac:dyDescent="0.25">
      <c r="A37" s="75">
        <v>29</v>
      </c>
      <c r="B37" s="112" t="s">
        <v>25</v>
      </c>
      <c r="C37" s="106" t="s">
        <v>15</v>
      </c>
      <c r="D37" s="113">
        <v>43017</v>
      </c>
      <c r="E37" s="111">
        <v>2144.6799999999998</v>
      </c>
      <c r="F37" s="114"/>
      <c r="G37" s="114"/>
      <c r="H37" s="111">
        <f t="shared" si="0"/>
        <v>2144.6799999999998</v>
      </c>
      <c r="I37" s="116"/>
    </row>
    <row r="38" spans="1:9" x14ac:dyDescent="0.25">
      <c r="A38" s="75">
        <v>30</v>
      </c>
      <c r="B38" s="112" t="s">
        <v>25</v>
      </c>
      <c r="C38" s="106" t="s">
        <v>15</v>
      </c>
      <c r="D38" s="113">
        <v>43031</v>
      </c>
      <c r="E38" s="111">
        <v>4740.66</v>
      </c>
      <c r="F38" s="114"/>
      <c r="G38" s="114"/>
      <c r="H38" s="111">
        <f t="shared" si="0"/>
        <v>4740.66</v>
      </c>
      <c r="I38" s="116"/>
    </row>
    <row r="39" spans="1:9" x14ac:dyDescent="0.25">
      <c r="A39" s="75">
        <v>31</v>
      </c>
      <c r="B39" s="112" t="s">
        <v>25</v>
      </c>
      <c r="C39" s="106" t="s">
        <v>15</v>
      </c>
      <c r="D39" s="113">
        <v>43038</v>
      </c>
      <c r="E39" s="111">
        <v>1252.9000000000001</v>
      </c>
      <c r="F39" s="114"/>
      <c r="G39" s="114"/>
      <c r="H39" s="111">
        <f t="shared" si="0"/>
        <v>1252.9000000000001</v>
      </c>
      <c r="I39" s="116"/>
    </row>
    <row r="40" spans="1:9" x14ac:dyDescent="0.25">
      <c r="A40" s="75">
        <v>32</v>
      </c>
      <c r="B40" s="112" t="s">
        <v>28</v>
      </c>
      <c r="C40" s="106" t="s">
        <v>15</v>
      </c>
      <c r="D40" s="113">
        <v>43031</v>
      </c>
      <c r="E40" s="111">
        <v>2364.1999999999998</v>
      </c>
      <c r="F40" s="114">
        <v>2364.1999999999998</v>
      </c>
      <c r="G40" s="114"/>
      <c r="H40" s="111">
        <f t="shared" si="0"/>
        <v>0</v>
      </c>
      <c r="I40" s="116"/>
    </row>
    <row r="41" spans="1:9" x14ac:dyDescent="0.25">
      <c r="A41" s="75">
        <v>33</v>
      </c>
      <c r="B41" s="112" t="s">
        <v>28</v>
      </c>
      <c r="C41" s="106" t="s">
        <v>15</v>
      </c>
      <c r="D41" s="113">
        <v>43038</v>
      </c>
      <c r="E41" s="111">
        <v>2887.77</v>
      </c>
      <c r="F41" s="114"/>
      <c r="G41" s="114"/>
      <c r="H41" s="111">
        <f t="shared" si="0"/>
        <v>2887.77</v>
      </c>
      <c r="I41" s="116"/>
    </row>
    <row r="42" spans="1:9" x14ac:dyDescent="0.25">
      <c r="A42" s="143"/>
      <c r="B42" s="122" t="s">
        <v>28</v>
      </c>
      <c r="C42" s="121" t="s">
        <v>15</v>
      </c>
      <c r="D42" s="123">
        <v>43045</v>
      </c>
      <c r="E42" s="124">
        <v>886.5</v>
      </c>
      <c r="F42" s="125"/>
      <c r="G42" s="125"/>
      <c r="H42" s="124">
        <f t="shared" si="0"/>
        <v>886.5</v>
      </c>
      <c r="I42" s="127"/>
    </row>
    <row r="43" spans="1:9" x14ac:dyDescent="0.25">
      <c r="A43" s="75">
        <v>34</v>
      </c>
      <c r="B43" s="112" t="s">
        <v>29</v>
      </c>
      <c r="C43" s="106" t="s">
        <v>15</v>
      </c>
      <c r="D43" s="113">
        <v>43019</v>
      </c>
      <c r="E43" s="111">
        <v>1248.8800000000001</v>
      </c>
      <c r="F43" s="114">
        <v>248.88</v>
      </c>
      <c r="G43" s="114"/>
      <c r="H43" s="111">
        <f t="shared" si="0"/>
        <v>1000.0000000000001</v>
      </c>
      <c r="I43" s="116"/>
    </row>
    <row r="44" spans="1:9" x14ac:dyDescent="0.25">
      <c r="A44" s="75">
        <v>35</v>
      </c>
      <c r="B44" s="112" t="s">
        <v>29</v>
      </c>
      <c r="C44" s="106" t="s">
        <v>15</v>
      </c>
      <c r="D44" s="113">
        <v>43033</v>
      </c>
      <c r="E44" s="111">
        <v>215</v>
      </c>
      <c r="F44" s="114">
        <v>215</v>
      </c>
      <c r="G44" s="114"/>
      <c r="H44" s="111">
        <f t="shared" si="0"/>
        <v>0</v>
      </c>
      <c r="I44" s="116"/>
    </row>
    <row r="45" spans="1:9" x14ac:dyDescent="0.25">
      <c r="A45" s="75">
        <v>36</v>
      </c>
      <c r="B45" s="112" t="s">
        <v>35</v>
      </c>
      <c r="C45" s="106" t="s">
        <v>15</v>
      </c>
      <c r="D45" s="113">
        <v>43011</v>
      </c>
      <c r="E45" s="111">
        <v>547.1</v>
      </c>
      <c r="F45" s="114"/>
      <c r="G45" s="111">
        <v>547.1</v>
      </c>
      <c r="H45" s="111">
        <f t="shared" si="0"/>
        <v>0</v>
      </c>
      <c r="I45" s="117"/>
    </row>
    <row r="46" spans="1:9" x14ac:dyDescent="0.25">
      <c r="A46" s="75">
        <v>37</v>
      </c>
      <c r="B46" s="112" t="s">
        <v>35</v>
      </c>
      <c r="C46" s="106" t="s">
        <v>15</v>
      </c>
      <c r="D46" s="113">
        <v>43018</v>
      </c>
      <c r="E46" s="111">
        <v>1192.9000000000001</v>
      </c>
      <c r="F46" s="114"/>
      <c r="G46" s="111">
        <v>1192.9000000000001</v>
      </c>
      <c r="H46" s="111">
        <f t="shared" si="0"/>
        <v>0</v>
      </c>
      <c r="I46" s="117"/>
    </row>
    <row r="47" spans="1:9" x14ac:dyDescent="0.25">
      <c r="A47" s="75">
        <v>38</v>
      </c>
      <c r="B47" s="112" t="s">
        <v>35</v>
      </c>
      <c r="C47" s="106" t="s">
        <v>15</v>
      </c>
      <c r="D47" s="113">
        <v>43039</v>
      </c>
      <c r="E47" s="111">
        <v>1169.5</v>
      </c>
      <c r="F47" s="114"/>
      <c r="G47" s="114"/>
      <c r="H47" s="111">
        <f t="shared" si="0"/>
        <v>1169.5</v>
      </c>
      <c r="I47" s="117"/>
    </row>
    <row r="48" spans="1:9" x14ac:dyDescent="0.25">
      <c r="A48" s="75">
        <v>39</v>
      </c>
      <c r="B48" s="112" t="s">
        <v>38</v>
      </c>
      <c r="C48" s="106" t="s">
        <v>15</v>
      </c>
      <c r="D48" s="113">
        <v>43018</v>
      </c>
      <c r="E48" s="111">
        <v>1113.4000000000001</v>
      </c>
      <c r="F48" s="114"/>
      <c r="G48" s="114"/>
      <c r="H48" s="111">
        <f t="shared" si="0"/>
        <v>1113.4000000000001</v>
      </c>
      <c r="I48" s="117"/>
    </row>
    <row r="49" spans="1:9" x14ac:dyDescent="0.25">
      <c r="A49" s="75">
        <v>40</v>
      </c>
      <c r="B49" s="112" t="s">
        <v>38</v>
      </c>
      <c r="C49" s="106" t="s">
        <v>15</v>
      </c>
      <c r="D49" s="113">
        <v>43025</v>
      </c>
      <c r="E49" s="111">
        <v>1811.8</v>
      </c>
      <c r="F49" s="114"/>
      <c r="G49" s="114"/>
      <c r="H49" s="111">
        <f t="shared" si="0"/>
        <v>1811.8</v>
      </c>
      <c r="I49" s="117"/>
    </row>
    <row r="50" spans="1:9" x14ac:dyDescent="0.25">
      <c r="A50" s="75">
        <v>41</v>
      </c>
      <c r="B50" s="112" t="s">
        <v>38</v>
      </c>
      <c r="C50" s="106" t="s">
        <v>15</v>
      </c>
      <c r="D50" s="113">
        <v>43039</v>
      </c>
      <c r="E50" s="111">
        <v>1087.4000000000001</v>
      </c>
      <c r="F50" s="114"/>
      <c r="G50" s="114"/>
      <c r="H50" s="111">
        <f t="shared" si="0"/>
        <v>1087.4000000000001</v>
      </c>
      <c r="I50" s="117"/>
    </row>
    <row r="51" spans="1:9" x14ac:dyDescent="0.25">
      <c r="A51" s="143"/>
      <c r="B51" s="122" t="s">
        <v>38</v>
      </c>
      <c r="C51" s="121" t="s">
        <v>15</v>
      </c>
      <c r="D51" s="123">
        <v>43045</v>
      </c>
      <c r="E51" s="124">
        <v>1355.42</v>
      </c>
      <c r="F51" s="125"/>
      <c r="G51" s="125"/>
      <c r="H51" s="124">
        <f t="shared" si="0"/>
        <v>1355.42</v>
      </c>
      <c r="I51" s="128"/>
    </row>
    <row r="52" spans="1:9" x14ac:dyDescent="0.25">
      <c r="A52" s="75">
        <v>42</v>
      </c>
      <c r="B52" s="112" t="s">
        <v>39</v>
      </c>
      <c r="C52" s="106" t="s">
        <v>15</v>
      </c>
      <c r="D52" s="113">
        <v>43011</v>
      </c>
      <c r="E52" s="111">
        <v>616.79999999999995</v>
      </c>
      <c r="F52" s="114">
        <v>300</v>
      </c>
      <c r="G52" s="114"/>
      <c r="H52" s="111">
        <f t="shared" si="0"/>
        <v>316.79999999999995</v>
      </c>
      <c r="I52" s="117"/>
    </row>
    <row r="53" spans="1:9" x14ac:dyDescent="0.25">
      <c r="A53" s="75">
        <v>43</v>
      </c>
      <c r="B53" s="112" t="s">
        <v>39</v>
      </c>
      <c r="C53" s="106" t="s">
        <v>15</v>
      </c>
      <c r="D53" s="113">
        <v>43032</v>
      </c>
      <c r="E53" s="111">
        <v>985.2</v>
      </c>
      <c r="F53" s="114"/>
      <c r="G53" s="114"/>
      <c r="H53" s="111">
        <f t="shared" si="0"/>
        <v>985.2</v>
      </c>
      <c r="I53" s="117"/>
    </row>
    <row r="54" spans="1:9" x14ac:dyDescent="0.25">
      <c r="A54" s="143"/>
      <c r="B54" s="122" t="s">
        <v>39</v>
      </c>
      <c r="C54" s="121" t="s">
        <v>15</v>
      </c>
      <c r="D54" s="123">
        <v>43046</v>
      </c>
      <c r="E54" s="124">
        <v>1390.8</v>
      </c>
      <c r="F54" s="125"/>
      <c r="G54" s="125"/>
      <c r="H54" s="124">
        <f t="shared" si="0"/>
        <v>1390.8</v>
      </c>
      <c r="I54" s="128"/>
    </row>
    <row r="55" spans="1:9" x14ac:dyDescent="0.25">
      <c r="A55" s="75">
        <v>44</v>
      </c>
      <c r="B55" s="112" t="s">
        <v>33</v>
      </c>
      <c r="C55" s="106" t="s">
        <v>15</v>
      </c>
      <c r="D55" s="113">
        <v>43038</v>
      </c>
      <c r="E55" s="111">
        <v>1637.85</v>
      </c>
      <c r="F55" s="114">
        <v>1637.85</v>
      </c>
      <c r="G55" s="114"/>
      <c r="H55" s="111">
        <f t="shared" si="0"/>
        <v>0</v>
      </c>
      <c r="I55" s="117"/>
    </row>
    <row r="56" spans="1:9" x14ac:dyDescent="0.25">
      <c r="A56" s="143"/>
      <c r="B56" s="122" t="s">
        <v>33</v>
      </c>
      <c r="C56" s="121" t="s">
        <v>15</v>
      </c>
      <c r="D56" s="123">
        <v>43045</v>
      </c>
      <c r="E56" s="124">
        <v>1471.3</v>
      </c>
      <c r="F56" s="125"/>
      <c r="G56" s="125"/>
      <c r="H56" s="124">
        <f t="shared" si="0"/>
        <v>1471.3</v>
      </c>
      <c r="I56" s="128"/>
    </row>
    <row r="57" spans="1:9" x14ac:dyDescent="0.25">
      <c r="A57" s="75">
        <v>45</v>
      </c>
      <c r="B57" s="112" t="s">
        <v>31</v>
      </c>
      <c r="C57" s="106" t="s">
        <v>15</v>
      </c>
      <c r="D57" s="113">
        <v>43021</v>
      </c>
      <c r="E57" s="111">
        <v>1989.94</v>
      </c>
      <c r="F57" s="114"/>
      <c r="G57" s="114"/>
      <c r="H57" s="111">
        <f t="shared" si="0"/>
        <v>1989.94</v>
      </c>
      <c r="I57" s="117"/>
    </row>
    <row r="58" spans="1:9" x14ac:dyDescent="0.25">
      <c r="A58" s="75">
        <v>46</v>
      </c>
      <c r="B58" s="112" t="s">
        <v>31</v>
      </c>
      <c r="C58" s="106" t="s">
        <v>15</v>
      </c>
      <c r="D58" s="113">
        <v>43031</v>
      </c>
      <c r="E58" s="111">
        <v>799.8</v>
      </c>
      <c r="F58" s="114">
        <v>799.8</v>
      </c>
      <c r="G58" s="114"/>
      <c r="H58" s="111">
        <f t="shared" si="0"/>
        <v>0</v>
      </c>
      <c r="I58" s="117"/>
    </row>
    <row r="59" spans="1:9" x14ac:dyDescent="0.25">
      <c r="A59" s="75">
        <v>47</v>
      </c>
      <c r="B59" s="112" t="s">
        <v>31</v>
      </c>
      <c r="C59" s="106" t="s">
        <v>15</v>
      </c>
      <c r="D59" s="113">
        <v>43038</v>
      </c>
      <c r="E59" s="111">
        <v>341.56</v>
      </c>
      <c r="F59" s="114"/>
      <c r="G59" s="114"/>
      <c r="H59" s="111">
        <f t="shared" si="0"/>
        <v>341.56</v>
      </c>
      <c r="I59" s="117"/>
    </row>
    <row r="60" spans="1:9" x14ac:dyDescent="0.25">
      <c r="A60" s="143"/>
      <c r="B60" s="122" t="s">
        <v>31</v>
      </c>
      <c r="C60" s="121" t="s">
        <v>15</v>
      </c>
      <c r="D60" s="123">
        <v>43045</v>
      </c>
      <c r="E60" s="124">
        <v>1680.1</v>
      </c>
      <c r="F60" s="125"/>
      <c r="G60" s="125"/>
      <c r="H60" s="124">
        <f t="shared" si="0"/>
        <v>1680.1</v>
      </c>
      <c r="I60" s="128"/>
    </row>
    <row r="61" spans="1:9" x14ac:dyDescent="0.25">
      <c r="A61" s="75">
        <v>48</v>
      </c>
      <c r="B61" s="112" t="s">
        <v>30</v>
      </c>
      <c r="C61" s="106" t="s">
        <v>15</v>
      </c>
      <c r="D61" s="113">
        <v>43003</v>
      </c>
      <c r="E61" s="111">
        <v>3300.0200000000004</v>
      </c>
      <c r="F61" s="114">
        <v>1300</v>
      </c>
      <c r="G61" s="114"/>
      <c r="H61" s="111">
        <f t="shared" si="0"/>
        <v>2000.0200000000004</v>
      </c>
      <c r="I61" s="117"/>
    </row>
    <row r="62" spans="1:9" x14ac:dyDescent="0.25">
      <c r="A62" s="75">
        <v>49</v>
      </c>
      <c r="B62" s="112" t="s">
        <v>30</v>
      </c>
      <c r="C62" s="106" t="s">
        <v>15</v>
      </c>
      <c r="D62" s="113">
        <v>43031</v>
      </c>
      <c r="E62" s="111">
        <v>4504.8999999999996</v>
      </c>
      <c r="F62" s="114"/>
      <c r="G62" s="114"/>
      <c r="H62" s="111">
        <f t="shared" si="0"/>
        <v>4504.8999999999996</v>
      </c>
      <c r="I62" s="117"/>
    </row>
    <row r="63" spans="1:9" x14ac:dyDescent="0.25">
      <c r="A63" s="75">
        <v>50</v>
      </c>
      <c r="B63" s="112" t="s">
        <v>30</v>
      </c>
      <c r="C63" s="106" t="s">
        <v>15</v>
      </c>
      <c r="D63" s="113">
        <v>43038</v>
      </c>
      <c r="E63" s="111">
        <v>1951.8</v>
      </c>
      <c r="F63" s="114"/>
      <c r="G63" s="114"/>
      <c r="H63" s="111">
        <f t="shared" si="0"/>
        <v>1951.8</v>
      </c>
      <c r="I63" s="117"/>
    </row>
    <row r="64" spans="1:9" x14ac:dyDescent="0.25">
      <c r="A64" s="75">
        <v>51</v>
      </c>
      <c r="B64" s="112" t="s">
        <v>164</v>
      </c>
      <c r="C64" s="106" t="s">
        <v>15</v>
      </c>
      <c r="D64" s="113">
        <v>43012</v>
      </c>
      <c r="E64" s="111">
        <v>582.5</v>
      </c>
      <c r="F64" s="114"/>
      <c r="G64" s="114"/>
      <c r="H64" s="111">
        <f t="shared" si="0"/>
        <v>582.5</v>
      </c>
      <c r="I64" s="117"/>
    </row>
    <row r="65" spans="1:9" x14ac:dyDescent="0.25">
      <c r="A65" s="75">
        <v>52</v>
      </c>
      <c r="B65" s="112" t="s">
        <v>164</v>
      </c>
      <c r="C65" s="106" t="s">
        <v>15</v>
      </c>
      <c r="D65" s="113">
        <v>43026</v>
      </c>
      <c r="E65" s="111">
        <v>1189.8</v>
      </c>
      <c r="F65" s="114"/>
      <c r="G65" s="114"/>
      <c r="H65" s="111">
        <f t="shared" si="0"/>
        <v>1189.8</v>
      </c>
      <c r="I65" s="117"/>
    </row>
    <row r="66" spans="1:9" x14ac:dyDescent="0.25">
      <c r="A66" s="75">
        <v>53</v>
      </c>
      <c r="B66" s="112" t="s">
        <v>164</v>
      </c>
      <c r="C66" s="106" t="s">
        <v>15</v>
      </c>
      <c r="D66" s="113">
        <v>43033</v>
      </c>
      <c r="E66" s="111">
        <v>583.70000000000005</v>
      </c>
      <c r="F66" s="114"/>
      <c r="G66" s="114"/>
      <c r="H66" s="111">
        <f t="shared" si="0"/>
        <v>583.70000000000005</v>
      </c>
      <c r="I66" s="117"/>
    </row>
    <row r="67" spans="1:9" x14ac:dyDescent="0.25">
      <c r="A67" s="143"/>
      <c r="B67" s="122" t="s">
        <v>164</v>
      </c>
      <c r="C67" s="121" t="s">
        <v>15</v>
      </c>
      <c r="D67" s="123">
        <v>43045</v>
      </c>
      <c r="E67" s="124">
        <v>199.36</v>
      </c>
      <c r="F67" s="125"/>
      <c r="G67" s="125"/>
      <c r="H67" s="124">
        <f t="shared" si="0"/>
        <v>199.36</v>
      </c>
      <c r="I67" s="128"/>
    </row>
    <row r="68" spans="1:9" x14ac:dyDescent="0.25">
      <c r="A68" s="75">
        <v>54</v>
      </c>
      <c r="B68" s="112" t="s">
        <v>139</v>
      </c>
      <c r="C68" s="106" t="s">
        <v>15</v>
      </c>
      <c r="D68" s="113">
        <v>43019</v>
      </c>
      <c r="E68" s="111">
        <v>900.30000000000018</v>
      </c>
      <c r="F68" s="114">
        <v>900.3</v>
      </c>
      <c r="G68" s="114"/>
      <c r="H68" s="111">
        <f t="shared" si="0"/>
        <v>2.2737367544323206E-13</v>
      </c>
      <c r="I68" s="117"/>
    </row>
    <row r="69" spans="1:9" x14ac:dyDescent="0.25">
      <c r="A69" s="75">
        <v>55</v>
      </c>
      <c r="B69" s="112" t="s">
        <v>139</v>
      </c>
      <c r="C69" s="106" t="s">
        <v>15</v>
      </c>
      <c r="D69" s="113">
        <v>43026</v>
      </c>
      <c r="E69" s="111">
        <v>1536.35</v>
      </c>
      <c r="F69" s="114">
        <v>350</v>
      </c>
      <c r="G69" s="114"/>
      <c r="H69" s="111">
        <f t="shared" si="0"/>
        <v>1186.3499999999999</v>
      </c>
      <c r="I69" s="117"/>
    </row>
    <row r="70" spans="1:9" ht="14.25" customHeight="1" x14ac:dyDescent="0.25">
      <c r="A70" s="75">
        <v>56</v>
      </c>
      <c r="B70" s="112" t="s">
        <v>23</v>
      </c>
      <c r="C70" s="106" t="s">
        <v>15</v>
      </c>
      <c r="D70" s="113">
        <v>43017</v>
      </c>
      <c r="E70" s="111">
        <v>663.8</v>
      </c>
      <c r="F70" s="114">
        <v>663.8</v>
      </c>
      <c r="G70" s="114"/>
      <c r="H70" s="111">
        <f t="shared" si="0"/>
        <v>0</v>
      </c>
      <c r="I70" s="117"/>
    </row>
    <row r="71" spans="1:9" ht="14.25" customHeight="1" x14ac:dyDescent="0.25">
      <c r="A71" s="75">
        <v>57</v>
      </c>
      <c r="B71" s="112" t="s">
        <v>23</v>
      </c>
      <c r="C71" s="106" t="s">
        <v>15</v>
      </c>
      <c r="D71" s="113">
        <v>43024</v>
      </c>
      <c r="E71" s="111">
        <v>752</v>
      </c>
      <c r="F71" s="114"/>
      <c r="G71" s="114"/>
      <c r="H71" s="111">
        <f t="shared" si="0"/>
        <v>752</v>
      </c>
      <c r="I71" s="117"/>
    </row>
    <row r="72" spans="1:9" ht="14.25" customHeight="1" x14ac:dyDescent="0.25">
      <c r="A72" s="75">
        <v>58</v>
      </c>
      <c r="B72" s="112" t="s">
        <v>23</v>
      </c>
      <c r="C72" s="106" t="s">
        <v>15</v>
      </c>
      <c r="D72" s="113">
        <v>43038</v>
      </c>
      <c r="E72" s="111">
        <v>821.65</v>
      </c>
      <c r="F72" s="114"/>
      <c r="G72" s="114"/>
      <c r="H72" s="111">
        <f t="shared" si="0"/>
        <v>821.65</v>
      </c>
      <c r="I72" s="117"/>
    </row>
    <row r="73" spans="1:9" ht="14.25" customHeight="1" x14ac:dyDescent="0.25">
      <c r="A73" s="143"/>
      <c r="B73" s="122" t="s">
        <v>23</v>
      </c>
      <c r="C73" s="121" t="s">
        <v>15</v>
      </c>
      <c r="D73" s="123">
        <v>43045</v>
      </c>
      <c r="E73" s="124">
        <v>489.1</v>
      </c>
      <c r="F73" s="125"/>
      <c r="G73" s="125"/>
      <c r="H73" s="124">
        <f t="shared" si="0"/>
        <v>489.1</v>
      </c>
      <c r="I73" s="128"/>
    </row>
    <row r="74" spans="1:9" x14ac:dyDescent="0.25">
      <c r="A74" s="75">
        <v>59</v>
      </c>
      <c r="B74" s="112" t="s">
        <v>26</v>
      </c>
      <c r="C74" s="106" t="s">
        <v>15</v>
      </c>
      <c r="D74" s="113">
        <v>43019</v>
      </c>
      <c r="E74" s="111">
        <v>1000</v>
      </c>
      <c r="F74" s="114">
        <v>1000</v>
      </c>
      <c r="G74" s="114"/>
      <c r="H74" s="111">
        <f t="shared" si="0"/>
        <v>0</v>
      </c>
      <c r="I74" s="117"/>
    </row>
    <row r="75" spans="1:9" x14ac:dyDescent="0.25">
      <c r="A75" s="143"/>
      <c r="B75" s="122" t="s">
        <v>26</v>
      </c>
      <c r="C75" s="121" t="s">
        <v>15</v>
      </c>
      <c r="D75" s="123">
        <v>43047</v>
      </c>
      <c r="E75" s="124">
        <v>720</v>
      </c>
      <c r="F75" s="125"/>
      <c r="G75" s="125"/>
      <c r="H75" s="124">
        <f t="shared" si="0"/>
        <v>720</v>
      </c>
      <c r="I75" s="128"/>
    </row>
    <row r="76" spans="1:9" x14ac:dyDescent="0.25">
      <c r="A76" s="75">
        <v>60</v>
      </c>
      <c r="B76" s="112" t="s">
        <v>81</v>
      </c>
      <c r="C76" s="106" t="s">
        <v>15</v>
      </c>
      <c r="D76" s="113">
        <v>43031</v>
      </c>
      <c r="E76" s="111">
        <v>369.68</v>
      </c>
      <c r="F76" s="114"/>
      <c r="G76" s="111">
        <v>369.68</v>
      </c>
      <c r="H76" s="111">
        <f t="shared" si="0"/>
        <v>0</v>
      </c>
      <c r="I76" s="117" t="s">
        <v>265</v>
      </c>
    </row>
    <row r="77" spans="1:9" x14ac:dyDescent="0.25">
      <c r="A77" s="75">
        <v>61</v>
      </c>
      <c r="B77" s="112" t="s">
        <v>81</v>
      </c>
      <c r="C77" s="106" t="s">
        <v>15</v>
      </c>
      <c r="D77" s="113">
        <v>43038</v>
      </c>
      <c r="E77" s="111">
        <v>406.2</v>
      </c>
      <c r="F77" s="114"/>
      <c r="G77" s="111">
        <v>406.2</v>
      </c>
      <c r="H77" s="111">
        <f t="shared" si="0"/>
        <v>0</v>
      </c>
      <c r="I77" s="117"/>
    </row>
    <row r="78" spans="1:9" x14ac:dyDescent="0.25">
      <c r="A78" s="75">
        <v>62</v>
      </c>
      <c r="B78" s="112" t="s">
        <v>81</v>
      </c>
      <c r="C78" s="106" t="s">
        <v>15</v>
      </c>
      <c r="D78" s="113">
        <v>43038</v>
      </c>
      <c r="E78" s="111">
        <v>251.5</v>
      </c>
      <c r="F78" s="114"/>
      <c r="G78" s="114"/>
      <c r="H78" s="111">
        <f t="shared" si="0"/>
        <v>251.5</v>
      </c>
      <c r="I78" s="117"/>
    </row>
    <row r="79" spans="1:9" x14ac:dyDescent="0.25">
      <c r="A79" s="143"/>
      <c r="B79" s="122" t="s">
        <v>81</v>
      </c>
      <c r="C79" s="121" t="s">
        <v>15</v>
      </c>
      <c r="D79" s="123">
        <v>43045</v>
      </c>
      <c r="E79" s="124">
        <v>198</v>
      </c>
      <c r="F79" s="125"/>
      <c r="G79" s="125"/>
      <c r="H79" s="124">
        <f t="shared" si="0"/>
        <v>198</v>
      </c>
      <c r="I79" s="128"/>
    </row>
    <row r="80" spans="1:9" x14ac:dyDescent="0.25">
      <c r="A80" s="75">
        <v>63</v>
      </c>
      <c r="B80" s="112" t="s">
        <v>27</v>
      </c>
      <c r="C80" s="106" t="s">
        <v>15</v>
      </c>
      <c r="D80" s="113">
        <v>43040</v>
      </c>
      <c r="E80" s="111">
        <v>379.98</v>
      </c>
      <c r="F80" s="114">
        <v>379.98</v>
      </c>
      <c r="G80" s="114"/>
      <c r="H80" s="111">
        <f t="shared" si="0"/>
        <v>0</v>
      </c>
      <c r="I80" s="117"/>
    </row>
    <row r="81" spans="1:9" x14ac:dyDescent="0.25">
      <c r="A81" s="143"/>
      <c r="B81" s="122" t="s">
        <v>27</v>
      </c>
      <c r="C81" s="121" t="s">
        <v>15</v>
      </c>
      <c r="D81" s="123">
        <v>43047</v>
      </c>
      <c r="E81" s="124">
        <v>706.92</v>
      </c>
      <c r="F81" s="125"/>
      <c r="G81" s="125"/>
      <c r="H81" s="124">
        <f t="shared" si="0"/>
        <v>706.92</v>
      </c>
      <c r="I81" s="128"/>
    </row>
    <row r="82" spans="1:9" x14ac:dyDescent="0.25">
      <c r="A82" s="75">
        <v>64</v>
      </c>
      <c r="B82" s="112" t="s">
        <v>37</v>
      </c>
      <c r="C82" s="106" t="s">
        <v>15</v>
      </c>
      <c r="D82" s="113">
        <v>42997</v>
      </c>
      <c r="E82" s="111">
        <v>174.50000000000006</v>
      </c>
      <c r="F82" s="114"/>
      <c r="G82" s="114"/>
      <c r="H82" s="111">
        <f t="shared" si="0"/>
        <v>174.50000000000006</v>
      </c>
      <c r="I82" s="117"/>
    </row>
    <row r="83" spans="1:9" x14ac:dyDescent="0.25">
      <c r="A83" s="75">
        <v>65</v>
      </c>
      <c r="B83" s="112" t="s">
        <v>37</v>
      </c>
      <c r="C83" s="106" t="s">
        <v>15</v>
      </c>
      <c r="D83" s="113">
        <v>43032</v>
      </c>
      <c r="E83" s="111">
        <v>1210.74</v>
      </c>
      <c r="F83" s="114"/>
      <c r="G83" s="114"/>
      <c r="H83" s="111">
        <f t="shared" si="0"/>
        <v>1210.74</v>
      </c>
      <c r="I83" s="117"/>
    </row>
    <row r="84" spans="1:9" x14ac:dyDescent="0.25">
      <c r="A84" s="75">
        <v>66</v>
      </c>
      <c r="B84" s="112" t="s">
        <v>32</v>
      </c>
      <c r="C84" s="106" t="s">
        <v>15</v>
      </c>
      <c r="D84" s="113">
        <v>43038</v>
      </c>
      <c r="E84" s="111">
        <v>648.1</v>
      </c>
      <c r="F84" s="114">
        <v>648.1</v>
      </c>
      <c r="G84" s="114"/>
      <c r="H84" s="111">
        <f t="shared" ref="H84:H119" si="1">E84-F84-G84</f>
        <v>0</v>
      </c>
      <c r="I84" s="117"/>
    </row>
    <row r="85" spans="1:9" x14ac:dyDescent="0.25">
      <c r="A85" s="75">
        <v>67</v>
      </c>
      <c r="B85" s="112" t="s">
        <v>40</v>
      </c>
      <c r="C85" s="106" t="s">
        <v>15</v>
      </c>
      <c r="D85" s="113">
        <v>43038</v>
      </c>
      <c r="E85" s="111">
        <v>1621.5</v>
      </c>
      <c r="F85" s="114">
        <v>1621.5</v>
      </c>
      <c r="G85" s="114"/>
      <c r="H85" s="111">
        <f t="shared" si="1"/>
        <v>0</v>
      </c>
      <c r="I85" s="117"/>
    </row>
    <row r="86" spans="1:9" x14ac:dyDescent="0.25">
      <c r="A86" s="143"/>
      <c r="B86" s="122" t="s">
        <v>36</v>
      </c>
      <c r="C86" s="121" t="s">
        <v>15</v>
      </c>
      <c r="D86" s="123">
        <v>43045</v>
      </c>
      <c r="E86" s="124">
        <v>2243.1999999999998</v>
      </c>
      <c r="F86" s="125"/>
      <c r="G86" s="125"/>
      <c r="H86" s="124">
        <f t="shared" si="1"/>
        <v>2243.1999999999998</v>
      </c>
      <c r="I86" s="128"/>
    </row>
    <row r="87" spans="1:9" x14ac:dyDescent="0.25">
      <c r="A87" s="143"/>
      <c r="B87" s="122" t="s">
        <v>34</v>
      </c>
      <c r="C87" s="121" t="s">
        <v>15</v>
      </c>
      <c r="D87" s="123">
        <v>43046</v>
      </c>
      <c r="E87" s="124">
        <v>1451.16</v>
      </c>
      <c r="F87" s="125"/>
      <c r="G87" s="125"/>
      <c r="H87" s="124">
        <f t="shared" si="1"/>
        <v>1451.16</v>
      </c>
      <c r="I87" s="128"/>
    </row>
    <row r="88" spans="1:9" x14ac:dyDescent="0.25">
      <c r="A88" s="75">
        <v>68</v>
      </c>
      <c r="B88" s="112" t="s">
        <v>43</v>
      </c>
      <c r="C88" s="106" t="s">
        <v>44</v>
      </c>
      <c r="D88" s="113"/>
      <c r="E88" s="111">
        <v>2550</v>
      </c>
      <c r="F88" s="114"/>
      <c r="G88" s="114"/>
      <c r="H88" s="111">
        <f t="shared" si="1"/>
        <v>2550</v>
      </c>
      <c r="I88" s="115"/>
    </row>
    <row r="89" spans="1:9" x14ac:dyDescent="0.25">
      <c r="A89" s="75">
        <v>69</v>
      </c>
      <c r="B89" s="112" t="s">
        <v>45</v>
      </c>
      <c r="C89" s="106" t="s">
        <v>44</v>
      </c>
      <c r="D89" s="113">
        <v>42993</v>
      </c>
      <c r="E89" s="111">
        <v>300</v>
      </c>
      <c r="F89" s="114">
        <v>300</v>
      </c>
      <c r="G89" s="114"/>
      <c r="H89" s="111">
        <f t="shared" si="1"/>
        <v>0</v>
      </c>
      <c r="I89" s="115"/>
    </row>
    <row r="90" spans="1:9" x14ac:dyDescent="0.25">
      <c r="A90" s="75">
        <v>70</v>
      </c>
      <c r="B90" s="112" t="s">
        <v>45</v>
      </c>
      <c r="C90" s="106" t="s">
        <v>44</v>
      </c>
      <c r="D90" s="113">
        <v>43035</v>
      </c>
      <c r="E90" s="111">
        <v>1723.6</v>
      </c>
      <c r="F90" s="114">
        <v>723.6</v>
      </c>
      <c r="G90" s="114"/>
      <c r="H90" s="111">
        <f t="shared" si="1"/>
        <v>999.99999999999989</v>
      </c>
      <c r="I90" s="115"/>
    </row>
    <row r="91" spans="1:9" x14ac:dyDescent="0.25">
      <c r="A91" s="143"/>
      <c r="B91" s="122" t="s">
        <v>45</v>
      </c>
      <c r="C91" s="121" t="s">
        <v>44</v>
      </c>
      <c r="D91" s="123">
        <v>43048</v>
      </c>
      <c r="E91" s="124">
        <v>555.88</v>
      </c>
      <c r="F91" s="125"/>
      <c r="G91" s="125"/>
      <c r="H91" s="124">
        <f t="shared" si="1"/>
        <v>555.88</v>
      </c>
      <c r="I91" s="126"/>
    </row>
    <row r="92" spans="1:9" x14ac:dyDescent="0.25">
      <c r="A92" s="75">
        <v>71</v>
      </c>
      <c r="B92" s="112" t="s">
        <v>47</v>
      </c>
      <c r="C92" s="106" t="s">
        <v>44</v>
      </c>
      <c r="D92" s="113">
        <v>42992</v>
      </c>
      <c r="E92" s="111">
        <v>2912.119999999999</v>
      </c>
      <c r="F92" s="114"/>
      <c r="G92" s="114">
        <v>2912.12</v>
      </c>
      <c r="H92" s="111">
        <f t="shared" si="1"/>
        <v>0</v>
      </c>
      <c r="I92" s="115" t="s">
        <v>266</v>
      </c>
    </row>
    <row r="93" spans="1:9" x14ac:dyDescent="0.25">
      <c r="A93" s="75">
        <v>72</v>
      </c>
      <c r="B93" s="112" t="s">
        <v>47</v>
      </c>
      <c r="C93" s="106" t="s">
        <v>44</v>
      </c>
      <c r="D93" s="113">
        <v>42999</v>
      </c>
      <c r="E93" s="111">
        <v>12202.35</v>
      </c>
      <c r="F93" s="114"/>
      <c r="G93" s="114">
        <v>2818.48</v>
      </c>
      <c r="H93" s="111">
        <f t="shared" si="1"/>
        <v>9383.8700000000008</v>
      </c>
      <c r="I93" s="115"/>
    </row>
    <row r="94" spans="1:9" x14ac:dyDescent="0.25">
      <c r="A94" s="75">
        <v>73</v>
      </c>
      <c r="B94" s="112" t="s">
        <v>47</v>
      </c>
      <c r="C94" s="106" t="s">
        <v>44</v>
      </c>
      <c r="D94" s="113">
        <v>43020</v>
      </c>
      <c r="E94" s="111">
        <v>11925.89</v>
      </c>
      <c r="F94" s="114"/>
      <c r="G94" s="114"/>
      <c r="H94" s="111">
        <f t="shared" si="1"/>
        <v>11925.89</v>
      </c>
      <c r="I94" s="115"/>
    </row>
    <row r="95" spans="1:9" x14ac:dyDescent="0.25">
      <c r="A95" s="75">
        <v>74</v>
      </c>
      <c r="B95" s="112" t="s">
        <v>48</v>
      </c>
      <c r="C95" s="106" t="s">
        <v>44</v>
      </c>
      <c r="D95" s="113">
        <v>43027</v>
      </c>
      <c r="E95" s="111">
        <v>1000</v>
      </c>
      <c r="F95" s="114">
        <v>1000</v>
      </c>
      <c r="G95" s="114"/>
      <c r="H95" s="111">
        <f t="shared" si="1"/>
        <v>0</v>
      </c>
      <c r="I95" s="115"/>
    </row>
    <row r="96" spans="1:9" x14ac:dyDescent="0.25">
      <c r="A96" s="75">
        <v>75</v>
      </c>
      <c r="B96" s="112" t="s">
        <v>48</v>
      </c>
      <c r="C96" s="106" t="s">
        <v>44</v>
      </c>
      <c r="D96" s="113">
        <v>43034</v>
      </c>
      <c r="E96" s="111">
        <v>1870</v>
      </c>
      <c r="F96" s="114"/>
      <c r="G96" s="114"/>
      <c r="H96" s="111">
        <f t="shared" si="1"/>
        <v>1870</v>
      </c>
      <c r="I96" s="115"/>
    </row>
    <row r="97" spans="1:9" x14ac:dyDescent="0.25">
      <c r="A97" s="143"/>
      <c r="B97" s="122" t="s">
        <v>48</v>
      </c>
      <c r="C97" s="121" t="s">
        <v>44</v>
      </c>
      <c r="D97" s="123">
        <v>43048</v>
      </c>
      <c r="E97" s="124">
        <v>2695.36</v>
      </c>
      <c r="F97" s="125"/>
      <c r="G97" s="125"/>
      <c r="H97" s="124">
        <f t="shared" si="1"/>
        <v>2695.36</v>
      </c>
      <c r="I97" s="126"/>
    </row>
    <row r="98" spans="1:9" x14ac:dyDescent="0.25">
      <c r="A98" s="75">
        <v>76</v>
      </c>
      <c r="B98" s="112" t="s">
        <v>53</v>
      </c>
      <c r="C98" s="106" t="s">
        <v>44</v>
      </c>
      <c r="D98" s="113">
        <v>43035</v>
      </c>
      <c r="E98" s="111">
        <v>660.2</v>
      </c>
      <c r="F98" s="114">
        <v>660.2</v>
      </c>
      <c r="G98" s="114"/>
      <c r="H98" s="111">
        <f t="shared" si="1"/>
        <v>0</v>
      </c>
      <c r="I98" s="117"/>
    </row>
    <row r="99" spans="1:9" x14ac:dyDescent="0.25">
      <c r="A99" s="143"/>
      <c r="B99" s="122" t="s">
        <v>53</v>
      </c>
      <c r="C99" s="121" t="s">
        <v>44</v>
      </c>
      <c r="D99" s="123">
        <v>43049</v>
      </c>
      <c r="E99" s="124">
        <v>600.25</v>
      </c>
      <c r="F99" s="125"/>
      <c r="G99" s="125"/>
      <c r="H99" s="124">
        <f t="shared" si="1"/>
        <v>600.25</v>
      </c>
      <c r="I99" s="128"/>
    </row>
    <row r="100" spans="1:9" x14ac:dyDescent="0.25">
      <c r="A100" s="75">
        <v>77</v>
      </c>
      <c r="B100" s="112" t="s">
        <v>50</v>
      </c>
      <c r="C100" s="106" t="s">
        <v>44</v>
      </c>
      <c r="D100" s="113">
        <v>43027</v>
      </c>
      <c r="E100" s="111">
        <v>161.26</v>
      </c>
      <c r="F100" s="114">
        <v>161.26</v>
      </c>
      <c r="G100" s="114"/>
      <c r="H100" s="111">
        <f t="shared" si="1"/>
        <v>0</v>
      </c>
      <c r="I100" s="117"/>
    </row>
    <row r="101" spans="1:9" x14ac:dyDescent="0.25">
      <c r="A101" s="75">
        <v>78</v>
      </c>
      <c r="B101" s="112" t="s">
        <v>50</v>
      </c>
      <c r="C101" s="106" t="s">
        <v>44</v>
      </c>
      <c r="D101" s="113">
        <v>43034</v>
      </c>
      <c r="E101" s="111">
        <v>2741.92</v>
      </c>
      <c r="F101" s="114">
        <v>152</v>
      </c>
      <c r="G101" s="114"/>
      <c r="H101" s="111">
        <f t="shared" si="1"/>
        <v>2589.92</v>
      </c>
      <c r="I101" s="117"/>
    </row>
    <row r="102" spans="1:9" x14ac:dyDescent="0.25">
      <c r="A102" s="75">
        <v>79</v>
      </c>
      <c r="B102" s="112" t="s">
        <v>132</v>
      </c>
      <c r="C102" s="106" t="s">
        <v>44</v>
      </c>
      <c r="D102" s="113">
        <v>42971</v>
      </c>
      <c r="E102" s="111">
        <v>100</v>
      </c>
      <c r="F102" s="99"/>
      <c r="G102" s="99"/>
      <c r="H102" s="111">
        <f t="shared" si="1"/>
        <v>100</v>
      </c>
      <c r="I102" s="117"/>
    </row>
    <row r="103" spans="1:9" x14ac:dyDescent="0.25">
      <c r="A103" s="75">
        <v>80</v>
      </c>
      <c r="B103" s="112" t="s">
        <v>132</v>
      </c>
      <c r="C103" s="106" t="s">
        <v>44</v>
      </c>
      <c r="D103" s="113">
        <v>43006</v>
      </c>
      <c r="E103" s="111">
        <v>655.38</v>
      </c>
      <c r="F103" s="114"/>
      <c r="G103" s="114"/>
      <c r="H103" s="111">
        <f t="shared" si="1"/>
        <v>655.38</v>
      </c>
      <c r="I103" s="117"/>
    </row>
    <row r="104" spans="1:9" x14ac:dyDescent="0.25">
      <c r="A104" s="75">
        <v>81</v>
      </c>
      <c r="B104" s="112" t="s">
        <v>132</v>
      </c>
      <c r="C104" s="106" t="s">
        <v>44</v>
      </c>
      <c r="D104" s="113">
        <v>43013</v>
      </c>
      <c r="E104" s="111">
        <v>611.96</v>
      </c>
      <c r="F104" s="114"/>
      <c r="G104" s="114"/>
      <c r="H104" s="111">
        <f t="shared" si="1"/>
        <v>611.96</v>
      </c>
      <c r="I104" s="117"/>
    </row>
    <row r="105" spans="1:9" x14ac:dyDescent="0.25">
      <c r="A105" s="75">
        <v>82</v>
      </c>
      <c r="B105" s="112" t="s">
        <v>215</v>
      </c>
      <c r="C105" s="106" t="s">
        <v>44</v>
      </c>
      <c r="D105" s="113">
        <v>43007</v>
      </c>
      <c r="E105" s="111">
        <v>3170.5</v>
      </c>
      <c r="F105" s="114"/>
      <c r="G105" s="114">
        <v>741</v>
      </c>
      <c r="H105" s="111">
        <f t="shared" si="1"/>
        <v>2429.5</v>
      </c>
      <c r="I105" s="117" t="s">
        <v>86</v>
      </c>
    </row>
    <row r="106" spans="1:9" x14ac:dyDescent="0.25">
      <c r="A106" s="75">
        <v>83</v>
      </c>
      <c r="B106" s="112" t="s">
        <v>215</v>
      </c>
      <c r="C106" s="106" t="s">
        <v>44</v>
      </c>
      <c r="D106" s="113">
        <v>43035</v>
      </c>
      <c r="E106" s="111">
        <v>1730.18</v>
      </c>
      <c r="F106" s="114"/>
      <c r="G106" s="114"/>
      <c r="H106" s="111">
        <f t="shared" si="1"/>
        <v>1730.18</v>
      </c>
      <c r="I106" s="117"/>
    </row>
    <row r="107" spans="1:9" x14ac:dyDescent="0.25">
      <c r="A107" s="75">
        <v>84</v>
      </c>
      <c r="B107" s="112" t="s">
        <v>60</v>
      </c>
      <c r="C107" s="106" t="s">
        <v>44</v>
      </c>
      <c r="D107" s="113">
        <v>43027</v>
      </c>
      <c r="E107" s="111">
        <v>1000</v>
      </c>
      <c r="F107" s="114">
        <v>1000</v>
      </c>
      <c r="G107" s="114"/>
      <c r="H107" s="111">
        <f t="shared" si="1"/>
        <v>0</v>
      </c>
      <c r="I107" s="117"/>
    </row>
    <row r="108" spans="1:9" x14ac:dyDescent="0.25">
      <c r="A108" s="75">
        <v>85</v>
      </c>
      <c r="B108" s="112" t="s">
        <v>60</v>
      </c>
      <c r="C108" s="106" t="s">
        <v>44</v>
      </c>
      <c r="D108" s="113">
        <v>43036</v>
      </c>
      <c r="E108" s="111">
        <v>3222.54</v>
      </c>
      <c r="F108" s="114">
        <v>3222.54</v>
      </c>
      <c r="G108" s="114"/>
      <c r="H108" s="111">
        <f t="shared" si="1"/>
        <v>0</v>
      </c>
      <c r="I108" s="117"/>
    </row>
    <row r="109" spans="1:9" x14ac:dyDescent="0.25">
      <c r="A109" s="75">
        <v>86</v>
      </c>
      <c r="B109" s="112" t="s">
        <v>189</v>
      </c>
      <c r="C109" s="106" t="s">
        <v>44</v>
      </c>
      <c r="D109" s="113">
        <v>43027</v>
      </c>
      <c r="E109" s="111">
        <v>2200.1999999999998</v>
      </c>
      <c r="F109" s="114">
        <v>1000</v>
      </c>
      <c r="G109" s="114"/>
      <c r="H109" s="111">
        <f t="shared" si="1"/>
        <v>1200.1999999999998</v>
      </c>
      <c r="I109" s="117"/>
    </row>
    <row r="110" spans="1:9" x14ac:dyDescent="0.25">
      <c r="A110" s="143"/>
      <c r="B110" s="122" t="s">
        <v>189</v>
      </c>
      <c r="C110" s="121" t="s">
        <v>44</v>
      </c>
      <c r="D110" s="123">
        <v>43048</v>
      </c>
      <c r="E110" s="124">
        <v>700.32</v>
      </c>
      <c r="F110" s="125"/>
      <c r="G110" s="125"/>
      <c r="H110" s="124">
        <f t="shared" si="1"/>
        <v>700.32</v>
      </c>
      <c r="I110" s="128"/>
    </row>
    <row r="111" spans="1:9" x14ac:dyDescent="0.25">
      <c r="A111" s="75">
        <v>87</v>
      </c>
      <c r="B111" s="112" t="s">
        <v>49</v>
      </c>
      <c r="C111" s="106" t="s">
        <v>44</v>
      </c>
      <c r="D111" s="113">
        <v>43021</v>
      </c>
      <c r="E111" s="111">
        <v>500</v>
      </c>
      <c r="F111" s="114">
        <v>500</v>
      </c>
      <c r="G111" s="114"/>
      <c r="H111" s="111">
        <f t="shared" si="1"/>
        <v>0</v>
      </c>
      <c r="I111" s="117"/>
    </row>
    <row r="112" spans="1:9" x14ac:dyDescent="0.25">
      <c r="A112" s="75">
        <v>88</v>
      </c>
      <c r="B112" s="112" t="s">
        <v>49</v>
      </c>
      <c r="C112" s="106" t="s">
        <v>44</v>
      </c>
      <c r="D112" s="113">
        <v>43035</v>
      </c>
      <c r="E112" s="111">
        <v>2795.9</v>
      </c>
      <c r="F112" s="114"/>
      <c r="G112" s="114"/>
      <c r="H112" s="111">
        <f t="shared" si="1"/>
        <v>2795.9</v>
      </c>
      <c r="I112" s="117"/>
    </row>
    <row r="113" spans="1:9" x14ac:dyDescent="0.25">
      <c r="A113" s="75">
        <v>89</v>
      </c>
      <c r="B113" s="112" t="s">
        <v>91</v>
      </c>
      <c r="C113" s="106" t="s">
        <v>44</v>
      </c>
      <c r="D113" s="113">
        <v>43041</v>
      </c>
      <c r="E113" s="111">
        <v>5060.3</v>
      </c>
      <c r="F113" s="114">
        <v>5060.3</v>
      </c>
      <c r="G113" s="114"/>
      <c r="H113" s="111">
        <f t="shared" si="1"/>
        <v>0</v>
      </c>
      <c r="I113" s="117"/>
    </row>
    <row r="114" spans="1:9" x14ac:dyDescent="0.25">
      <c r="A114" s="75">
        <v>90</v>
      </c>
      <c r="B114" s="112" t="s">
        <v>51</v>
      </c>
      <c r="C114" s="106" t="s">
        <v>44</v>
      </c>
      <c r="D114" s="113">
        <v>43041</v>
      </c>
      <c r="E114" s="111">
        <v>2872</v>
      </c>
      <c r="F114" s="114">
        <v>1000</v>
      </c>
      <c r="G114" s="114"/>
      <c r="H114" s="111">
        <f t="shared" si="1"/>
        <v>1872</v>
      </c>
      <c r="I114" s="117"/>
    </row>
    <row r="115" spans="1:9" x14ac:dyDescent="0.25">
      <c r="A115" s="143"/>
      <c r="B115" s="122" t="s">
        <v>51</v>
      </c>
      <c r="C115" s="121" t="s">
        <v>44</v>
      </c>
      <c r="D115" s="123">
        <v>43048</v>
      </c>
      <c r="E115" s="124">
        <v>3490.7</v>
      </c>
      <c r="F115" s="125"/>
      <c r="G115" s="125"/>
      <c r="H115" s="124">
        <f t="shared" si="1"/>
        <v>3490.7</v>
      </c>
      <c r="I115" s="128"/>
    </row>
    <row r="116" spans="1:9" x14ac:dyDescent="0.25">
      <c r="A116" s="143"/>
      <c r="B116" s="122" t="s">
        <v>182</v>
      </c>
      <c r="C116" s="121" t="s">
        <v>44</v>
      </c>
      <c r="D116" s="123">
        <v>43048</v>
      </c>
      <c r="E116" s="124">
        <v>1012.26</v>
      </c>
      <c r="F116" s="125"/>
      <c r="G116" s="125"/>
      <c r="H116" s="124">
        <f t="shared" si="1"/>
        <v>1012.26</v>
      </c>
      <c r="I116" s="128"/>
    </row>
    <row r="117" spans="1:9" x14ac:dyDescent="0.25">
      <c r="A117" s="143"/>
      <c r="B117" s="122" t="s">
        <v>98</v>
      </c>
      <c r="C117" s="121" t="s">
        <v>44</v>
      </c>
      <c r="D117" s="123">
        <v>43048</v>
      </c>
      <c r="E117" s="124">
        <v>1980.21</v>
      </c>
      <c r="F117" s="125"/>
      <c r="G117" s="125"/>
      <c r="H117" s="124">
        <f t="shared" si="1"/>
        <v>1980.21</v>
      </c>
      <c r="I117" s="128"/>
    </row>
    <row r="118" spans="1:9" x14ac:dyDescent="0.25">
      <c r="A118" s="143"/>
      <c r="B118" s="122" t="s">
        <v>55</v>
      </c>
      <c r="C118" s="121" t="s">
        <v>44</v>
      </c>
      <c r="D118" s="123">
        <v>43048</v>
      </c>
      <c r="E118" s="124">
        <v>813.88</v>
      </c>
      <c r="F118" s="125"/>
      <c r="G118" s="125"/>
      <c r="H118" s="124">
        <f t="shared" si="1"/>
        <v>813.88</v>
      </c>
      <c r="I118" s="128"/>
    </row>
    <row r="119" spans="1:9" x14ac:dyDescent="0.25">
      <c r="A119" s="143"/>
      <c r="B119" s="122" t="s">
        <v>59</v>
      </c>
      <c r="C119" s="121" t="s">
        <v>44</v>
      </c>
      <c r="D119" s="123">
        <v>43049</v>
      </c>
      <c r="E119" s="124">
        <v>336.72</v>
      </c>
      <c r="F119" s="125"/>
      <c r="G119" s="125"/>
      <c r="H119" s="124">
        <f t="shared" si="1"/>
        <v>336.72</v>
      </c>
      <c r="I119" s="128"/>
    </row>
    <row r="120" spans="1:9" x14ac:dyDescent="0.25">
      <c r="A120" s="137"/>
      <c r="B120" s="138"/>
      <c r="C120" s="138"/>
      <c r="D120" s="138" t="s">
        <v>61</v>
      </c>
      <c r="E120" s="139">
        <f>SUM(E5:E119)</f>
        <v>204469.39000000007</v>
      </c>
      <c r="F120" s="140">
        <f>SUM(F5:F119)</f>
        <v>37263.009999999995</v>
      </c>
      <c r="G120" s="140"/>
      <c r="H120" s="141">
        <f>SUM(H5:H119)</f>
        <v>155861.27000000002</v>
      </c>
      <c r="I120" s="114"/>
    </row>
    <row r="121" spans="1:9" x14ac:dyDescent="0.25">
      <c r="A121" s="131"/>
      <c r="B121" s="131"/>
      <c r="C121" s="131"/>
      <c r="D121" s="131"/>
      <c r="E121" s="131"/>
      <c r="F121" s="133"/>
      <c r="G121" s="133"/>
      <c r="H121" s="131"/>
      <c r="I121" s="99"/>
    </row>
    <row r="122" spans="1:9" x14ac:dyDescent="0.25">
      <c r="A122" s="131"/>
      <c r="B122" s="131" t="s">
        <v>62</v>
      </c>
      <c r="C122" s="131"/>
      <c r="D122" s="131" t="s">
        <v>203</v>
      </c>
      <c r="E122" s="131"/>
      <c r="F122" s="133" t="s">
        <v>63</v>
      </c>
      <c r="G122" s="133"/>
      <c r="H122" s="131"/>
      <c r="I122" s="99"/>
    </row>
    <row r="123" spans="1:9" x14ac:dyDescent="0.25">
      <c r="A123" s="131"/>
      <c r="B123" s="142" t="s">
        <v>78</v>
      </c>
      <c r="C123" s="131"/>
      <c r="D123" s="131" t="s">
        <v>204</v>
      </c>
      <c r="E123" s="131"/>
      <c r="F123" s="133" t="s">
        <v>14</v>
      </c>
      <c r="G123" s="133"/>
      <c r="H123" s="131"/>
      <c r="I123" s="99"/>
    </row>
    <row r="124" spans="1:9" x14ac:dyDescent="0.25">
      <c r="F124" s="99"/>
      <c r="G124" s="99"/>
      <c r="I124" s="99"/>
    </row>
    <row r="125" spans="1:9" x14ac:dyDescent="0.25">
      <c r="F125" s="99"/>
      <c r="G125" s="99"/>
      <c r="I125" s="99"/>
    </row>
    <row r="126" spans="1:9" x14ac:dyDescent="0.25">
      <c r="F126" s="99"/>
      <c r="G126" s="99"/>
      <c r="I126" s="99"/>
    </row>
    <row r="127" spans="1:9" x14ac:dyDescent="0.25">
      <c r="F127" s="99"/>
      <c r="G127" s="99"/>
      <c r="I127" s="99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opLeftCell="A104" zoomScaleNormal="100" workbookViewId="0">
      <selection activeCell="A104" sqref="A1:XFD104857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43043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267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332</v>
      </c>
      <c r="F6" s="107">
        <v>332</v>
      </c>
      <c r="G6" s="107"/>
      <c r="H6" s="111">
        <f t="shared" ref="H6:H92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43025</v>
      </c>
      <c r="E7" s="111">
        <v>192.5</v>
      </c>
      <c r="F7" s="114">
        <v>192.5</v>
      </c>
      <c r="G7" s="114"/>
      <c r="H7" s="111">
        <f t="shared" si="0"/>
        <v>0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43032</v>
      </c>
      <c r="E8" s="111">
        <v>387.7</v>
      </c>
      <c r="F8" s="114">
        <v>107.5</v>
      </c>
      <c r="G8" s="114"/>
      <c r="H8" s="111">
        <f t="shared" si="0"/>
        <v>280.2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43053</v>
      </c>
      <c r="E9" s="124">
        <v>426.4</v>
      </c>
      <c r="F9" s="125"/>
      <c r="G9" s="125"/>
      <c r="H9" s="124">
        <f t="shared" si="0"/>
        <v>426.4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43011</v>
      </c>
      <c r="E10" s="111">
        <v>5385.9</v>
      </c>
      <c r="F10" s="114"/>
      <c r="G10" s="114"/>
      <c r="H10" s="111">
        <f t="shared" si="0"/>
        <v>5385.9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43018</v>
      </c>
      <c r="E11" s="111">
        <v>1884.4</v>
      </c>
      <c r="F11" s="114">
        <v>1884.4</v>
      </c>
      <c r="G11" s="114"/>
      <c r="H11" s="111">
        <f t="shared" si="0"/>
        <v>0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43039</v>
      </c>
      <c r="E12" s="111">
        <v>2870.02</v>
      </c>
      <c r="F12" s="114"/>
      <c r="G12" s="114"/>
      <c r="H12" s="111">
        <f t="shared" si="0"/>
        <v>2870.02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43046</v>
      </c>
      <c r="E13" s="111">
        <v>1832.58</v>
      </c>
      <c r="F13" s="114"/>
      <c r="G13" s="114"/>
      <c r="H13" s="111">
        <f t="shared" si="0"/>
        <v>1832.58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43053</v>
      </c>
      <c r="E14" s="124">
        <v>2694.15</v>
      </c>
      <c r="F14" s="125"/>
      <c r="G14" s="125"/>
      <c r="H14" s="124">
        <f t="shared" si="0"/>
        <v>2694.15</v>
      </c>
      <c r="I14" s="126"/>
    </row>
    <row r="15" spans="1:9" x14ac:dyDescent="0.25">
      <c r="A15" s="75">
        <v>9</v>
      </c>
      <c r="B15" s="112" t="s">
        <v>18</v>
      </c>
      <c r="C15" s="106" t="s">
        <v>15</v>
      </c>
      <c r="D15" s="113">
        <v>43005</v>
      </c>
      <c r="E15" s="111">
        <v>766.40000000000009</v>
      </c>
      <c r="F15" s="114">
        <v>766.4</v>
      </c>
      <c r="G15" s="114"/>
      <c r="H15" s="111">
        <f t="shared" si="0"/>
        <v>1.1368683772161603E-13</v>
      </c>
      <c r="I15" s="115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43012</v>
      </c>
      <c r="E16" s="111">
        <v>1068.4000000000001</v>
      </c>
      <c r="F16" s="114"/>
      <c r="G16" s="114"/>
      <c r="H16" s="111">
        <f t="shared" si="0"/>
        <v>1068.4000000000001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43033</v>
      </c>
      <c r="E17" s="111">
        <v>1286.1199999999999</v>
      </c>
      <c r="F17" s="114"/>
      <c r="G17" s="114"/>
      <c r="H17" s="111">
        <f t="shared" si="0"/>
        <v>1286.1199999999999</v>
      </c>
      <c r="I17" s="115"/>
    </row>
    <row r="18" spans="1:9" x14ac:dyDescent="0.25">
      <c r="A18" s="143"/>
      <c r="B18" s="122" t="s">
        <v>18</v>
      </c>
      <c r="C18" s="121" t="s">
        <v>15</v>
      </c>
      <c r="D18" s="123">
        <v>43054</v>
      </c>
      <c r="E18" s="124">
        <v>1634.34</v>
      </c>
      <c r="F18" s="125"/>
      <c r="G18" s="125"/>
      <c r="H18" s="124">
        <f t="shared" si="0"/>
        <v>1634.34</v>
      </c>
      <c r="I18" s="126"/>
    </row>
    <row r="19" spans="1:9" x14ac:dyDescent="0.25">
      <c r="A19" s="75">
        <v>12</v>
      </c>
      <c r="B19" s="112" t="s">
        <v>19</v>
      </c>
      <c r="C19" s="106" t="s">
        <v>15</v>
      </c>
      <c r="D19" s="113">
        <v>43032</v>
      </c>
      <c r="E19" s="111">
        <v>2165.36</v>
      </c>
      <c r="F19" s="114">
        <v>2165.36</v>
      </c>
      <c r="G19" s="114"/>
      <c r="H19" s="111">
        <f t="shared" si="0"/>
        <v>0</v>
      </c>
      <c r="I19" s="115"/>
    </row>
    <row r="20" spans="1:9" x14ac:dyDescent="0.25">
      <c r="A20" s="75">
        <v>13</v>
      </c>
      <c r="B20" s="112" t="s">
        <v>19</v>
      </c>
      <c r="C20" s="106" t="s">
        <v>15</v>
      </c>
      <c r="D20" s="113">
        <v>43046</v>
      </c>
      <c r="E20" s="111">
        <v>2875</v>
      </c>
      <c r="F20" s="114"/>
      <c r="G20" s="114"/>
      <c r="H20" s="111">
        <f t="shared" si="0"/>
        <v>2875</v>
      </c>
      <c r="I20" s="115"/>
    </row>
    <row r="21" spans="1:9" x14ac:dyDescent="0.25">
      <c r="A21" s="143"/>
      <c r="B21" s="122" t="s">
        <v>19</v>
      </c>
      <c r="C21" s="121" t="s">
        <v>15</v>
      </c>
      <c r="D21" s="123">
        <v>43053</v>
      </c>
      <c r="E21" s="124">
        <v>1300.5</v>
      </c>
      <c r="F21" s="125"/>
      <c r="G21" s="125"/>
      <c r="H21" s="124">
        <f t="shared" si="0"/>
        <v>1300.5</v>
      </c>
      <c r="I21" s="126"/>
    </row>
    <row r="22" spans="1:9" x14ac:dyDescent="0.25">
      <c r="A22" s="75">
        <v>14</v>
      </c>
      <c r="B22" s="112" t="s">
        <v>20</v>
      </c>
      <c r="C22" s="106" t="s">
        <v>15</v>
      </c>
      <c r="D22" s="113">
        <v>43025</v>
      </c>
      <c r="E22" s="111">
        <v>376.16</v>
      </c>
      <c r="F22" s="114">
        <v>376.16</v>
      </c>
      <c r="G22" s="114"/>
      <c r="H22" s="111">
        <f t="shared" si="0"/>
        <v>0</v>
      </c>
      <c r="I22" s="115"/>
    </row>
    <row r="23" spans="1:9" x14ac:dyDescent="0.25">
      <c r="A23" s="75">
        <v>15</v>
      </c>
      <c r="B23" s="112" t="s">
        <v>20</v>
      </c>
      <c r="C23" s="106" t="s">
        <v>15</v>
      </c>
      <c r="D23" s="113">
        <v>43046</v>
      </c>
      <c r="E23" s="111">
        <v>3139.04</v>
      </c>
      <c r="F23" s="114">
        <v>139.04</v>
      </c>
      <c r="G23" s="114"/>
      <c r="H23" s="111">
        <f t="shared" si="0"/>
        <v>3000</v>
      </c>
      <c r="I23" s="115"/>
    </row>
    <row r="24" spans="1:9" x14ac:dyDescent="0.25">
      <c r="A24" s="143"/>
      <c r="B24" s="122" t="s">
        <v>20</v>
      </c>
      <c r="C24" s="121" t="s">
        <v>15</v>
      </c>
      <c r="D24" s="123">
        <v>43053</v>
      </c>
      <c r="E24" s="124">
        <v>2399.91</v>
      </c>
      <c r="F24" s="125"/>
      <c r="G24" s="125"/>
      <c r="H24" s="124">
        <f t="shared" si="0"/>
        <v>2399.91</v>
      </c>
      <c r="I24" s="126"/>
    </row>
    <row r="25" spans="1:9" x14ac:dyDescent="0.25">
      <c r="A25" s="75">
        <v>16</v>
      </c>
      <c r="B25" s="112" t="s">
        <v>21</v>
      </c>
      <c r="C25" s="106" t="s">
        <v>15</v>
      </c>
      <c r="D25" s="113">
        <v>43033</v>
      </c>
      <c r="E25" s="111">
        <v>3452.4</v>
      </c>
      <c r="F25" s="114">
        <v>3452.4</v>
      </c>
      <c r="G25" s="114"/>
      <c r="H25" s="111">
        <f t="shared" si="0"/>
        <v>0</v>
      </c>
      <c r="I25" s="115"/>
    </row>
    <row r="26" spans="1:9" x14ac:dyDescent="0.25">
      <c r="A26" s="75">
        <v>17</v>
      </c>
      <c r="B26" s="112" t="s">
        <v>21</v>
      </c>
      <c r="C26" s="106" t="s">
        <v>15</v>
      </c>
      <c r="D26" s="113">
        <v>43040</v>
      </c>
      <c r="E26" s="111">
        <v>7627.2</v>
      </c>
      <c r="F26" s="114"/>
      <c r="G26" s="114"/>
      <c r="H26" s="111">
        <f t="shared" si="0"/>
        <v>7627.2</v>
      </c>
      <c r="I26" s="115"/>
    </row>
    <row r="27" spans="1:9" x14ac:dyDescent="0.25">
      <c r="A27" s="75">
        <v>18</v>
      </c>
      <c r="B27" s="112" t="s">
        <v>21</v>
      </c>
      <c r="C27" s="106" t="s">
        <v>15</v>
      </c>
      <c r="D27" s="113">
        <v>43040</v>
      </c>
      <c r="E27" s="111">
        <v>4836.24</v>
      </c>
      <c r="F27" s="114"/>
      <c r="G27" s="114"/>
      <c r="H27" s="111">
        <f t="shared" si="0"/>
        <v>4836.24</v>
      </c>
      <c r="I27" s="115"/>
    </row>
    <row r="28" spans="1:9" x14ac:dyDescent="0.25">
      <c r="A28" s="75">
        <v>19</v>
      </c>
      <c r="B28" s="112" t="s">
        <v>21</v>
      </c>
      <c r="C28" s="106" t="s">
        <v>15</v>
      </c>
      <c r="D28" s="113">
        <v>43047</v>
      </c>
      <c r="E28" s="111">
        <v>5840.1</v>
      </c>
      <c r="F28" s="114"/>
      <c r="G28" s="114"/>
      <c r="H28" s="111">
        <f t="shared" si="0"/>
        <v>5840.1</v>
      </c>
      <c r="I28" s="115"/>
    </row>
    <row r="29" spans="1:9" x14ac:dyDescent="0.25">
      <c r="A29" s="143"/>
      <c r="B29" s="122" t="s">
        <v>21</v>
      </c>
      <c r="C29" s="121" t="s">
        <v>15</v>
      </c>
      <c r="D29" s="123">
        <v>43054</v>
      </c>
      <c r="E29" s="124">
        <v>4759.96</v>
      </c>
      <c r="F29" s="125"/>
      <c r="G29" s="125"/>
      <c r="H29" s="124">
        <f t="shared" si="0"/>
        <v>4759.96</v>
      </c>
      <c r="I29" s="126"/>
    </row>
    <row r="30" spans="1:9" x14ac:dyDescent="0.25">
      <c r="A30" s="75">
        <v>20</v>
      </c>
      <c r="B30" s="112" t="s">
        <v>22</v>
      </c>
      <c r="C30" s="106" t="s">
        <v>15</v>
      </c>
      <c r="D30" s="113">
        <v>43045</v>
      </c>
      <c r="E30" s="111">
        <v>754.56</v>
      </c>
      <c r="F30" s="114">
        <v>754.56</v>
      </c>
      <c r="G30" s="114"/>
      <c r="H30" s="111">
        <f t="shared" si="0"/>
        <v>0</v>
      </c>
      <c r="I30" s="115"/>
    </row>
    <row r="31" spans="1:9" x14ac:dyDescent="0.25">
      <c r="A31" s="143"/>
      <c r="B31" s="122" t="s">
        <v>22</v>
      </c>
      <c r="C31" s="121" t="s">
        <v>15</v>
      </c>
      <c r="D31" s="123">
        <v>43052</v>
      </c>
      <c r="E31" s="124">
        <v>1224.22</v>
      </c>
      <c r="F31" s="125"/>
      <c r="G31" s="125"/>
      <c r="H31" s="124">
        <f t="shared" si="0"/>
        <v>1224.22</v>
      </c>
      <c r="I31" s="126"/>
    </row>
    <row r="32" spans="1:9" x14ac:dyDescent="0.25">
      <c r="A32" s="75">
        <v>21</v>
      </c>
      <c r="B32" s="112" t="s">
        <v>24</v>
      </c>
      <c r="C32" s="106" t="s">
        <v>15</v>
      </c>
      <c r="D32" s="113">
        <v>42963</v>
      </c>
      <c r="E32" s="111">
        <v>1638.46</v>
      </c>
      <c r="F32" s="114"/>
      <c r="G32" s="114"/>
      <c r="H32" s="111">
        <f t="shared" si="0"/>
        <v>1638.46</v>
      </c>
      <c r="I32" s="115"/>
    </row>
    <row r="33" spans="1:9" x14ac:dyDescent="0.25">
      <c r="A33" s="75">
        <v>22</v>
      </c>
      <c r="B33" s="112" t="s">
        <v>25</v>
      </c>
      <c r="C33" s="106" t="s">
        <v>15</v>
      </c>
      <c r="D33" s="113">
        <v>42989</v>
      </c>
      <c r="E33" s="111">
        <v>1465.52</v>
      </c>
      <c r="F33" s="114"/>
      <c r="G33" s="114">
        <v>1465.52</v>
      </c>
      <c r="H33" s="111">
        <f t="shared" si="0"/>
        <v>0</v>
      </c>
      <c r="I33" s="116"/>
    </row>
    <row r="34" spans="1:9" x14ac:dyDescent="0.25">
      <c r="A34" s="75">
        <v>23</v>
      </c>
      <c r="B34" s="112" t="s">
        <v>25</v>
      </c>
      <c r="C34" s="106" t="s">
        <v>15</v>
      </c>
      <c r="D34" s="113">
        <v>42996</v>
      </c>
      <c r="E34" s="111">
        <v>2189.6</v>
      </c>
      <c r="F34" s="114"/>
      <c r="G34" s="114"/>
      <c r="H34" s="111">
        <f t="shared" si="0"/>
        <v>2189.6</v>
      </c>
      <c r="I34" s="116" t="s">
        <v>106</v>
      </c>
    </row>
    <row r="35" spans="1:9" x14ac:dyDescent="0.25">
      <c r="A35" s="75">
        <v>24</v>
      </c>
      <c r="B35" s="112" t="s">
        <v>25</v>
      </c>
      <c r="C35" s="106" t="s">
        <v>15</v>
      </c>
      <c r="D35" s="113">
        <v>43010</v>
      </c>
      <c r="E35" s="111">
        <v>1605.3</v>
      </c>
      <c r="F35" s="114"/>
      <c r="G35" s="114">
        <v>1605.3</v>
      </c>
      <c r="H35" s="111">
        <f t="shared" si="0"/>
        <v>0</v>
      </c>
      <c r="I35" s="116"/>
    </row>
    <row r="36" spans="1:9" x14ac:dyDescent="0.25">
      <c r="A36" s="75">
        <v>25</v>
      </c>
      <c r="B36" s="112" t="s">
        <v>25</v>
      </c>
      <c r="C36" s="106" t="s">
        <v>15</v>
      </c>
      <c r="D36" s="113">
        <v>43017</v>
      </c>
      <c r="E36" s="111">
        <v>2144.6799999999998</v>
      </c>
      <c r="F36" s="114"/>
      <c r="G36" s="114"/>
      <c r="H36" s="111">
        <f t="shared" si="0"/>
        <v>2144.6799999999998</v>
      </c>
      <c r="I36" s="116"/>
    </row>
    <row r="37" spans="1:9" x14ac:dyDescent="0.25">
      <c r="A37" s="75">
        <v>26</v>
      </c>
      <c r="B37" s="112" t="s">
        <v>25</v>
      </c>
      <c r="C37" s="106" t="s">
        <v>15</v>
      </c>
      <c r="D37" s="113">
        <v>43031</v>
      </c>
      <c r="E37" s="111">
        <v>4740.66</v>
      </c>
      <c r="F37" s="114"/>
      <c r="G37" s="114"/>
      <c r="H37" s="111">
        <f t="shared" si="0"/>
        <v>4740.66</v>
      </c>
      <c r="I37" s="116"/>
    </row>
    <row r="38" spans="1:9" x14ac:dyDescent="0.25">
      <c r="A38" s="75">
        <v>27</v>
      </c>
      <c r="B38" s="112" t="s">
        <v>25</v>
      </c>
      <c r="C38" s="106" t="s">
        <v>15</v>
      </c>
      <c r="D38" s="113">
        <v>43038</v>
      </c>
      <c r="E38" s="111">
        <v>1252.9000000000001</v>
      </c>
      <c r="F38" s="114"/>
      <c r="G38" s="114">
        <v>881.18</v>
      </c>
      <c r="H38" s="111">
        <f t="shared" si="0"/>
        <v>371.72000000000014</v>
      </c>
      <c r="I38" s="116"/>
    </row>
    <row r="39" spans="1:9" x14ac:dyDescent="0.25">
      <c r="A39" s="143"/>
      <c r="B39" s="122" t="s">
        <v>25</v>
      </c>
      <c r="C39" s="121" t="s">
        <v>15</v>
      </c>
      <c r="D39" s="123">
        <v>43052</v>
      </c>
      <c r="E39" s="124">
        <v>1636.27</v>
      </c>
      <c r="F39" s="125"/>
      <c r="G39" s="125"/>
      <c r="H39" s="124">
        <f t="shared" si="0"/>
        <v>1636.27</v>
      </c>
      <c r="I39" s="127"/>
    </row>
    <row r="40" spans="1:9" x14ac:dyDescent="0.25">
      <c r="A40" s="75">
        <v>28</v>
      </c>
      <c r="B40" s="112" t="s">
        <v>28</v>
      </c>
      <c r="C40" s="106" t="s">
        <v>15</v>
      </c>
      <c r="D40" s="113">
        <v>43038</v>
      </c>
      <c r="E40" s="111">
        <v>2887.77</v>
      </c>
      <c r="F40" s="114">
        <v>2887.77</v>
      </c>
      <c r="G40" s="114"/>
      <c r="H40" s="111">
        <f t="shared" si="0"/>
        <v>0</v>
      </c>
      <c r="I40" s="116"/>
    </row>
    <row r="41" spans="1:9" x14ac:dyDescent="0.25">
      <c r="A41" s="75">
        <v>29</v>
      </c>
      <c r="B41" s="112" t="s">
        <v>28</v>
      </c>
      <c r="C41" s="106" t="s">
        <v>15</v>
      </c>
      <c r="D41" s="113">
        <v>43045</v>
      </c>
      <c r="E41" s="111">
        <v>886.5</v>
      </c>
      <c r="F41" s="114"/>
      <c r="G41" s="114"/>
      <c r="H41" s="111">
        <f t="shared" si="0"/>
        <v>886.5</v>
      </c>
      <c r="I41" s="116"/>
    </row>
    <row r="42" spans="1:9" x14ac:dyDescent="0.25">
      <c r="A42" s="143"/>
      <c r="B42" s="122" t="s">
        <v>28</v>
      </c>
      <c r="C42" s="121" t="s">
        <v>15</v>
      </c>
      <c r="D42" s="123">
        <v>43052</v>
      </c>
      <c r="E42" s="124">
        <v>5717.05</v>
      </c>
      <c r="F42" s="125"/>
      <c r="G42" s="125"/>
      <c r="H42" s="124">
        <f t="shared" si="0"/>
        <v>5717.05</v>
      </c>
      <c r="I42" s="127"/>
    </row>
    <row r="43" spans="1:9" x14ac:dyDescent="0.25">
      <c r="A43" s="75">
        <v>30</v>
      </c>
      <c r="B43" s="112" t="s">
        <v>29</v>
      </c>
      <c r="C43" s="106" t="s">
        <v>15</v>
      </c>
      <c r="D43" s="113">
        <v>43019</v>
      </c>
      <c r="E43" s="111">
        <v>1000.0000000000001</v>
      </c>
      <c r="F43" s="114">
        <v>450</v>
      </c>
      <c r="G43" s="114"/>
      <c r="H43" s="111">
        <f t="shared" si="0"/>
        <v>550.00000000000011</v>
      </c>
      <c r="I43" s="116"/>
    </row>
    <row r="44" spans="1:9" x14ac:dyDescent="0.25">
      <c r="A44" s="75">
        <v>31</v>
      </c>
      <c r="B44" s="112" t="s">
        <v>35</v>
      </c>
      <c r="C44" s="106" t="s">
        <v>15</v>
      </c>
      <c r="D44" s="113">
        <v>43039</v>
      </c>
      <c r="E44" s="111">
        <v>1169.5</v>
      </c>
      <c r="F44" s="114">
        <v>300</v>
      </c>
      <c r="G44" s="114"/>
      <c r="H44" s="111">
        <f t="shared" si="0"/>
        <v>869.5</v>
      </c>
      <c r="I44" s="117"/>
    </row>
    <row r="45" spans="1:9" x14ac:dyDescent="0.25">
      <c r="A45" s="75">
        <v>32</v>
      </c>
      <c r="B45" s="112" t="s">
        <v>38</v>
      </c>
      <c r="C45" s="106" t="s">
        <v>15</v>
      </c>
      <c r="D45" s="113">
        <v>43018</v>
      </c>
      <c r="E45" s="111">
        <v>1113.4000000000001</v>
      </c>
      <c r="F45" s="114"/>
      <c r="G45" s="111">
        <v>1113.4000000000001</v>
      </c>
      <c r="H45" s="111">
        <f t="shared" si="0"/>
        <v>0</v>
      </c>
      <c r="I45" s="117" t="s">
        <v>268</v>
      </c>
    </row>
    <row r="46" spans="1:9" x14ac:dyDescent="0.25">
      <c r="A46" s="75">
        <v>33</v>
      </c>
      <c r="B46" s="112" t="s">
        <v>38</v>
      </c>
      <c r="C46" s="106" t="s">
        <v>15</v>
      </c>
      <c r="D46" s="113">
        <v>43025</v>
      </c>
      <c r="E46" s="111">
        <v>1811.8</v>
      </c>
      <c r="F46" s="114"/>
      <c r="G46" s="111">
        <v>1811.8</v>
      </c>
      <c r="H46" s="111">
        <f t="shared" si="0"/>
        <v>0</v>
      </c>
      <c r="I46" s="117"/>
    </row>
    <row r="47" spans="1:9" x14ac:dyDescent="0.25">
      <c r="A47" s="75">
        <v>34</v>
      </c>
      <c r="B47" s="112" t="s">
        <v>38</v>
      </c>
      <c r="C47" s="106" t="s">
        <v>15</v>
      </c>
      <c r="D47" s="113">
        <v>43039</v>
      </c>
      <c r="E47" s="111">
        <v>1087.4000000000001</v>
      </c>
      <c r="F47" s="114"/>
      <c r="G47" s="114"/>
      <c r="H47" s="111">
        <f t="shared" si="0"/>
        <v>1087.4000000000001</v>
      </c>
      <c r="I47" s="117"/>
    </row>
    <row r="48" spans="1:9" x14ac:dyDescent="0.25">
      <c r="A48" s="75">
        <v>35</v>
      </c>
      <c r="B48" s="112" t="s">
        <v>38</v>
      </c>
      <c r="C48" s="106" t="s">
        <v>15</v>
      </c>
      <c r="D48" s="113">
        <v>43045</v>
      </c>
      <c r="E48" s="111">
        <v>1355.42</v>
      </c>
      <c r="F48" s="114"/>
      <c r="G48" s="114"/>
      <c r="H48" s="111">
        <f t="shared" si="0"/>
        <v>1355.42</v>
      </c>
      <c r="I48" s="117"/>
    </row>
    <row r="49" spans="1:9" x14ac:dyDescent="0.25">
      <c r="A49" s="143"/>
      <c r="B49" s="122" t="s">
        <v>38</v>
      </c>
      <c r="C49" s="121" t="s">
        <v>15</v>
      </c>
      <c r="D49" s="123">
        <v>43053</v>
      </c>
      <c r="E49" s="124">
        <v>3422.38</v>
      </c>
      <c r="F49" s="125"/>
      <c r="G49" s="125"/>
      <c r="H49" s="124">
        <f t="shared" si="0"/>
        <v>3422.38</v>
      </c>
      <c r="I49" s="128"/>
    </row>
    <row r="50" spans="1:9" x14ac:dyDescent="0.25">
      <c r="A50" s="75">
        <v>36</v>
      </c>
      <c r="B50" s="112" t="s">
        <v>39</v>
      </c>
      <c r="C50" s="106" t="s">
        <v>15</v>
      </c>
      <c r="D50" s="113">
        <v>43011</v>
      </c>
      <c r="E50" s="111">
        <v>316.79999999999995</v>
      </c>
      <c r="F50" s="114">
        <v>316.8</v>
      </c>
      <c r="G50" s="114"/>
      <c r="H50" s="111">
        <f t="shared" si="0"/>
        <v>-5.6843418860808015E-14</v>
      </c>
      <c r="I50" s="117"/>
    </row>
    <row r="51" spans="1:9" x14ac:dyDescent="0.25">
      <c r="A51" s="75">
        <v>37</v>
      </c>
      <c r="B51" s="112" t="s">
        <v>39</v>
      </c>
      <c r="C51" s="106" t="s">
        <v>15</v>
      </c>
      <c r="D51" s="113">
        <v>43032</v>
      </c>
      <c r="E51" s="111">
        <v>985.2</v>
      </c>
      <c r="F51" s="114">
        <v>300</v>
      </c>
      <c r="G51" s="114"/>
      <c r="H51" s="111">
        <f t="shared" si="0"/>
        <v>685.2</v>
      </c>
      <c r="I51" s="117"/>
    </row>
    <row r="52" spans="1:9" x14ac:dyDescent="0.25">
      <c r="A52" s="75">
        <v>38</v>
      </c>
      <c r="B52" s="112" t="s">
        <v>39</v>
      </c>
      <c r="C52" s="106" t="s">
        <v>15</v>
      </c>
      <c r="D52" s="113">
        <v>43046</v>
      </c>
      <c r="E52" s="111">
        <v>1390.8</v>
      </c>
      <c r="F52" s="114"/>
      <c r="G52" s="114"/>
      <c r="H52" s="111">
        <f t="shared" si="0"/>
        <v>1390.8</v>
      </c>
      <c r="I52" s="117"/>
    </row>
    <row r="53" spans="1:9" x14ac:dyDescent="0.25">
      <c r="A53" s="75">
        <v>39</v>
      </c>
      <c r="B53" s="112" t="s">
        <v>33</v>
      </c>
      <c r="C53" s="106" t="s">
        <v>15</v>
      </c>
      <c r="D53" s="113">
        <v>43045</v>
      </c>
      <c r="E53" s="111">
        <v>1471.3</v>
      </c>
      <c r="F53" s="114">
        <v>1471.3</v>
      </c>
      <c r="G53" s="114"/>
      <c r="H53" s="111">
        <f t="shared" si="0"/>
        <v>0</v>
      </c>
      <c r="I53" s="117"/>
    </row>
    <row r="54" spans="1:9" x14ac:dyDescent="0.25">
      <c r="A54" s="75">
        <v>40</v>
      </c>
      <c r="B54" s="112" t="s">
        <v>31</v>
      </c>
      <c r="C54" s="106" t="s">
        <v>15</v>
      </c>
      <c r="D54" s="113">
        <v>43021</v>
      </c>
      <c r="E54" s="111">
        <v>1989.94</v>
      </c>
      <c r="F54" s="114"/>
      <c r="G54" s="114"/>
      <c r="H54" s="111">
        <f t="shared" si="0"/>
        <v>1989.94</v>
      </c>
      <c r="I54" s="117"/>
    </row>
    <row r="55" spans="1:9" x14ac:dyDescent="0.25">
      <c r="A55" s="75">
        <v>41</v>
      </c>
      <c r="B55" s="112" t="s">
        <v>31</v>
      </c>
      <c r="C55" s="106" t="s">
        <v>15</v>
      </c>
      <c r="D55" s="113">
        <v>43038</v>
      </c>
      <c r="E55" s="111">
        <v>341.56</v>
      </c>
      <c r="F55" s="114">
        <v>341.56</v>
      </c>
      <c r="G55" s="114"/>
      <c r="H55" s="111">
        <f t="shared" si="0"/>
        <v>0</v>
      </c>
      <c r="I55" s="117"/>
    </row>
    <row r="56" spans="1:9" x14ac:dyDescent="0.25">
      <c r="A56" s="75">
        <v>42</v>
      </c>
      <c r="B56" s="112" t="s">
        <v>31</v>
      </c>
      <c r="C56" s="106" t="s">
        <v>15</v>
      </c>
      <c r="D56" s="113">
        <v>43045</v>
      </c>
      <c r="E56" s="111">
        <v>1680.1</v>
      </c>
      <c r="F56" s="114"/>
      <c r="G56" s="114"/>
      <c r="H56" s="111">
        <f t="shared" si="0"/>
        <v>1680.1</v>
      </c>
      <c r="I56" s="117"/>
    </row>
    <row r="57" spans="1:9" x14ac:dyDescent="0.25">
      <c r="A57" s="75">
        <v>43</v>
      </c>
      <c r="B57" s="112" t="s">
        <v>30</v>
      </c>
      <c r="C57" s="106" t="s">
        <v>15</v>
      </c>
      <c r="D57" s="113">
        <v>43003</v>
      </c>
      <c r="E57" s="111">
        <v>2000.0200000000004</v>
      </c>
      <c r="F57" s="114">
        <v>1300</v>
      </c>
      <c r="G57" s="114"/>
      <c r="H57" s="111">
        <f t="shared" si="0"/>
        <v>700.02000000000044</v>
      </c>
      <c r="I57" s="117"/>
    </row>
    <row r="58" spans="1:9" x14ac:dyDescent="0.25">
      <c r="A58" s="75">
        <v>44</v>
      </c>
      <c r="B58" s="112" t="s">
        <v>30</v>
      </c>
      <c r="C58" s="106" t="s">
        <v>15</v>
      </c>
      <c r="D58" s="113">
        <v>43031</v>
      </c>
      <c r="E58" s="111">
        <v>4504.8999999999996</v>
      </c>
      <c r="F58" s="114"/>
      <c r="G58" s="114"/>
      <c r="H58" s="111">
        <f t="shared" si="0"/>
        <v>4504.8999999999996</v>
      </c>
      <c r="I58" s="117"/>
    </row>
    <row r="59" spans="1:9" x14ac:dyDescent="0.25">
      <c r="A59" s="75">
        <v>45</v>
      </c>
      <c r="B59" s="112" t="s">
        <v>30</v>
      </c>
      <c r="C59" s="106" t="s">
        <v>15</v>
      </c>
      <c r="D59" s="113">
        <v>43038</v>
      </c>
      <c r="E59" s="111">
        <v>1951.8</v>
      </c>
      <c r="F59" s="114"/>
      <c r="G59" s="114"/>
      <c r="H59" s="111">
        <f t="shared" si="0"/>
        <v>1951.8</v>
      </c>
      <c r="I59" s="117"/>
    </row>
    <row r="60" spans="1:9" x14ac:dyDescent="0.25">
      <c r="A60" s="143"/>
      <c r="B60" s="122" t="s">
        <v>30</v>
      </c>
      <c r="C60" s="121" t="s">
        <v>15</v>
      </c>
      <c r="D60" s="123">
        <v>43052</v>
      </c>
      <c r="E60" s="124">
        <v>773.72</v>
      </c>
      <c r="F60" s="125"/>
      <c r="G60" s="125"/>
      <c r="H60" s="124">
        <f t="shared" si="0"/>
        <v>773.72</v>
      </c>
      <c r="I60" s="128"/>
    </row>
    <row r="61" spans="1:9" x14ac:dyDescent="0.25">
      <c r="A61" s="75">
        <v>46</v>
      </c>
      <c r="B61" s="112" t="s">
        <v>164</v>
      </c>
      <c r="C61" s="106" t="s">
        <v>15</v>
      </c>
      <c r="D61" s="113">
        <v>43012</v>
      </c>
      <c r="E61" s="111">
        <v>582.5</v>
      </c>
      <c r="F61" s="114"/>
      <c r="G61" s="114"/>
      <c r="H61" s="111">
        <f t="shared" si="0"/>
        <v>582.5</v>
      </c>
      <c r="I61" s="117"/>
    </row>
    <row r="62" spans="1:9" x14ac:dyDescent="0.25">
      <c r="A62" s="75">
        <v>47</v>
      </c>
      <c r="B62" s="112" t="s">
        <v>164</v>
      </c>
      <c r="C62" s="106" t="s">
        <v>15</v>
      </c>
      <c r="D62" s="113">
        <v>43026</v>
      </c>
      <c r="E62" s="111">
        <v>1189.8</v>
      </c>
      <c r="F62" s="114"/>
      <c r="G62" s="114"/>
      <c r="H62" s="111">
        <f t="shared" si="0"/>
        <v>1189.8</v>
      </c>
      <c r="I62" s="117"/>
    </row>
    <row r="63" spans="1:9" x14ac:dyDescent="0.25">
      <c r="A63" s="75">
        <v>48</v>
      </c>
      <c r="B63" s="112" t="s">
        <v>164</v>
      </c>
      <c r="C63" s="106" t="s">
        <v>15</v>
      </c>
      <c r="D63" s="113">
        <v>43033</v>
      </c>
      <c r="E63" s="111">
        <v>583.70000000000005</v>
      </c>
      <c r="F63" s="114"/>
      <c r="G63" s="111">
        <v>583.70000000000005</v>
      </c>
      <c r="H63" s="111">
        <f t="shared" si="0"/>
        <v>0</v>
      </c>
      <c r="I63" s="117" t="s">
        <v>269</v>
      </c>
    </row>
    <row r="64" spans="1:9" x14ac:dyDescent="0.25">
      <c r="A64" s="75">
        <v>49</v>
      </c>
      <c r="B64" s="112" t="s">
        <v>164</v>
      </c>
      <c r="C64" s="106" t="s">
        <v>15</v>
      </c>
      <c r="D64" s="113">
        <v>43045</v>
      </c>
      <c r="E64" s="111">
        <v>199.36</v>
      </c>
      <c r="F64" s="114"/>
      <c r="G64" s="111">
        <v>199.36</v>
      </c>
      <c r="H64" s="111">
        <f t="shared" si="0"/>
        <v>0</v>
      </c>
      <c r="I64" s="117"/>
    </row>
    <row r="65" spans="1:9" x14ac:dyDescent="0.25">
      <c r="A65" s="143"/>
      <c r="B65" s="122" t="s">
        <v>164</v>
      </c>
      <c r="C65" s="121" t="s">
        <v>15</v>
      </c>
      <c r="D65" s="123">
        <v>43054</v>
      </c>
      <c r="E65" s="124">
        <v>215</v>
      </c>
      <c r="F65" s="125"/>
      <c r="G65" s="125"/>
      <c r="H65" s="124">
        <f t="shared" si="0"/>
        <v>215</v>
      </c>
      <c r="I65" s="128"/>
    </row>
    <row r="66" spans="1:9" x14ac:dyDescent="0.25">
      <c r="A66" s="75">
        <v>50</v>
      </c>
      <c r="B66" s="112" t="s">
        <v>139</v>
      </c>
      <c r="C66" s="106" t="s">
        <v>15</v>
      </c>
      <c r="D66" s="113">
        <v>43026</v>
      </c>
      <c r="E66" s="111">
        <v>1186.3499999999999</v>
      </c>
      <c r="F66" s="114">
        <v>1186.3499999999999</v>
      </c>
      <c r="G66" s="114"/>
      <c r="H66" s="111">
        <f t="shared" si="0"/>
        <v>0</v>
      </c>
      <c r="I66" s="117"/>
    </row>
    <row r="67" spans="1:9" x14ac:dyDescent="0.25">
      <c r="A67" s="143"/>
      <c r="B67" s="122" t="s">
        <v>139</v>
      </c>
      <c r="C67" s="121" t="s">
        <v>15</v>
      </c>
      <c r="D67" s="123">
        <v>43054</v>
      </c>
      <c r="E67" s="124">
        <v>2815.15</v>
      </c>
      <c r="F67" s="125"/>
      <c r="G67" s="125"/>
      <c r="H67" s="124">
        <f t="shared" si="0"/>
        <v>2815.15</v>
      </c>
      <c r="I67" s="128"/>
    </row>
    <row r="68" spans="1:9" ht="14.25" customHeight="1" x14ac:dyDescent="0.25">
      <c r="A68" s="75">
        <v>51</v>
      </c>
      <c r="B68" s="112" t="s">
        <v>23</v>
      </c>
      <c r="C68" s="106" t="s">
        <v>15</v>
      </c>
      <c r="D68" s="113">
        <v>43024</v>
      </c>
      <c r="E68" s="111">
        <v>752</v>
      </c>
      <c r="F68" s="114"/>
      <c r="G68" s="114"/>
      <c r="H68" s="111">
        <f t="shared" si="0"/>
        <v>752</v>
      </c>
      <c r="I68" s="117"/>
    </row>
    <row r="69" spans="1:9" ht="14.25" customHeight="1" x14ac:dyDescent="0.25">
      <c r="A69" s="75">
        <v>52</v>
      </c>
      <c r="B69" s="112" t="s">
        <v>23</v>
      </c>
      <c r="C69" s="106" t="s">
        <v>15</v>
      </c>
      <c r="D69" s="113">
        <v>43038</v>
      </c>
      <c r="E69" s="111">
        <v>821.65</v>
      </c>
      <c r="F69" s="114"/>
      <c r="G69" s="114"/>
      <c r="H69" s="111">
        <f t="shared" si="0"/>
        <v>821.65</v>
      </c>
      <c r="I69" s="117"/>
    </row>
    <row r="70" spans="1:9" ht="14.25" customHeight="1" x14ac:dyDescent="0.25">
      <c r="A70" s="75">
        <v>53</v>
      </c>
      <c r="B70" s="112" t="s">
        <v>23</v>
      </c>
      <c r="C70" s="106" t="s">
        <v>15</v>
      </c>
      <c r="D70" s="113">
        <v>43045</v>
      </c>
      <c r="E70" s="111">
        <v>489.1</v>
      </c>
      <c r="F70" s="114">
        <v>489.1</v>
      </c>
      <c r="G70" s="114"/>
      <c r="H70" s="111">
        <f t="shared" si="0"/>
        <v>0</v>
      </c>
      <c r="I70" s="117"/>
    </row>
    <row r="71" spans="1:9" ht="14.25" customHeight="1" x14ac:dyDescent="0.25">
      <c r="A71" s="143"/>
      <c r="B71" s="122" t="s">
        <v>23</v>
      </c>
      <c r="C71" s="121" t="s">
        <v>15</v>
      </c>
      <c r="D71" s="123">
        <v>43052</v>
      </c>
      <c r="E71" s="124">
        <v>735.08</v>
      </c>
      <c r="F71" s="125"/>
      <c r="G71" s="125"/>
      <c r="H71" s="124">
        <f t="shared" si="0"/>
        <v>735.08</v>
      </c>
      <c r="I71" s="128"/>
    </row>
    <row r="72" spans="1:9" x14ac:dyDescent="0.25">
      <c r="A72" s="75">
        <v>54</v>
      </c>
      <c r="B72" s="112" t="s">
        <v>26</v>
      </c>
      <c r="C72" s="106" t="s">
        <v>15</v>
      </c>
      <c r="D72" s="113">
        <v>43047</v>
      </c>
      <c r="E72" s="111">
        <v>720</v>
      </c>
      <c r="F72" s="114">
        <v>720</v>
      </c>
      <c r="G72" s="114"/>
      <c r="H72" s="111">
        <f t="shared" si="0"/>
        <v>0</v>
      </c>
      <c r="I72" s="117"/>
    </row>
    <row r="73" spans="1:9" x14ac:dyDescent="0.25">
      <c r="A73" s="75">
        <v>55</v>
      </c>
      <c r="B73" s="112" t="s">
        <v>81</v>
      </c>
      <c r="C73" s="106" t="s">
        <v>15</v>
      </c>
      <c r="D73" s="113">
        <v>43038</v>
      </c>
      <c r="E73" s="111">
        <v>251.5</v>
      </c>
      <c r="F73" s="114">
        <v>251.5</v>
      </c>
      <c r="G73" s="114"/>
      <c r="H73" s="111">
        <f t="shared" si="0"/>
        <v>0</v>
      </c>
      <c r="I73" s="117"/>
    </row>
    <row r="74" spans="1:9" x14ac:dyDescent="0.25">
      <c r="A74" s="75">
        <v>56</v>
      </c>
      <c r="B74" s="112" t="s">
        <v>81</v>
      </c>
      <c r="C74" s="106" t="s">
        <v>15</v>
      </c>
      <c r="D74" s="113">
        <v>43045</v>
      </c>
      <c r="E74" s="111">
        <v>198</v>
      </c>
      <c r="F74" s="114"/>
      <c r="G74" s="114"/>
      <c r="H74" s="111">
        <f t="shared" si="0"/>
        <v>198</v>
      </c>
      <c r="I74" s="117"/>
    </row>
    <row r="75" spans="1:9" x14ac:dyDescent="0.25">
      <c r="A75" s="75">
        <v>57</v>
      </c>
      <c r="B75" s="112" t="s">
        <v>27</v>
      </c>
      <c r="C75" s="106" t="s">
        <v>15</v>
      </c>
      <c r="D75" s="113">
        <v>43047</v>
      </c>
      <c r="E75" s="111">
        <v>706.92</v>
      </c>
      <c r="F75" s="114">
        <v>350</v>
      </c>
      <c r="G75" s="114"/>
      <c r="H75" s="111">
        <f t="shared" si="0"/>
        <v>356.91999999999996</v>
      </c>
      <c r="I75" s="117"/>
    </row>
    <row r="76" spans="1:9" x14ac:dyDescent="0.25">
      <c r="A76" s="75">
        <v>58</v>
      </c>
      <c r="B76" s="112" t="s">
        <v>37</v>
      </c>
      <c r="C76" s="106" t="s">
        <v>15</v>
      </c>
      <c r="D76" s="113">
        <v>42997</v>
      </c>
      <c r="E76" s="111">
        <v>174.50000000000006</v>
      </c>
      <c r="F76" s="114"/>
      <c r="G76" s="114"/>
      <c r="H76" s="111">
        <f t="shared" si="0"/>
        <v>174.50000000000006</v>
      </c>
      <c r="I76" s="117"/>
    </row>
    <row r="77" spans="1:9" x14ac:dyDescent="0.25">
      <c r="A77" s="75">
        <v>59</v>
      </c>
      <c r="B77" s="112" t="s">
        <v>37</v>
      </c>
      <c r="C77" s="106" t="s">
        <v>15</v>
      </c>
      <c r="D77" s="113">
        <v>43032</v>
      </c>
      <c r="E77" s="111">
        <v>1210.74</v>
      </c>
      <c r="F77" s="114"/>
      <c r="G77" s="114"/>
      <c r="H77" s="111">
        <f t="shared" si="0"/>
        <v>1210.74</v>
      </c>
      <c r="I77" s="117"/>
    </row>
    <row r="78" spans="1:9" x14ac:dyDescent="0.25">
      <c r="A78" s="75">
        <v>60</v>
      </c>
      <c r="B78" s="112" t="s">
        <v>36</v>
      </c>
      <c r="C78" s="106" t="s">
        <v>15</v>
      </c>
      <c r="D78" s="113">
        <v>43045</v>
      </c>
      <c r="E78" s="111">
        <v>2243.1999999999998</v>
      </c>
      <c r="F78" s="114"/>
      <c r="G78" s="114"/>
      <c r="H78" s="111">
        <f t="shared" si="0"/>
        <v>2243.1999999999998</v>
      </c>
      <c r="I78" s="117"/>
    </row>
    <row r="79" spans="1:9" x14ac:dyDescent="0.25">
      <c r="A79" s="143"/>
      <c r="B79" s="122" t="s">
        <v>36</v>
      </c>
      <c r="C79" s="121" t="s">
        <v>15</v>
      </c>
      <c r="D79" s="123">
        <v>43052</v>
      </c>
      <c r="E79" s="124">
        <v>2265.2199999999998</v>
      </c>
      <c r="F79" s="125"/>
      <c r="G79" s="125"/>
      <c r="H79" s="124">
        <f t="shared" si="0"/>
        <v>2265.2199999999998</v>
      </c>
      <c r="I79" s="128"/>
    </row>
    <row r="80" spans="1:9" x14ac:dyDescent="0.25">
      <c r="A80" s="75">
        <v>61</v>
      </c>
      <c r="B80" s="112" t="s">
        <v>34</v>
      </c>
      <c r="C80" s="106" t="s">
        <v>15</v>
      </c>
      <c r="D80" s="113">
        <v>43046</v>
      </c>
      <c r="E80" s="111">
        <v>1451.16</v>
      </c>
      <c r="F80" s="114">
        <v>1451.16</v>
      </c>
      <c r="G80" s="114"/>
      <c r="H80" s="111">
        <f t="shared" si="0"/>
        <v>0</v>
      </c>
      <c r="I80" s="117"/>
    </row>
    <row r="81" spans="1:9" x14ac:dyDescent="0.25">
      <c r="A81" s="143"/>
      <c r="B81" s="122" t="s">
        <v>34</v>
      </c>
      <c r="C81" s="121" t="s">
        <v>15</v>
      </c>
      <c r="D81" s="123">
        <v>43053</v>
      </c>
      <c r="E81" s="124">
        <v>1454.36</v>
      </c>
      <c r="F81" s="125"/>
      <c r="G81" s="125"/>
      <c r="H81" s="124">
        <f t="shared" si="0"/>
        <v>1454.36</v>
      </c>
      <c r="I81" s="128"/>
    </row>
    <row r="82" spans="1:9" x14ac:dyDescent="0.25">
      <c r="A82" s="143"/>
      <c r="B82" s="122" t="s">
        <v>40</v>
      </c>
      <c r="C82" s="121" t="s">
        <v>15</v>
      </c>
      <c r="D82" s="123">
        <v>43052</v>
      </c>
      <c r="E82" s="124">
        <v>2020</v>
      </c>
      <c r="F82" s="125"/>
      <c r="G82" s="125"/>
      <c r="H82" s="124">
        <f t="shared" si="0"/>
        <v>2020</v>
      </c>
      <c r="I82" s="128"/>
    </row>
    <row r="83" spans="1:9" x14ac:dyDescent="0.25">
      <c r="A83" s="143"/>
      <c r="B83" s="122" t="s">
        <v>74</v>
      </c>
      <c r="C83" s="121" t="s">
        <v>15</v>
      </c>
      <c r="D83" s="123">
        <v>43054</v>
      </c>
      <c r="E83" s="124">
        <v>507.2</v>
      </c>
      <c r="F83" s="125"/>
      <c r="G83" s="125"/>
      <c r="H83" s="124">
        <f t="shared" si="0"/>
        <v>507.2</v>
      </c>
      <c r="I83" s="128"/>
    </row>
    <row r="84" spans="1:9" x14ac:dyDescent="0.25">
      <c r="A84" s="143"/>
      <c r="B84" s="122" t="s">
        <v>65</v>
      </c>
      <c r="C84" s="121" t="s">
        <v>15</v>
      </c>
      <c r="D84" s="123">
        <v>43054</v>
      </c>
      <c r="E84" s="124">
        <v>6164.74</v>
      </c>
      <c r="F84" s="125"/>
      <c r="G84" s="125"/>
      <c r="H84" s="124">
        <f t="shared" si="0"/>
        <v>6164.74</v>
      </c>
      <c r="I84" s="128"/>
    </row>
    <row r="85" spans="1:9" x14ac:dyDescent="0.25">
      <c r="A85" s="143"/>
      <c r="B85" s="122" t="s">
        <v>79</v>
      </c>
      <c r="C85" s="121" t="s">
        <v>15</v>
      </c>
      <c r="D85" s="123">
        <v>43054</v>
      </c>
      <c r="E85" s="124">
        <v>1211.75</v>
      </c>
      <c r="F85" s="125"/>
      <c r="G85" s="125"/>
      <c r="H85" s="124">
        <f t="shared" si="0"/>
        <v>1211.75</v>
      </c>
      <c r="I85" s="128"/>
    </row>
    <row r="86" spans="1:9" x14ac:dyDescent="0.25">
      <c r="A86" s="143"/>
      <c r="B86" s="122" t="s">
        <v>32</v>
      </c>
      <c r="C86" s="121" t="s">
        <v>15</v>
      </c>
      <c r="D86" s="123">
        <v>43052</v>
      </c>
      <c r="E86" s="124">
        <v>950.08</v>
      </c>
      <c r="F86" s="125"/>
      <c r="G86" s="125"/>
      <c r="H86" s="124">
        <f t="shared" si="0"/>
        <v>950.08</v>
      </c>
      <c r="I86" s="128"/>
    </row>
    <row r="87" spans="1:9" x14ac:dyDescent="0.25">
      <c r="A87" s="143"/>
      <c r="B87" s="122" t="s">
        <v>80</v>
      </c>
      <c r="C87" s="121" t="s">
        <v>15</v>
      </c>
      <c r="D87" s="123">
        <v>43052</v>
      </c>
      <c r="E87" s="124">
        <v>274</v>
      </c>
      <c r="F87" s="125"/>
      <c r="G87" s="125"/>
      <c r="H87" s="124">
        <f t="shared" si="0"/>
        <v>274</v>
      </c>
      <c r="I87" s="128"/>
    </row>
    <row r="88" spans="1:9" x14ac:dyDescent="0.25">
      <c r="A88" s="75">
        <v>62</v>
      </c>
      <c r="B88" s="112" t="s">
        <v>43</v>
      </c>
      <c r="C88" s="106" t="s">
        <v>44</v>
      </c>
      <c r="D88" s="113"/>
      <c r="E88" s="111">
        <v>2550</v>
      </c>
      <c r="F88" s="114"/>
      <c r="G88" s="114"/>
      <c r="H88" s="111">
        <f t="shared" si="0"/>
        <v>2550</v>
      </c>
      <c r="I88" s="115"/>
    </row>
    <row r="89" spans="1:9" x14ac:dyDescent="0.25">
      <c r="A89" s="75">
        <v>63</v>
      </c>
      <c r="B89" s="112" t="s">
        <v>45</v>
      </c>
      <c r="C89" s="106" t="s">
        <v>44</v>
      </c>
      <c r="D89" s="113">
        <v>43035</v>
      </c>
      <c r="E89" s="111">
        <v>999.99999999999989</v>
      </c>
      <c r="F89" s="114"/>
      <c r="G89" s="114"/>
      <c r="H89" s="111">
        <f t="shared" si="0"/>
        <v>999.99999999999989</v>
      </c>
      <c r="I89" s="115"/>
    </row>
    <row r="90" spans="1:9" x14ac:dyDescent="0.25">
      <c r="A90" s="75">
        <v>64</v>
      </c>
      <c r="B90" s="112" t="s">
        <v>45</v>
      </c>
      <c r="C90" s="106" t="s">
        <v>44</v>
      </c>
      <c r="D90" s="113">
        <v>43048</v>
      </c>
      <c r="E90" s="111">
        <v>555.88</v>
      </c>
      <c r="F90" s="114"/>
      <c r="G90" s="114"/>
      <c r="H90" s="111">
        <f t="shared" si="0"/>
        <v>555.88</v>
      </c>
      <c r="I90" s="115"/>
    </row>
    <row r="91" spans="1:9" x14ac:dyDescent="0.25">
      <c r="A91" s="143"/>
      <c r="B91" s="122" t="s">
        <v>45</v>
      </c>
      <c r="C91" s="121" t="s">
        <v>44</v>
      </c>
      <c r="D91" s="123">
        <v>43056</v>
      </c>
      <c r="E91" s="124">
        <v>1017.58</v>
      </c>
      <c r="F91" s="125"/>
      <c r="G91" s="125"/>
      <c r="H91" s="124">
        <f t="shared" si="0"/>
        <v>1017.58</v>
      </c>
      <c r="I91" s="126"/>
    </row>
    <row r="92" spans="1:9" x14ac:dyDescent="0.25">
      <c r="A92" s="75">
        <v>65</v>
      </c>
      <c r="B92" s="112" t="s">
        <v>47</v>
      </c>
      <c r="C92" s="106" t="s">
        <v>44</v>
      </c>
      <c r="D92" s="113">
        <v>42999</v>
      </c>
      <c r="E92" s="111">
        <v>9383.8700000000008</v>
      </c>
      <c r="F92" s="114"/>
      <c r="G92" s="114"/>
      <c r="H92" s="111">
        <f t="shared" si="0"/>
        <v>9383.8700000000008</v>
      </c>
      <c r="I92" s="115"/>
    </row>
    <row r="93" spans="1:9" x14ac:dyDescent="0.25">
      <c r="A93" s="75">
        <v>66</v>
      </c>
      <c r="B93" s="112" t="s">
        <v>47</v>
      </c>
      <c r="C93" s="106" t="s">
        <v>44</v>
      </c>
      <c r="D93" s="113">
        <v>43020</v>
      </c>
      <c r="E93" s="111">
        <v>11925.89</v>
      </c>
      <c r="F93" s="114"/>
      <c r="G93" s="114"/>
      <c r="H93" s="111">
        <f t="shared" ref="H93:H117" si="1">E93-F93-G93</f>
        <v>11925.89</v>
      </c>
      <c r="I93" s="115"/>
    </row>
    <row r="94" spans="1:9" x14ac:dyDescent="0.25">
      <c r="A94" s="143"/>
      <c r="B94" s="122" t="s">
        <v>47</v>
      </c>
      <c r="C94" s="121" t="s">
        <v>44</v>
      </c>
      <c r="D94" s="123">
        <v>43055</v>
      </c>
      <c r="E94" s="124">
        <v>23222.95</v>
      </c>
      <c r="F94" s="125"/>
      <c r="G94" s="125"/>
      <c r="H94" s="124">
        <f t="shared" si="1"/>
        <v>23222.95</v>
      </c>
      <c r="I94" s="126"/>
    </row>
    <row r="95" spans="1:9" x14ac:dyDescent="0.25">
      <c r="A95" s="75">
        <v>67</v>
      </c>
      <c r="B95" s="112" t="s">
        <v>48</v>
      </c>
      <c r="C95" s="106" t="s">
        <v>44</v>
      </c>
      <c r="D95" s="113">
        <v>43034</v>
      </c>
      <c r="E95" s="111">
        <v>1870</v>
      </c>
      <c r="F95" s="114"/>
      <c r="G95" s="114"/>
      <c r="H95" s="111">
        <f t="shared" si="1"/>
        <v>1870</v>
      </c>
      <c r="I95" s="115"/>
    </row>
    <row r="96" spans="1:9" x14ac:dyDescent="0.25">
      <c r="A96" s="75">
        <v>68</v>
      </c>
      <c r="B96" s="112" t="s">
        <v>48</v>
      </c>
      <c r="C96" s="106" t="s">
        <v>44</v>
      </c>
      <c r="D96" s="113">
        <v>43048</v>
      </c>
      <c r="E96" s="111">
        <v>2695.36</v>
      </c>
      <c r="F96" s="114"/>
      <c r="G96" s="114"/>
      <c r="H96" s="111">
        <f t="shared" si="1"/>
        <v>2695.36</v>
      </c>
      <c r="I96" s="115"/>
    </row>
    <row r="97" spans="1:9" x14ac:dyDescent="0.25">
      <c r="A97" s="75">
        <v>69</v>
      </c>
      <c r="B97" s="112" t="s">
        <v>53</v>
      </c>
      <c r="C97" s="106" t="s">
        <v>44</v>
      </c>
      <c r="D97" s="113">
        <v>43049</v>
      </c>
      <c r="E97" s="111">
        <v>600.25</v>
      </c>
      <c r="F97" s="114">
        <v>300</v>
      </c>
      <c r="G97" s="114"/>
      <c r="H97" s="111">
        <f t="shared" si="1"/>
        <v>300.25</v>
      </c>
      <c r="I97" s="117"/>
    </row>
    <row r="98" spans="1:9" x14ac:dyDescent="0.25">
      <c r="A98" s="75">
        <v>70</v>
      </c>
      <c r="B98" s="112" t="s">
        <v>50</v>
      </c>
      <c r="C98" s="106" t="s">
        <v>44</v>
      </c>
      <c r="D98" s="113">
        <v>43034</v>
      </c>
      <c r="E98" s="111">
        <v>2589.92</v>
      </c>
      <c r="F98" s="114">
        <v>700</v>
      </c>
      <c r="G98" s="114"/>
      <c r="H98" s="111">
        <f t="shared" si="1"/>
        <v>1889.92</v>
      </c>
      <c r="I98" s="117"/>
    </row>
    <row r="99" spans="1:9" x14ac:dyDescent="0.25">
      <c r="A99" s="75">
        <v>71</v>
      </c>
      <c r="B99" s="112" t="s">
        <v>132</v>
      </c>
      <c r="C99" s="106" t="s">
        <v>44</v>
      </c>
      <c r="D99" s="113">
        <v>42971</v>
      </c>
      <c r="E99" s="111">
        <v>100</v>
      </c>
      <c r="F99" s="99"/>
      <c r="G99" s="99"/>
      <c r="H99" s="111">
        <f t="shared" si="1"/>
        <v>100</v>
      </c>
      <c r="I99" s="117"/>
    </row>
    <row r="100" spans="1:9" x14ac:dyDescent="0.25">
      <c r="A100" s="75">
        <v>72</v>
      </c>
      <c r="B100" s="112" t="s">
        <v>132</v>
      </c>
      <c r="C100" s="106" t="s">
        <v>44</v>
      </c>
      <c r="D100" s="113">
        <v>43006</v>
      </c>
      <c r="E100" s="111">
        <v>655.38</v>
      </c>
      <c r="F100" s="114"/>
      <c r="G100" s="111">
        <v>655.38</v>
      </c>
      <c r="H100" s="111">
        <f t="shared" si="1"/>
        <v>0</v>
      </c>
      <c r="I100" s="117" t="s">
        <v>270</v>
      </c>
    </row>
    <row r="101" spans="1:9" x14ac:dyDescent="0.25">
      <c r="A101" s="75">
        <v>73</v>
      </c>
      <c r="B101" s="112" t="s">
        <v>132</v>
      </c>
      <c r="C101" s="106" t="s">
        <v>44</v>
      </c>
      <c r="D101" s="113">
        <v>43013</v>
      </c>
      <c r="E101" s="111">
        <v>611.96</v>
      </c>
      <c r="F101" s="114"/>
      <c r="G101" s="111">
        <v>611.96</v>
      </c>
      <c r="H101" s="111">
        <f t="shared" si="1"/>
        <v>0</v>
      </c>
      <c r="I101" s="117"/>
    </row>
    <row r="102" spans="1:9" x14ac:dyDescent="0.25">
      <c r="A102" s="75">
        <v>74</v>
      </c>
      <c r="B102" s="112" t="s">
        <v>215</v>
      </c>
      <c r="C102" s="106" t="s">
        <v>44</v>
      </c>
      <c r="D102" s="113">
        <v>43007</v>
      </c>
      <c r="E102" s="111">
        <v>2429.5</v>
      </c>
      <c r="F102" s="114"/>
      <c r="G102" s="114"/>
      <c r="H102" s="111">
        <f t="shared" si="1"/>
        <v>2429.5</v>
      </c>
      <c r="I102" s="117"/>
    </row>
    <row r="103" spans="1:9" x14ac:dyDescent="0.25">
      <c r="A103" s="75">
        <v>75</v>
      </c>
      <c r="B103" s="112" t="s">
        <v>215</v>
      </c>
      <c r="C103" s="106" t="s">
        <v>44</v>
      </c>
      <c r="D103" s="113">
        <v>43035</v>
      </c>
      <c r="E103" s="111">
        <v>1730.18</v>
      </c>
      <c r="F103" s="114"/>
      <c r="G103" s="114"/>
      <c r="H103" s="111">
        <f t="shared" si="1"/>
        <v>1730.18</v>
      </c>
      <c r="I103" s="117"/>
    </row>
    <row r="104" spans="1:9" x14ac:dyDescent="0.25">
      <c r="A104" s="75">
        <v>76</v>
      </c>
      <c r="B104" s="112" t="s">
        <v>189</v>
      </c>
      <c r="C104" s="106" t="s">
        <v>44</v>
      </c>
      <c r="D104" s="113">
        <v>43027</v>
      </c>
      <c r="E104" s="111">
        <v>1200.1999999999998</v>
      </c>
      <c r="F104" s="114">
        <v>1000</v>
      </c>
      <c r="G104" s="114"/>
      <c r="H104" s="111">
        <f t="shared" si="1"/>
        <v>200.19999999999982</v>
      </c>
      <c r="I104" s="117"/>
    </row>
    <row r="105" spans="1:9" x14ac:dyDescent="0.25">
      <c r="A105" s="75">
        <v>77</v>
      </c>
      <c r="B105" s="112" t="s">
        <v>189</v>
      </c>
      <c r="C105" s="106" t="s">
        <v>44</v>
      </c>
      <c r="D105" s="113">
        <v>43048</v>
      </c>
      <c r="E105" s="111">
        <v>700.32</v>
      </c>
      <c r="F105" s="114"/>
      <c r="G105" s="114"/>
      <c r="H105" s="111">
        <f t="shared" si="1"/>
        <v>700.32</v>
      </c>
      <c r="I105" s="117"/>
    </row>
    <row r="106" spans="1:9" x14ac:dyDescent="0.25">
      <c r="A106" s="143"/>
      <c r="B106" s="122" t="s">
        <v>189</v>
      </c>
      <c r="C106" s="121" t="s">
        <v>44</v>
      </c>
      <c r="D106" s="123">
        <v>43055</v>
      </c>
      <c r="E106" s="124">
        <v>802.96</v>
      </c>
      <c r="F106" s="125"/>
      <c r="G106" s="125"/>
      <c r="H106" s="124">
        <f t="shared" si="1"/>
        <v>802.96</v>
      </c>
      <c r="I106" s="128"/>
    </row>
    <row r="107" spans="1:9" x14ac:dyDescent="0.25">
      <c r="A107" s="75">
        <v>78</v>
      </c>
      <c r="B107" s="112" t="s">
        <v>49</v>
      </c>
      <c r="C107" s="106" t="s">
        <v>44</v>
      </c>
      <c r="D107" s="113">
        <v>43035</v>
      </c>
      <c r="E107" s="111">
        <v>2795.9</v>
      </c>
      <c r="F107" s="114">
        <v>500</v>
      </c>
      <c r="G107" s="114"/>
      <c r="H107" s="111">
        <f t="shared" si="1"/>
        <v>2295.9</v>
      </c>
      <c r="I107" s="117"/>
    </row>
    <row r="108" spans="1:9" x14ac:dyDescent="0.25">
      <c r="A108" s="143"/>
      <c r="B108" s="122" t="s">
        <v>49</v>
      </c>
      <c r="C108" s="121" t="s">
        <v>44</v>
      </c>
      <c r="D108" s="123">
        <v>43056</v>
      </c>
      <c r="E108" s="124">
        <v>1179.72</v>
      </c>
      <c r="F108" s="125"/>
      <c r="G108" s="125"/>
      <c r="H108" s="124">
        <f t="shared" si="1"/>
        <v>1179.72</v>
      </c>
      <c r="I108" s="128"/>
    </row>
    <row r="109" spans="1:9" x14ac:dyDescent="0.25">
      <c r="A109" s="75">
        <v>79</v>
      </c>
      <c r="B109" s="112" t="s">
        <v>51</v>
      </c>
      <c r="C109" s="106" t="s">
        <v>44</v>
      </c>
      <c r="D109" s="113">
        <v>43041</v>
      </c>
      <c r="E109" s="111">
        <v>1872</v>
      </c>
      <c r="F109" s="114">
        <v>1000</v>
      </c>
      <c r="G109" s="114"/>
      <c r="H109" s="111">
        <f t="shared" si="1"/>
        <v>872</v>
      </c>
      <c r="I109" s="117"/>
    </row>
    <row r="110" spans="1:9" x14ac:dyDescent="0.25">
      <c r="A110" s="75">
        <v>80</v>
      </c>
      <c r="B110" s="112" t="s">
        <v>51</v>
      </c>
      <c r="C110" s="106" t="s">
        <v>44</v>
      </c>
      <c r="D110" s="113">
        <v>43048</v>
      </c>
      <c r="E110" s="111">
        <v>3490.7</v>
      </c>
      <c r="F110" s="114"/>
      <c r="G110" s="114"/>
      <c r="H110" s="111">
        <f t="shared" si="1"/>
        <v>3490.7</v>
      </c>
      <c r="I110" s="117"/>
    </row>
    <row r="111" spans="1:9" x14ac:dyDescent="0.25">
      <c r="A111" s="75">
        <v>81</v>
      </c>
      <c r="B111" s="112" t="s">
        <v>182</v>
      </c>
      <c r="C111" s="106" t="s">
        <v>44</v>
      </c>
      <c r="D111" s="113">
        <v>43048</v>
      </c>
      <c r="E111" s="111">
        <v>1012.26</v>
      </c>
      <c r="F111" s="114"/>
      <c r="G111" s="114"/>
      <c r="H111" s="111">
        <f t="shared" si="1"/>
        <v>1012.26</v>
      </c>
      <c r="I111" s="117"/>
    </row>
    <row r="112" spans="1:9" x14ac:dyDescent="0.25">
      <c r="A112" s="143"/>
      <c r="B112" s="122" t="s">
        <v>182</v>
      </c>
      <c r="C112" s="121" t="s">
        <v>44</v>
      </c>
      <c r="D112" s="123">
        <v>43056</v>
      </c>
      <c r="E112" s="124">
        <v>528</v>
      </c>
      <c r="F112" s="125"/>
      <c r="G112" s="125"/>
      <c r="H112" s="124">
        <f t="shared" si="1"/>
        <v>528</v>
      </c>
      <c r="I112" s="128"/>
    </row>
    <row r="113" spans="1:9" x14ac:dyDescent="0.25">
      <c r="A113" s="75">
        <v>82</v>
      </c>
      <c r="B113" s="112" t="s">
        <v>98</v>
      </c>
      <c r="C113" s="106" t="s">
        <v>44</v>
      </c>
      <c r="D113" s="113">
        <v>43048</v>
      </c>
      <c r="E113" s="111">
        <v>1980.21</v>
      </c>
      <c r="F113" s="114">
        <v>1980.21</v>
      </c>
      <c r="G113" s="114"/>
      <c r="H113" s="111">
        <f t="shared" si="1"/>
        <v>0</v>
      </c>
      <c r="I113" s="117"/>
    </row>
    <row r="114" spans="1:9" x14ac:dyDescent="0.25">
      <c r="A114" s="143"/>
      <c r="B114" s="122" t="s">
        <v>98</v>
      </c>
      <c r="C114" s="121" t="s">
        <v>44</v>
      </c>
      <c r="D114" s="123">
        <v>43055</v>
      </c>
      <c r="E114" s="124">
        <v>1991.98</v>
      </c>
      <c r="F114" s="125"/>
      <c r="G114" s="125"/>
      <c r="H114" s="124">
        <f t="shared" si="1"/>
        <v>1991.98</v>
      </c>
      <c r="I114" s="128"/>
    </row>
    <row r="115" spans="1:9" x14ac:dyDescent="0.25">
      <c r="A115" s="75">
        <v>83</v>
      </c>
      <c r="B115" s="112" t="s">
        <v>55</v>
      </c>
      <c r="C115" s="106" t="s">
        <v>44</v>
      </c>
      <c r="D115" s="113">
        <v>43048</v>
      </c>
      <c r="E115" s="111">
        <v>813.88</v>
      </c>
      <c r="F115" s="114">
        <v>813.88</v>
      </c>
      <c r="G115" s="114"/>
      <c r="H115" s="111">
        <f t="shared" si="1"/>
        <v>0</v>
      </c>
      <c r="I115" s="117"/>
    </row>
    <row r="116" spans="1:9" x14ac:dyDescent="0.25">
      <c r="A116" s="143"/>
      <c r="B116" s="122" t="s">
        <v>55</v>
      </c>
      <c r="C116" s="121" t="s">
        <v>44</v>
      </c>
      <c r="D116" s="123">
        <v>43055</v>
      </c>
      <c r="E116" s="124">
        <v>1353.65</v>
      </c>
      <c r="F116" s="125"/>
      <c r="G116" s="125"/>
      <c r="H116" s="124">
        <f t="shared" si="1"/>
        <v>1353.65</v>
      </c>
      <c r="I116" s="128"/>
    </row>
    <row r="117" spans="1:9" x14ac:dyDescent="0.25">
      <c r="A117" s="75">
        <v>84</v>
      </c>
      <c r="B117" s="112" t="s">
        <v>59</v>
      </c>
      <c r="C117" s="106" t="s">
        <v>44</v>
      </c>
      <c r="D117" s="113">
        <v>43049</v>
      </c>
      <c r="E117" s="111">
        <v>336.72</v>
      </c>
      <c r="F117" s="114">
        <v>336.72</v>
      </c>
      <c r="G117" s="114"/>
      <c r="H117" s="111">
        <f t="shared" si="1"/>
        <v>0</v>
      </c>
      <c r="I117" s="117"/>
    </row>
    <row r="118" spans="1:9" x14ac:dyDescent="0.25">
      <c r="A118" s="137"/>
      <c r="B118" s="138"/>
      <c r="C118" s="138"/>
      <c r="D118" s="138" t="s">
        <v>61</v>
      </c>
      <c r="E118" s="139">
        <f>SUM(E5:E117)</f>
        <v>230891.59</v>
      </c>
      <c r="F118" s="140">
        <f>SUM(F5:F117)</f>
        <v>28616.67</v>
      </c>
      <c r="G118" s="140"/>
      <c r="H118" s="141">
        <f>SUM(H5:H117)</f>
        <v>193347.32000000007</v>
      </c>
      <c r="I118" s="114"/>
    </row>
    <row r="119" spans="1:9" x14ac:dyDescent="0.25">
      <c r="A119" s="131"/>
      <c r="B119" s="131"/>
      <c r="C119" s="131"/>
      <c r="D119" s="131"/>
      <c r="E119" s="131"/>
      <c r="F119" s="133"/>
      <c r="G119" s="133"/>
      <c r="H119" s="131"/>
      <c r="I119" s="99"/>
    </row>
    <row r="120" spans="1:9" x14ac:dyDescent="0.25">
      <c r="A120" s="131"/>
      <c r="B120" s="131" t="s">
        <v>62</v>
      </c>
      <c r="C120" s="131"/>
      <c r="D120" s="131" t="s">
        <v>203</v>
      </c>
      <c r="E120" s="131"/>
      <c r="F120" s="133" t="s">
        <v>63</v>
      </c>
      <c r="G120" s="133"/>
      <c r="H120" s="131"/>
      <c r="I120" s="99"/>
    </row>
    <row r="121" spans="1:9" x14ac:dyDescent="0.25">
      <c r="A121" s="131"/>
      <c r="B121" s="142" t="s">
        <v>78</v>
      </c>
      <c r="C121" s="131"/>
      <c r="D121" s="131" t="s">
        <v>204</v>
      </c>
      <c r="E121" s="131"/>
      <c r="F121" s="133" t="s">
        <v>14</v>
      </c>
      <c r="G121" s="133"/>
      <c r="H121" s="131"/>
      <c r="I121" s="99"/>
    </row>
    <row r="122" spans="1:9" x14ac:dyDescent="0.25">
      <c r="F122" s="99"/>
      <c r="G122" s="99"/>
      <c r="I122" s="99"/>
    </row>
    <row r="123" spans="1:9" x14ac:dyDescent="0.25">
      <c r="F123" s="99"/>
      <c r="G123" s="99"/>
      <c r="I123" s="99"/>
    </row>
    <row r="124" spans="1:9" x14ac:dyDescent="0.25">
      <c r="F124" s="99"/>
      <c r="G124" s="99"/>
      <c r="I124" s="99"/>
    </row>
    <row r="125" spans="1:9" x14ac:dyDescent="0.25">
      <c r="F125" s="99"/>
      <c r="G125" s="99"/>
      <c r="I125" s="99"/>
    </row>
  </sheetData>
  <autoFilter ref="A4:I118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107" zoomScaleNormal="100" workbookViewId="0">
      <selection activeCell="A107" sqref="A1:XFD104857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14062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43050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271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92</v>
      </c>
      <c r="F6" s="107">
        <v>92</v>
      </c>
      <c r="G6" s="107"/>
      <c r="H6" s="111">
        <f t="shared" ref="H6:H8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43032</v>
      </c>
      <c r="E7" s="111">
        <v>280.2</v>
      </c>
      <c r="F7" s="114">
        <v>280.2</v>
      </c>
      <c r="G7" s="114"/>
      <c r="H7" s="111">
        <f t="shared" si="0"/>
        <v>0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43053</v>
      </c>
      <c r="E8" s="111">
        <v>426.4</v>
      </c>
      <c r="F8" s="114"/>
      <c r="G8" s="114"/>
      <c r="H8" s="111">
        <f t="shared" si="0"/>
        <v>426.4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43060</v>
      </c>
      <c r="E9" s="124">
        <v>596.25</v>
      </c>
      <c r="F9" s="125"/>
      <c r="G9" s="125"/>
      <c r="H9" s="124">
        <f t="shared" si="0"/>
        <v>596.25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43011</v>
      </c>
      <c r="E10" s="111">
        <v>5385.9</v>
      </c>
      <c r="F10" s="114"/>
      <c r="G10" s="114"/>
      <c r="H10" s="111">
        <f t="shared" si="0"/>
        <v>5385.9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43039</v>
      </c>
      <c r="E11" s="111">
        <v>2870.02</v>
      </c>
      <c r="F11" s="114"/>
      <c r="G11" s="114"/>
      <c r="H11" s="111">
        <f t="shared" si="0"/>
        <v>2870.02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43046</v>
      </c>
      <c r="E12" s="111">
        <v>1832.58</v>
      </c>
      <c r="F12" s="114">
        <v>597.5</v>
      </c>
      <c r="G12" s="114">
        <v>1235.08</v>
      </c>
      <c r="H12" s="111">
        <f t="shared" si="0"/>
        <v>0</v>
      </c>
      <c r="I12" s="115" t="s">
        <v>273</v>
      </c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43053</v>
      </c>
      <c r="E13" s="111">
        <v>2694.15</v>
      </c>
      <c r="F13" s="114"/>
      <c r="G13" s="114"/>
      <c r="H13" s="111">
        <f t="shared" si="0"/>
        <v>2694.15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43060</v>
      </c>
      <c r="E14" s="124">
        <v>818.48</v>
      </c>
      <c r="F14" s="125"/>
      <c r="G14" s="125"/>
      <c r="H14" s="124">
        <f t="shared" si="0"/>
        <v>818.48</v>
      </c>
      <c r="I14" s="126"/>
    </row>
    <row r="15" spans="1:9" x14ac:dyDescent="0.25">
      <c r="A15" s="75">
        <v>9</v>
      </c>
      <c r="B15" s="112" t="s">
        <v>18</v>
      </c>
      <c r="C15" s="106" t="s">
        <v>15</v>
      </c>
      <c r="D15" s="113">
        <v>43012</v>
      </c>
      <c r="E15" s="111">
        <v>1068.4000000000001</v>
      </c>
      <c r="F15" s="114"/>
      <c r="G15" s="114"/>
      <c r="H15" s="111">
        <f t="shared" si="0"/>
        <v>1068.4000000000001</v>
      </c>
      <c r="I15" s="115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43033</v>
      </c>
      <c r="E16" s="111">
        <v>1286.1199999999999</v>
      </c>
      <c r="F16" s="114"/>
      <c r="G16" s="114"/>
      <c r="H16" s="111">
        <f t="shared" si="0"/>
        <v>1286.1199999999999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43054</v>
      </c>
      <c r="E17" s="111">
        <v>1634.34</v>
      </c>
      <c r="F17" s="114"/>
      <c r="G17" s="114"/>
      <c r="H17" s="111">
        <f t="shared" si="0"/>
        <v>1634.34</v>
      </c>
      <c r="I17" s="115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43046</v>
      </c>
      <c r="E18" s="111">
        <v>2875</v>
      </c>
      <c r="F18" s="114">
        <v>2875</v>
      </c>
      <c r="G18" s="114"/>
      <c r="H18" s="111">
        <f t="shared" si="0"/>
        <v>0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43053</v>
      </c>
      <c r="E19" s="111">
        <v>1300.5</v>
      </c>
      <c r="F19" s="114"/>
      <c r="G19" s="114"/>
      <c r="H19" s="111">
        <f t="shared" si="0"/>
        <v>1300.5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43060</v>
      </c>
      <c r="E20" s="124">
        <v>1622.9</v>
      </c>
      <c r="F20" s="125"/>
      <c r="G20" s="125"/>
      <c r="H20" s="124">
        <f t="shared" si="0"/>
        <v>1622.9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43046</v>
      </c>
      <c r="E21" s="111">
        <v>3000</v>
      </c>
      <c r="F21" s="114">
        <v>1000</v>
      </c>
      <c r="G21" s="114"/>
      <c r="H21" s="111">
        <f t="shared" si="0"/>
        <v>2000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43053</v>
      </c>
      <c r="E22" s="111">
        <v>2399.91</v>
      </c>
      <c r="F22" s="114"/>
      <c r="G22" s="114"/>
      <c r="H22" s="111">
        <f t="shared" si="0"/>
        <v>2399.91</v>
      </c>
      <c r="I22" s="115"/>
    </row>
    <row r="23" spans="1:9" x14ac:dyDescent="0.25">
      <c r="A23" s="75">
        <v>16</v>
      </c>
      <c r="B23" s="112" t="s">
        <v>21</v>
      </c>
      <c r="C23" s="106" t="s">
        <v>15</v>
      </c>
      <c r="D23" s="113">
        <v>43040</v>
      </c>
      <c r="E23" s="111">
        <v>7627.2</v>
      </c>
      <c r="F23" s="114"/>
      <c r="G23" s="114">
        <v>7627.2</v>
      </c>
      <c r="H23" s="111">
        <f t="shared" si="0"/>
        <v>0</v>
      </c>
      <c r="I23" s="115" t="s">
        <v>274</v>
      </c>
    </row>
    <row r="24" spans="1:9" x14ac:dyDescent="0.25">
      <c r="A24" s="75">
        <v>17</v>
      </c>
      <c r="B24" s="112" t="s">
        <v>21</v>
      </c>
      <c r="C24" s="106" t="s">
        <v>15</v>
      </c>
      <c r="D24" s="113">
        <v>43040</v>
      </c>
      <c r="E24" s="111">
        <v>4836.24</v>
      </c>
      <c r="F24" s="114">
        <v>4836.24</v>
      </c>
      <c r="G24" s="114"/>
      <c r="H24" s="111">
        <f t="shared" si="0"/>
        <v>0</v>
      </c>
      <c r="I24" s="115"/>
    </row>
    <row r="25" spans="1:9" x14ac:dyDescent="0.25">
      <c r="A25" s="75">
        <v>18</v>
      </c>
      <c r="B25" s="112" t="s">
        <v>21</v>
      </c>
      <c r="C25" s="106" t="s">
        <v>15</v>
      </c>
      <c r="D25" s="113">
        <v>43047</v>
      </c>
      <c r="E25" s="111">
        <v>5840.1</v>
      </c>
      <c r="F25" s="114"/>
      <c r="G25" s="114"/>
      <c r="H25" s="111">
        <f t="shared" si="0"/>
        <v>5840.1</v>
      </c>
      <c r="I25" s="115"/>
    </row>
    <row r="26" spans="1:9" x14ac:dyDescent="0.25">
      <c r="A26" s="75">
        <v>19</v>
      </c>
      <c r="B26" s="112" t="s">
        <v>21</v>
      </c>
      <c r="C26" s="106" t="s">
        <v>15</v>
      </c>
      <c r="D26" s="113">
        <v>43054</v>
      </c>
      <c r="E26" s="111">
        <v>4759.96</v>
      </c>
      <c r="F26" s="114"/>
      <c r="G26" s="114"/>
      <c r="H26" s="111">
        <f t="shared" si="0"/>
        <v>4759.96</v>
      </c>
      <c r="I26" s="115"/>
    </row>
    <row r="27" spans="1:9" x14ac:dyDescent="0.25">
      <c r="A27" s="143"/>
      <c r="B27" s="122" t="s">
        <v>21</v>
      </c>
      <c r="C27" s="121" t="s">
        <v>15</v>
      </c>
      <c r="D27" s="123">
        <v>43061</v>
      </c>
      <c r="E27" s="124">
        <v>1820</v>
      </c>
      <c r="F27" s="125"/>
      <c r="G27" s="125"/>
      <c r="H27" s="124">
        <f t="shared" si="0"/>
        <v>1820</v>
      </c>
      <c r="I27" s="126"/>
    </row>
    <row r="28" spans="1:9" x14ac:dyDescent="0.25">
      <c r="A28" s="75">
        <v>20</v>
      </c>
      <c r="B28" s="112" t="s">
        <v>22</v>
      </c>
      <c r="C28" s="106" t="s">
        <v>15</v>
      </c>
      <c r="D28" s="113">
        <v>43052</v>
      </c>
      <c r="E28" s="111">
        <v>1224.22</v>
      </c>
      <c r="F28" s="114">
        <v>1224.22</v>
      </c>
      <c r="G28" s="114"/>
      <c r="H28" s="111">
        <f t="shared" si="0"/>
        <v>0</v>
      </c>
      <c r="I28" s="115"/>
    </row>
    <row r="29" spans="1:9" x14ac:dyDescent="0.25">
      <c r="A29" s="143"/>
      <c r="B29" s="122" t="s">
        <v>22</v>
      </c>
      <c r="C29" s="121" t="s">
        <v>15</v>
      </c>
      <c r="D29" s="123">
        <v>43059</v>
      </c>
      <c r="E29" s="124">
        <v>866.26</v>
      </c>
      <c r="F29" s="125"/>
      <c r="G29" s="125"/>
      <c r="H29" s="124">
        <f t="shared" si="0"/>
        <v>866.26</v>
      </c>
      <c r="I29" s="126"/>
    </row>
    <row r="30" spans="1:9" x14ac:dyDescent="0.25">
      <c r="A30" s="75">
        <v>21</v>
      </c>
      <c r="B30" s="112" t="s">
        <v>24</v>
      </c>
      <c r="C30" s="106" t="s">
        <v>15</v>
      </c>
      <c r="D30" s="113">
        <v>42963</v>
      </c>
      <c r="E30" s="111">
        <v>1638.46</v>
      </c>
      <c r="F30" s="114">
        <v>295.5</v>
      </c>
      <c r="G30" s="114"/>
      <c r="H30" s="111">
        <f t="shared" si="0"/>
        <v>1342.96</v>
      </c>
      <c r="I30" s="115"/>
    </row>
    <row r="31" spans="1:9" x14ac:dyDescent="0.25">
      <c r="A31" s="75">
        <v>22</v>
      </c>
      <c r="B31" s="112" t="s">
        <v>25</v>
      </c>
      <c r="C31" s="106" t="s">
        <v>15</v>
      </c>
      <c r="D31" s="113">
        <v>42996</v>
      </c>
      <c r="E31" s="111">
        <v>2189.6</v>
      </c>
      <c r="F31" s="114"/>
      <c r="G31" s="114"/>
      <c r="H31" s="111">
        <f t="shared" si="0"/>
        <v>2189.6</v>
      </c>
      <c r="I31" s="116"/>
    </row>
    <row r="32" spans="1:9" x14ac:dyDescent="0.25">
      <c r="A32" s="75">
        <v>23</v>
      </c>
      <c r="B32" s="112" t="s">
        <v>25</v>
      </c>
      <c r="C32" s="106" t="s">
        <v>15</v>
      </c>
      <c r="D32" s="113">
        <v>43017</v>
      </c>
      <c r="E32" s="111">
        <v>2144.6799999999998</v>
      </c>
      <c r="F32" s="114"/>
      <c r="G32" s="114"/>
      <c r="H32" s="111">
        <f t="shared" si="0"/>
        <v>2144.6799999999998</v>
      </c>
      <c r="I32" s="116"/>
    </row>
    <row r="33" spans="1:9" x14ac:dyDescent="0.25">
      <c r="A33" s="75">
        <v>24</v>
      </c>
      <c r="B33" s="112" t="s">
        <v>25</v>
      </c>
      <c r="C33" s="106" t="s">
        <v>15</v>
      </c>
      <c r="D33" s="113">
        <v>43031</v>
      </c>
      <c r="E33" s="111">
        <v>4740.66</v>
      </c>
      <c r="F33" s="114"/>
      <c r="G33" s="114"/>
      <c r="H33" s="111">
        <f t="shared" si="0"/>
        <v>4740.66</v>
      </c>
      <c r="I33" s="116"/>
    </row>
    <row r="34" spans="1:9" x14ac:dyDescent="0.25">
      <c r="A34" s="75">
        <v>25</v>
      </c>
      <c r="B34" s="112" t="s">
        <v>25</v>
      </c>
      <c r="C34" s="106" t="s">
        <v>15</v>
      </c>
      <c r="D34" s="113">
        <v>43038</v>
      </c>
      <c r="E34" s="111">
        <v>371.72000000000014</v>
      </c>
      <c r="F34" s="114">
        <v>371.72</v>
      </c>
      <c r="G34" s="114"/>
      <c r="H34" s="111">
        <f t="shared" si="0"/>
        <v>1.1368683772161603E-13</v>
      </c>
      <c r="I34" s="116"/>
    </row>
    <row r="35" spans="1:9" x14ac:dyDescent="0.25">
      <c r="A35" s="75">
        <v>26</v>
      </c>
      <c r="B35" s="112" t="s">
        <v>25</v>
      </c>
      <c r="C35" s="106" t="s">
        <v>15</v>
      </c>
      <c r="D35" s="113">
        <v>43052</v>
      </c>
      <c r="E35" s="111">
        <v>1636.27</v>
      </c>
      <c r="F35" s="114"/>
      <c r="G35" s="114"/>
      <c r="H35" s="111">
        <f t="shared" si="0"/>
        <v>1636.27</v>
      </c>
      <c r="I35" s="116"/>
    </row>
    <row r="36" spans="1:9" x14ac:dyDescent="0.25">
      <c r="A36" s="75">
        <v>27</v>
      </c>
      <c r="B36" s="112" t="s">
        <v>28</v>
      </c>
      <c r="C36" s="106" t="s">
        <v>15</v>
      </c>
      <c r="D36" s="113">
        <v>43045</v>
      </c>
      <c r="E36" s="111">
        <v>886.5</v>
      </c>
      <c r="F36" s="114">
        <v>886.5</v>
      </c>
      <c r="G36" s="114"/>
      <c r="H36" s="111">
        <f t="shared" si="0"/>
        <v>0</v>
      </c>
      <c r="I36" s="116"/>
    </row>
    <row r="37" spans="1:9" x14ac:dyDescent="0.25">
      <c r="A37" s="75">
        <v>28</v>
      </c>
      <c r="B37" s="112" t="s">
        <v>28</v>
      </c>
      <c r="C37" s="106" t="s">
        <v>15</v>
      </c>
      <c r="D37" s="113">
        <v>43052</v>
      </c>
      <c r="E37" s="111">
        <v>5717.05</v>
      </c>
      <c r="F37" s="114">
        <v>2717.05</v>
      </c>
      <c r="G37" s="114"/>
      <c r="H37" s="111">
        <f t="shared" si="0"/>
        <v>3000</v>
      </c>
      <c r="I37" s="116"/>
    </row>
    <row r="38" spans="1:9" x14ac:dyDescent="0.25">
      <c r="A38" s="143"/>
      <c r="B38" s="122" t="s">
        <v>28</v>
      </c>
      <c r="C38" s="121" t="s">
        <v>15</v>
      </c>
      <c r="D38" s="123">
        <v>43059</v>
      </c>
      <c r="E38" s="124">
        <v>6426.65</v>
      </c>
      <c r="F38" s="125"/>
      <c r="G38" s="125"/>
      <c r="H38" s="124">
        <f t="shared" si="0"/>
        <v>6426.65</v>
      </c>
      <c r="I38" s="127"/>
    </row>
    <row r="39" spans="1:9" x14ac:dyDescent="0.25">
      <c r="A39" s="75">
        <v>29</v>
      </c>
      <c r="B39" s="112" t="s">
        <v>29</v>
      </c>
      <c r="C39" s="106" t="s">
        <v>15</v>
      </c>
      <c r="D39" s="113">
        <v>43019</v>
      </c>
      <c r="E39" s="111">
        <v>550.00000000000011</v>
      </c>
      <c r="F39" s="114">
        <v>350</v>
      </c>
      <c r="G39" s="114"/>
      <c r="H39" s="111">
        <f t="shared" si="0"/>
        <v>200.00000000000011</v>
      </c>
      <c r="I39" s="116"/>
    </row>
    <row r="40" spans="1:9" x14ac:dyDescent="0.25">
      <c r="A40" s="143"/>
      <c r="B40" s="122" t="s">
        <v>29</v>
      </c>
      <c r="C40" s="121" t="s">
        <v>15</v>
      </c>
      <c r="D40" s="123">
        <v>43061</v>
      </c>
      <c r="E40" s="124">
        <v>2619.44</v>
      </c>
      <c r="F40" s="125"/>
      <c r="G40" s="125"/>
      <c r="H40" s="124">
        <f t="shared" si="0"/>
        <v>2619.44</v>
      </c>
      <c r="I40" s="127"/>
    </row>
    <row r="41" spans="1:9" x14ac:dyDescent="0.25">
      <c r="A41" s="75">
        <v>30</v>
      </c>
      <c r="B41" s="112" t="s">
        <v>35</v>
      </c>
      <c r="C41" s="106" t="s">
        <v>15</v>
      </c>
      <c r="D41" s="113">
        <v>43039</v>
      </c>
      <c r="E41" s="111">
        <v>869.5</v>
      </c>
      <c r="F41" s="114">
        <v>500</v>
      </c>
      <c r="G41" s="114"/>
      <c r="H41" s="111">
        <f t="shared" si="0"/>
        <v>369.5</v>
      </c>
      <c r="I41" s="117"/>
    </row>
    <row r="42" spans="1:9" x14ac:dyDescent="0.25">
      <c r="A42" s="143"/>
      <c r="B42" s="122" t="s">
        <v>35</v>
      </c>
      <c r="C42" s="121" t="s">
        <v>15</v>
      </c>
      <c r="D42" s="123">
        <v>43060</v>
      </c>
      <c r="E42" s="124">
        <v>1069.9000000000001</v>
      </c>
      <c r="F42" s="125"/>
      <c r="G42" s="125"/>
      <c r="H42" s="124">
        <f t="shared" si="0"/>
        <v>1069.9000000000001</v>
      </c>
      <c r="I42" s="128"/>
    </row>
    <row r="43" spans="1:9" x14ac:dyDescent="0.25">
      <c r="A43" s="75">
        <v>31</v>
      </c>
      <c r="B43" s="112" t="s">
        <v>38</v>
      </c>
      <c r="C43" s="106" t="s">
        <v>15</v>
      </c>
      <c r="D43" s="113">
        <v>43039</v>
      </c>
      <c r="E43" s="111">
        <v>1087.4000000000001</v>
      </c>
      <c r="F43" s="114"/>
      <c r="G43" s="114"/>
      <c r="H43" s="111">
        <f t="shared" si="0"/>
        <v>1087.4000000000001</v>
      </c>
      <c r="I43" s="117"/>
    </row>
    <row r="44" spans="1:9" x14ac:dyDescent="0.25">
      <c r="A44" s="75">
        <v>32</v>
      </c>
      <c r="B44" s="112" t="s">
        <v>38</v>
      </c>
      <c r="C44" s="106" t="s">
        <v>15</v>
      </c>
      <c r="D44" s="113">
        <v>43045</v>
      </c>
      <c r="E44" s="111">
        <v>1355.42</v>
      </c>
      <c r="F44" s="114"/>
      <c r="G44" s="114"/>
      <c r="H44" s="111">
        <f t="shared" si="0"/>
        <v>1355.42</v>
      </c>
      <c r="I44" s="117"/>
    </row>
    <row r="45" spans="1:9" x14ac:dyDescent="0.25">
      <c r="A45" s="75">
        <v>33</v>
      </c>
      <c r="B45" s="112" t="s">
        <v>38</v>
      </c>
      <c r="C45" s="106" t="s">
        <v>15</v>
      </c>
      <c r="D45" s="113">
        <v>43053</v>
      </c>
      <c r="E45" s="111">
        <v>3422.38</v>
      </c>
      <c r="F45" s="114"/>
      <c r="G45" s="114">
        <v>3422.38</v>
      </c>
      <c r="H45" s="111">
        <f t="shared" si="0"/>
        <v>0</v>
      </c>
      <c r="I45" s="117" t="s">
        <v>275</v>
      </c>
    </row>
    <row r="46" spans="1:9" x14ac:dyDescent="0.25">
      <c r="A46" s="143"/>
      <c r="B46" s="122" t="s">
        <v>38</v>
      </c>
      <c r="C46" s="121" t="s">
        <v>15</v>
      </c>
      <c r="D46" s="123">
        <v>43060</v>
      </c>
      <c r="E46" s="124">
        <v>695.81</v>
      </c>
      <c r="F46" s="125"/>
      <c r="G46" s="125"/>
      <c r="H46" s="124">
        <f t="shared" si="0"/>
        <v>695.81</v>
      </c>
      <c r="I46" s="128"/>
    </row>
    <row r="47" spans="1:9" x14ac:dyDescent="0.25">
      <c r="A47" s="75">
        <v>34</v>
      </c>
      <c r="B47" s="112" t="s">
        <v>39</v>
      </c>
      <c r="C47" s="106" t="s">
        <v>15</v>
      </c>
      <c r="D47" s="113">
        <v>43032</v>
      </c>
      <c r="E47" s="111">
        <v>685.2</v>
      </c>
      <c r="F47" s="114">
        <v>300</v>
      </c>
      <c r="G47" s="114"/>
      <c r="H47" s="111">
        <f t="shared" si="0"/>
        <v>385.20000000000005</v>
      </c>
      <c r="I47" s="117"/>
    </row>
    <row r="48" spans="1:9" x14ac:dyDescent="0.25">
      <c r="A48" s="75">
        <v>35</v>
      </c>
      <c r="B48" s="112" t="s">
        <v>39</v>
      </c>
      <c r="C48" s="106" t="s">
        <v>15</v>
      </c>
      <c r="D48" s="113">
        <v>43046</v>
      </c>
      <c r="E48" s="111">
        <v>1390.8</v>
      </c>
      <c r="F48" s="114"/>
      <c r="G48" s="114"/>
      <c r="H48" s="111">
        <f t="shared" si="0"/>
        <v>1390.8</v>
      </c>
      <c r="I48" s="117"/>
    </row>
    <row r="49" spans="1:9" x14ac:dyDescent="0.25">
      <c r="A49" s="75">
        <v>36</v>
      </c>
      <c r="B49" s="112" t="s">
        <v>31</v>
      </c>
      <c r="C49" s="106" t="s">
        <v>15</v>
      </c>
      <c r="D49" s="113">
        <v>43021</v>
      </c>
      <c r="E49" s="111">
        <v>1989.94</v>
      </c>
      <c r="F49" s="114">
        <v>989.94</v>
      </c>
      <c r="G49" s="114"/>
      <c r="H49" s="111">
        <f t="shared" si="0"/>
        <v>1000</v>
      </c>
      <c r="I49" s="117"/>
    </row>
    <row r="50" spans="1:9" x14ac:dyDescent="0.25">
      <c r="A50" s="75">
        <v>37</v>
      </c>
      <c r="B50" s="112" t="s">
        <v>31</v>
      </c>
      <c r="C50" s="106" t="s">
        <v>15</v>
      </c>
      <c r="D50" s="113">
        <v>43045</v>
      </c>
      <c r="E50" s="111">
        <v>1680.1</v>
      </c>
      <c r="F50" s="114"/>
      <c r="G50" s="114"/>
      <c r="H50" s="111">
        <f t="shared" si="0"/>
        <v>1680.1</v>
      </c>
      <c r="I50" s="117"/>
    </row>
    <row r="51" spans="1:9" x14ac:dyDescent="0.25">
      <c r="A51" s="75">
        <v>38</v>
      </c>
      <c r="B51" s="112" t="s">
        <v>30</v>
      </c>
      <c r="C51" s="106" t="s">
        <v>15</v>
      </c>
      <c r="D51" s="113">
        <v>43003</v>
      </c>
      <c r="E51" s="111">
        <v>700.02000000000044</v>
      </c>
      <c r="F51" s="114">
        <v>700.02</v>
      </c>
      <c r="G51" s="114"/>
      <c r="H51" s="111">
        <f t="shared" si="0"/>
        <v>4.5474735088646412E-13</v>
      </c>
      <c r="I51" s="117"/>
    </row>
    <row r="52" spans="1:9" x14ac:dyDescent="0.25">
      <c r="A52" s="75">
        <v>39</v>
      </c>
      <c r="B52" s="112" t="s">
        <v>30</v>
      </c>
      <c r="C52" s="106" t="s">
        <v>15</v>
      </c>
      <c r="D52" s="113">
        <v>43031</v>
      </c>
      <c r="E52" s="111">
        <v>4504.8999999999996</v>
      </c>
      <c r="F52" s="114">
        <v>504.9</v>
      </c>
      <c r="G52" s="114"/>
      <c r="H52" s="111">
        <f t="shared" si="0"/>
        <v>3999.9999999999995</v>
      </c>
      <c r="I52" s="117"/>
    </row>
    <row r="53" spans="1:9" x14ac:dyDescent="0.25">
      <c r="A53" s="75">
        <v>40</v>
      </c>
      <c r="B53" s="112" t="s">
        <v>30</v>
      </c>
      <c r="C53" s="106" t="s">
        <v>15</v>
      </c>
      <c r="D53" s="113">
        <v>43038</v>
      </c>
      <c r="E53" s="111">
        <v>1951.8</v>
      </c>
      <c r="F53" s="114"/>
      <c r="G53" s="114"/>
      <c r="H53" s="111">
        <f t="shared" si="0"/>
        <v>1951.8</v>
      </c>
      <c r="I53" s="117"/>
    </row>
    <row r="54" spans="1:9" x14ac:dyDescent="0.25">
      <c r="A54" s="75">
        <v>41</v>
      </c>
      <c r="B54" s="112" t="s">
        <v>30</v>
      </c>
      <c r="C54" s="106" t="s">
        <v>15</v>
      </c>
      <c r="D54" s="113">
        <v>43052</v>
      </c>
      <c r="E54" s="111">
        <v>773.72</v>
      </c>
      <c r="F54" s="114"/>
      <c r="G54" s="114"/>
      <c r="H54" s="111">
        <f t="shared" si="0"/>
        <v>773.72</v>
      </c>
      <c r="I54" s="117"/>
    </row>
    <row r="55" spans="1:9" x14ac:dyDescent="0.25">
      <c r="A55" s="75">
        <v>42</v>
      </c>
      <c r="B55" s="112" t="s">
        <v>164</v>
      </c>
      <c r="C55" s="106" t="s">
        <v>15</v>
      </c>
      <c r="D55" s="113">
        <v>43012</v>
      </c>
      <c r="E55" s="111">
        <v>582.5</v>
      </c>
      <c r="F55" s="114">
        <v>335.5</v>
      </c>
      <c r="G55" s="114">
        <v>247</v>
      </c>
      <c r="H55" s="111">
        <f t="shared" si="0"/>
        <v>0</v>
      </c>
      <c r="I55" s="117" t="s">
        <v>276</v>
      </c>
    </row>
    <row r="56" spans="1:9" x14ac:dyDescent="0.25">
      <c r="A56" s="75">
        <v>43</v>
      </c>
      <c r="B56" s="112" t="s">
        <v>164</v>
      </c>
      <c r="C56" s="106" t="s">
        <v>15</v>
      </c>
      <c r="D56" s="113">
        <v>43026</v>
      </c>
      <c r="E56" s="111">
        <v>1189.8</v>
      </c>
      <c r="F56" s="114"/>
      <c r="G56" s="114"/>
      <c r="H56" s="111">
        <f t="shared" si="0"/>
        <v>1189.8</v>
      </c>
      <c r="I56" s="117"/>
    </row>
    <row r="57" spans="1:9" x14ac:dyDescent="0.25">
      <c r="A57" s="75">
        <v>44</v>
      </c>
      <c r="B57" s="112" t="s">
        <v>164</v>
      </c>
      <c r="C57" s="106" t="s">
        <v>15</v>
      </c>
      <c r="D57" s="113">
        <v>43054</v>
      </c>
      <c r="E57" s="111">
        <v>215</v>
      </c>
      <c r="F57" s="114"/>
      <c r="G57" s="114"/>
      <c r="H57" s="111">
        <f t="shared" si="0"/>
        <v>215</v>
      </c>
      <c r="I57" s="117"/>
    </row>
    <row r="58" spans="1:9" x14ac:dyDescent="0.25">
      <c r="A58" s="143"/>
      <c r="B58" s="122" t="s">
        <v>164</v>
      </c>
      <c r="C58" s="121" t="s">
        <v>15</v>
      </c>
      <c r="D58" s="123">
        <v>43061</v>
      </c>
      <c r="E58" s="124">
        <v>388.42</v>
      </c>
      <c r="F58" s="125"/>
      <c r="G58" s="125"/>
      <c r="H58" s="124">
        <f t="shared" si="0"/>
        <v>388.42</v>
      </c>
      <c r="I58" s="128"/>
    </row>
    <row r="59" spans="1:9" x14ac:dyDescent="0.25">
      <c r="A59" s="75">
        <v>45</v>
      </c>
      <c r="B59" s="112" t="s">
        <v>139</v>
      </c>
      <c r="C59" s="106" t="s">
        <v>15</v>
      </c>
      <c r="D59" s="113">
        <v>43054</v>
      </c>
      <c r="E59" s="111">
        <v>2815.15</v>
      </c>
      <c r="F59" s="114">
        <v>815.15</v>
      </c>
      <c r="G59" s="114"/>
      <c r="H59" s="111">
        <f t="shared" si="0"/>
        <v>2000</v>
      </c>
      <c r="I59" s="117"/>
    </row>
    <row r="60" spans="1:9" ht="14.25" customHeight="1" x14ac:dyDescent="0.25">
      <c r="A60" s="75">
        <v>46</v>
      </c>
      <c r="B60" s="112" t="s">
        <v>23</v>
      </c>
      <c r="C60" s="106" t="s">
        <v>15</v>
      </c>
      <c r="D60" s="113">
        <v>43024</v>
      </c>
      <c r="E60" s="111">
        <v>752</v>
      </c>
      <c r="F60" s="114">
        <v>752</v>
      </c>
      <c r="G60" s="114"/>
      <c r="H60" s="111">
        <f t="shared" si="0"/>
        <v>0</v>
      </c>
      <c r="I60" s="117"/>
    </row>
    <row r="61" spans="1:9" ht="14.25" customHeight="1" x14ac:dyDescent="0.25">
      <c r="A61" s="75">
        <v>47</v>
      </c>
      <c r="B61" s="112" t="s">
        <v>23</v>
      </c>
      <c r="C61" s="106" t="s">
        <v>15</v>
      </c>
      <c r="D61" s="113">
        <v>43038</v>
      </c>
      <c r="E61" s="111">
        <v>821.65</v>
      </c>
      <c r="F61" s="114"/>
      <c r="G61" s="114"/>
      <c r="H61" s="111">
        <f t="shared" si="0"/>
        <v>821.65</v>
      </c>
      <c r="I61" s="117"/>
    </row>
    <row r="62" spans="1:9" ht="14.25" customHeight="1" x14ac:dyDescent="0.25">
      <c r="A62" s="75">
        <v>48</v>
      </c>
      <c r="B62" s="112" t="s">
        <v>23</v>
      </c>
      <c r="C62" s="106" t="s">
        <v>15</v>
      </c>
      <c r="D62" s="113">
        <v>43052</v>
      </c>
      <c r="E62" s="111">
        <v>735.08</v>
      </c>
      <c r="F62" s="114"/>
      <c r="G62" s="114"/>
      <c r="H62" s="111">
        <f t="shared" si="0"/>
        <v>735.08</v>
      </c>
      <c r="I62" s="117"/>
    </row>
    <row r="63" spans="1:9" ht="14.25" customHeight="1" x14ac:dyDescent="0.25">
      <c r="A63" s="143"/>
      <c r="B63" s="122" t="s">
        <v>23</v>
      </c>
      <c r="C63" s="121" t="s">
        <v>15</v>
      </c>
      <c r="D63" s="123">
        <v>43059</v>
      </c>
      <c r="E63" s="124">
        <v>881.2</v>
      </c>
      <c r="F63" s="125"/>
      <c r="G63" s="125"/>
      <c r="H63" s="124">
        <f t="shared" si="0"/>
        <v>881.2</v>
      </c>
      <c r="I63" s="128"/>
    </row>
    <row r="64" spans="1:9" x14ac:dyDescent="0.25">
      <c r="A64" s="75">
        <v>49</v>
      </c>
      <c r="B64" s="112" t="s">
        <v>81</v>
      </c>
      <c r="C64" s="106" t="s">
        <v>15</v>
      </c>
      <c r="D64" s="113">
        <v>43045</v>
      </c>
      <c r="E64" s="111">
        <v>198</v>
      </c>
      <c r="F64" s="114">
        <v>198</v>
      </c>
      <c r="G64" s="114"/>
      <c r="H64" s="111">
        <f t="shared" si="0"/>
        <v>0</v>
      </c>
      <c r="I64" s="117"/>
    </row>
    <row r="65" spans="1:9" x14ac:dyDescent="0.25">
      <c r="A65" s="143"/>
      <c r="B65" s="122" t="s">
        <v>81</v>
      </c>
      <c r="C65" s="121" t="s">
        <v>15</v>
      </c>
      <c r="D65" s="123">
        <v>43059</v>
      </c>
      <c r="E65" s="124">
        <v>321.2</v>
      </c>
      <c r="F65" s="125"/>
      <c r="G65" s="125"/>
      <c r="H65" s="124">
        <f t="shared" si="0"/>
        <v>321.2</v>
      </c>
      <c r="I65" s="128"/>
    </row>
    <row r="66" spans="1:9" x14ac:dyDescent="0.25">
      <c r="A66" s="75">
        <v>50</v>
      </c>
      <c r="B66" s="112" t="s">
        <v>27</v>
      </c>
      <c r="C66" s="106" t="s">
        <v>15</v>
      </c>
      <c r="D66" s="113">
        <v>43047</v>
      </c>
      <c r="E66" s="111">
        <v>356.91999999999996</v>
      </c>
      <c r="F66" s="114">
        <v>356.92</v>
      </c>
      <c r="G66" s="114"/>
      <c r="H66" s="111">
        <f t="shared" si="0"/>
        <v>-5.6843418860808015E-14</v>
      </c>
      <c r="I66" s="117"/>
    </row>
    <row r="67" spans="1:9" x14ac:dyDescent="0.25">
      <c r="A67" s="75">
        <v>51</v>
      </c>
      <c r="B67" s="112" t="s">
        <v>37</v>
      </c>
      <c r="C67" s="106" t="s">
        <v>15</v>
      </c>
      <c r="D67" s="113">
        <v>42997</v>
      </c>
      <c r="E67" s="111">
        <v>174.50000000000006</v>
      </c>
      <c r="F67" s="114">
        <v>174.5</v>
      </c>
      <c r="G67" s="114"/>
      <c r="H67" s="111">
        <f t="shared" si="0"/>
        <v>5.6843418860808015E-14</v>
      </c>
      <c r="I67" s="117"/>
    </row>
    <row r="68" spans="1:9" x14ac:dyDescent="0.25">
      <c r="A68" s="75">
        <v>52</v>
      </c>
      <c r="B68" s="112" t="s">
        <v>37</v>
      </c>
      <c r="C68" s="106" t="s">
        <v>15</v>
      </c>
      <c r="D68" s="113">
        <v>43032</v>
      </c>
      <c r="E68" s="111">
        <v>1210.74</v>
      </c>
      <c r="F68" s="114"/>
      <c r="G68" s="114"/>
      <c r="H68" s="111">
        <f t="shared" si="0"/>
        <v>1210.74</v>
      </c>
      <c r="I68" s="117"/>
    </row>
    <row r="69" spans="1:9" x14ac:dyDescent="0.25">
      <c r="A69" s="75">
        <v>53</v>
      </c>
      <c r="B69" s="112" t="s">
        <v>36</v>
      </c>
      <c r="C69" s="106" t="s">
        <v>15</v>
      </c>
      <c r="D69" s="113">
        <v>43045</v>
      </c>
      <c r="E69" s="111">
        <v>2243.1999999999998</v>
      </c>
      <c r="F69" s="114">
        <v>500</v>
      </c>
      <c r="G69" s="114"/>
      <c r="H69" s="111">
        <f t="shared" si="0"/>
        <v>1743.1999999999998</v>
      </c>
      <c r="I69" s="117"/>
    </row>
    <row r="70" spans="1:9" x14ac:dyDescent="0.25">
      <c r="A70" s="75">
        <v>54</v>
      </c>
      <c r="B70" s="112" t="s">
        <v>36</v>
      </c>
      <c r="C70" s="106" t="s">
        <v>15</v>
      </c>
      <c r="D70" s="113">
        <v>43052</v>
      </c>
      <c r="E70" s="111">
        <v>2265.2199999999998</v>
      </c>
      <c r="F70" s="114"/>
      <c r="G70" s="114"/>
      <c r="H70" s="111">
        <f t="shared" si="0"/>
        <v>2265.2199999999998</v>
      </c>
      <c r="I70" s="117"/>
    </row>
    <row r="71" spans="1:9" x14ac:dyDescent="0.25">
      <c r="A71" s="143"/>
      <c r="B71" s="122" t="s">
        <v>36</v>
      </c>
      <c r="C71" s="121" t="s">
        <v>15</v>
      </c>
      <c r="D71" s="123">
        <v>43059</v>
      </c>
      <c r="E71" s="124">
        <v>950.4</v>
      </c>
      <c r="F71" s="125"/>
      <c r="G71" s="125"/>
      <c r="H71" s="124">
        <f t="shared" si="0"/>
        <v>950.4</v>
      </c>
      <c r="I71" s="128"/>
    </row>
    <row r="72" spans="1:9" x14ac:dyDescent="0.25">
      <c r="A72" s="75">
        <v>55</v>
      </c>
      <c r="B72" s="112" t="s">
        <v>34</v>
      </c>
      <c r="C72" s="106" t="s">
        <v>15</v>
      </c>
      <c r="D72" s="113">
        <v>43053</v>
      </c>
      <c r="E72" s="111">
        <v>1454.36</v>
      </c>
      <c r="F72" s="114">
        <v>1454.36</v>
      </c>
      <c r="G72" s="114"/>
      <c r="H72" s="111">
        <f t="shared" si="0"/>
        <v>0</v>
      </c>
      <c r="I72" s="117"/>
    </row>
    <row r="73" spans="1:9" x14ac:dyDescent="0.25">
      <c r="A73" s="75">
        <v>56</v>
      </c>
      <c r="B73" s="112" t="s">
        <v>40</v>
      </c>
      <c r="C73" s="106" t="s">
        <v>15</v>
      </c>
      <c r="D73" s="113">
        <v>43052</v>
      </c>
      <c r="E73" s="111">
        <v>2020</v>
      </c>
      <c r="F73" s="114">
        <v>2020</v>
      </c>
      <c r="G73" s="114"/>
      <c r="H73" s="111">
        <f t="shared" si="0"/>
        <v>0</v>
      </c>
      <c r="I73" s="117"/>
    </row>
    <row r="74" spans="1:9" x14ac:dyDescent="0.25">
      <c r="A74" s="143"/>
      <c r="B74" s="122" t="s">
        <v>40</v>
      </c>
      <c r="C74" s="121" t="s">
        <v>15</v>
      </c>
      <c r="D74" s="123">
        <v>43059</v>
      </c>
      <c r="E74" s="124">
        <v>2555.2600000000002</v>
      </c>
      <c r="F74" s="125"/>
      <c r="G74" s="125"/>
      <c r="H74" s="124">
        <f t="shared" si="0"/>
        <v>2555.2600000000002</v>
      </c>
      <c r="I74" s="128"/>
    </row>
    <row r="75" spans="1:9" x14ac:dyDescent="0.25">
      <c r="A75" s="75">
        <v>57</v>
      </c>
      <c r="B75" s="112" t="s">
        <v>74</v>
      </c>
      <c r="C75" s="106" t="s">
        <v>15</v>
      </c>
      <c r="D75" s="113">
        <v>43054</v>
      </c>
      <c r="E75" s="111">
        <v>507.2</v>
      </c>
      <c r="F75" s="114">
        <v>507.2</v>
      </c>
      <c r="G75" s="114"/>
      <c r="H75" s="111">
        <f t="shared" si="0"/>
        <v>0</v>
      </c>
      <c r="I75" s="117"/>
    </row>
    <row r="76" spans="1:9" x14ac:dyDescent="0.25">
      <c r="A76" s="143"/>
      <c r="B76" s="122" t="s">
        <v>74</v>
      </c>
      <c r="C76" s="121" t="s">
        <v>15</v>
      </c>
      <c r="D76" s="123">
        <v>43061</v>
      </c>
      <c r="E76" s="124">
        <v>977.7</v>
      </c>
      <c r="F76" s="125"/>
      <c r="G76" s="125"/>
      <c r="H76" s="124">
        <f t="shared" si="0"/>
        <v>977.7</v>
      </c>
      <c r="I76" s="128"/>
    </row>
    <row r="77" spans="1:9" x14ac:dyDescent="0.25">
      <c r="A77" s="75">
        <v>58</v>
      </c>
      <c r="B77" s="112" t="s">
        <v>65</v>
      </c>
      <c r="C77" s="106" t="s">
        <v>15</v>
      </c>
      <c r="D77" s="113">
        <v>43054</v>
      </c>
      <c r="E77" s="111">
        <v>6164.74</v>
      </c>
      <c r="F77" s="114"/>
      <c r="G77" s="114"/>
      <c r="H77" s="111">
        <f t="shared" si="0"/>
        <v>6164.74</v>
      </c>
      <c r="I77" s="117"/>
    </row>
    <row r="78" spans="1:9" x14ac:dyDescent="0.25">
      <c r="A78" s="75">
        <v>59</v>
      </c>
      <c r="B78" s="112" t="s">
        <v>79</v>
      </c>
      <c r="C78" s="106" t="s">
        <v>15</v>
      </c>
      <c r="D78" s="113">
        <v>43054</v>
      </c>
      <c r="E78" s="111">
        <v>1211.75</v>
      </c>
      <c r="F78" s="114">
        <v>1211.75</v>
      </c>
      <c r="G78" s="114"/>
      <c r="H78" s="111">
        <f t="shared" si="0"/>
        <v>0</v>
      </c>
      <c r="I78" s="117"/>
    </row>
    <row r="79" spans="1:9" x14ac:dyDescent="0.25">
      <c r="A79" s="75">
        <v>60</v>
      </c>
      <c r="B79" s="112" t="s">
        <v>32</v>
      </c>
      <c r="C79" s="106" t="s">
        <v>15</v>
      </c>
      <c r="D79" s="113">
        <v>43052</v>
      </c>
      <c r="E79" s="111">
        <v>950.08</v>
      </c>
      <c r="F79" s="114">
        <v>950.08</v>
      </c>
      <c r="G79" s="114"/>
      <c r="H79" s="111">
        <f t="shared" si="0"/>
        <v>0</v>
      </c>
      <c r="I79" s="117"/>
    </row>
    <row r="80" spans="1:9" x14ac:dyDescent="0.25">
      <c r="A80" s="143"/>
      <c r="B80" s="122" t="s">
        <v>32</v>
      </c>
      <c r="C80" s="121" t="s">
        <v>15</v>
      </c>
      <c r="D80" s="123">
        <v>43059</v>
      </c>
      <c r="E80" s="124">
        <v>606.1</v>
      </c>
      <c r="F80" s="125"/>
      <c r="G80" s="125"/>
      <c r="H80" s="124">
        <f t="shared" si="0"/>
        <v>606.1</v>
      </c>
      <c r="I80" s="128"/>
    </row>
    <row r="81" spans="1:9" x14ac:dyDescent="0.25">
      <c r="A81" s="75">
        <v>61</v>
      </c>
      <c r="B81" s="112" t="s">
        <v>80</v>
      </c>
      <c r="C81" s="106" t="s">
        <v>15</v>
      </c>
      <c r="D81" s="113">
        <v>43052</v>
      </c>
      <c r="E81" s="111">
        <v>274</v>
      </c>
      <c r="F81" s="114">
        <v>274</v>
      </c>
      <c r="G81" s="114"/>
      <c r="H81" s="111">
        <f t="shared" si="0"/>
        <v>0</v>
      </c>
      <c r="I81" s="117"/>
    </row>
    <row r="82" spans="1:9" x14ac:dyDescent="0.25">
      <c r="A82" s="143"/>
      <c r="B82" s="122" t="s">
        <v>272</v>
      </c>
      <c r="C82" s="121" t="s">
        <v>15</v>
      </c>
      <c r="D82" s="123">
        <v>43059</v>
      </c>
      <c r="E82" s="124">
        <v>1651.32</v>
      </c>
      <c r="F82" s="125"/>
      <c r="G82" s="125"/>
      <c r="H82" s="124">
        <f t="shared" si="0"/>
        <v>1651.32</v>
      </c>
      <c r="I82" s="128"/>
    </row>
    <row r="83" spans="1:9" x14ac:dyDescent="0.25">
      <c r="A83" s="143"/>
      <c r="B83" s="122" t="s">
        <v>33</v>
      </c>
      <c r="C83" s="121" t="s">
        <v>15</v>
      </c>
      <c r="D83" s="123">
        <v>43059</v>
      </c>
      <c r="E83" s="124">
        <v>1011.42</v>
      </c>
      <c r="F83" s="125"/>
      <c r="G83" s="125"/>
      <c r="H83" s="124">
        <f t="shared" si="0"/>
        <v>1011.42</v>
      </c>
      <c r="I83" s="128"/>
    </row>
    <row r="84" spans="1:9" x14ac:dyDescent="0.25">
      <c r="A84" s="143"/>
      <c r="B84" s="122" t="s">
        <v>26</v>
      </c>
      <c r="C84" s="121" t="s">
        <v>15</v>
      </c>
      <c r="D84" s="123">
        <v>43061</v>
      </c>
      <c r="E84" s="124">
        <v>1882.6</v>
      </c>
      <c r="F84" s="125"/>
      <c r="G84" s="125"/>
      <c r="H84" s="124">
        <f t="shared" si="0"/>
        <v>1882.6</v>
      </c>
      <c r="I84" s="128"/>
    </row>
    <row r="85" spans="1:9" x14ac:dyDescent="0.25">
      <c r="A85" s="75">
        <v>62</v>
      </c>
      <c r="B85" s="112" t="s">
        <v>43</v>
      </c>
      <c r="C85" s="106" t="s">
        <v>44</v>
      </c>
      <c r="D85" s="113"/>
      <c r="E85" s="111">
        <v>2550</v>
      </c>
      <c r="F85" s="114"/>
      <c r="G85" s="114"/>
      <c r="H85" s="111">
        <f t="shared" si="0"/>
        <v>2550</v>
      </c>
      <c r="I85" s="115"/>
    </row>
    <row r="86" spans="1:9" x14ac:dyDescent="0.25">
      <c r="A86" s="75">
        <v>63</v>
      </c>
      <c r="B86" s="112" t="s">
        <v>45</v>
      </c>
      <c r="C86" s="106" t="s">
        <v>44</v>
      </c>
      <c r="D86" s="113">
        <v>43035</v>
      </c>
      <c r="E86" s="111">
        <v>999.99999999999989</v>
      </c>
      <c r="F86" s="114">
        <v>1000</v>
      </c>
      <c r="G86" s="114"/>
      <c r="H86" s="111">
        <f t="shared" si="0"/>
        <v>-1.1368683772161603E-13</v>
      </c>
      <c r="I86" s="115"/>
    </row>
    <row r="87" spans="1:9" x14ac:dyDescent="0.25">
      <c r="A87" s="75">
        <v>64</v>
      </c>
      <c r="B87" s="112" t="s">
        <v>45</v>
      </c>
      <c r="C87" s="106" t="s">
        <v>44</v>
      </c>
      <c r="D87" s="113">
        <v>43048</v>
      </c>
      <c r="E87" s="111">
        <v>555.88</v>
      </c>
      <c r="F87" s="114">
        <v>555.88</v>
      </c>
      <c r="G87" s="114"/>
      <c r="H87" s="111">
        <f t="shared" si="0"/>
        <v>0</v>
      </c>
      <c r="I87" s="115"/>
    </row>
    <row r="88" spans="1:9" x14ac:dyDescent="0.25">
      <c r="A88" s="75">
        <v>65</v>
      </c>
      <c r="B88" s="112" t="s">
        <v>45</v>
      </c>
      <c r="C88" s="106" t="s">
        <v>44</v>
      </c>
      <c r="D88" s="113">
        <v>43056</v>
      </c>
      <c r="E88" s="111">
        <v>1017.58</v>
      </c>
      <c r="F88" s="114"/>
      <c r="G88" s="114"/>
      <c r="H88" s="111">
        <f t="shared" si="0"/>
        <v>1017.58</v>
      </c>
      <c r="I88" s="115"/>
    </row>
    <row r="89" spans="1:9" x14ac:dyDescent="0.25">
      <c r="A89" s="143"/>
      <c r="B89" s="122" t="s">
        <v>45</v>
      </c>
      <c r="C89" s="121" t="s">
        <v>44</v>
      </c>
      <c r="D89" s="123">
        <v>43063</v>
      </c>
      <c r="E89" s="124">
        <v>616.20000000000005</v>
      </c>
      <c r="F89" s="125"/>
      <c r="G89" s="125"/>
      <c r="H89" s="124">
        <f t="shared" si="0"/>
        <v>616.20000000000005</v>
      </c>
      <c r="I89" s="126"/>
    </row>
    <row r="90" spans="1:9" x14ac:dyDescent="0.25">
      <c r="A90" s="75">
        <v>66</v>
      </c>
      <c r="B90" s="112" t="s">
        <v>47</v>
      </c>
      <c r="C90" s="106" t="s">
        <v>44</v>
      </c>
      <c r="D90" s="113">
        <v>42999</v>
      </c>
      <c r="E90" s="111">
        <v>9383.8700000000008</v>
      </c>
      <c r="F90" s="114"/>
      <c r="G90" s="114">
        <v>9383.8700000000008</v>
      </c>
      <c r="H90" s="111">
        <f t="shared" ref="H90:H119" si="1">E90-F90-G90</f>
        <v>0</v>
      </c>
      <c r="I90" s="115" t="s">
        <v>277</v>
      </c>
    </row>
    <row r="91" spans="1:9" x14ac:dyDescent="0.25">
      <c r="A91" s="75">
        <v>67</v>
      </c>
      <c r="B91" s="112" t="s">
        <v>47</v>
      </c>
      <c r="C91" s="106" t="s">
        <v>44</v>
      </c>
      <c r="D91" s="113">
        <v>43020</v>
      </c>
      <c r="E91" s="111">
        <v>11925.89</v>
      </c>
      <c r="F91" s="114"/>
      <c r="G91" s="114">
        <v>5928</v>
      </c>
      <c r="H91" s="111">
        <f t="shared" si="1"/>
        <v>5997.8899999999994</v>
      </c>
      <c r="I91" s="115"/>
    </row>
    <row r="92" spans="1:9" x14ac:dyDescent="0.25">
      <c r="A92" s="75">
        <v>68</v>
      </c>
      <c r="B92" s="112" t="s">
        <v>47</v>
      </c>
      <c r="C92" s="106" t="s">
        <v>44</v>
      </c>
      <c r="D92" s="113">
        <v>43055</v>
      </c>
      <c r="E92" s="111">
        <v>23222.95</v>
      </c>
      <c r="F92" s="114"/>
      <c r="G92" s="114"/>
      <c r="H92" s="111">
        <f t="shared" si="1"/>
        <v>23222.95</v>
      </c>
      <c r="I92" s="115"/>
    </row>
    <row r="93" spans="1:9" x14ac:dyDescent="0.25">
      <c r="A93" s="143"/>
      <c r="B93" s="122" t="s">
        <v>47</v>
      </c>
      <c r="C93" s="121" t="s">
        <v>44</v>
      </c>
      <c r="D93" s="123">
        <v>43062</v>
      </c>
      <c r="E93" s="124">
        <v>8775.9</v>
      </c>
      <c r="F93" s="125"/>
      <c r="G93" s="125"/>
      <c r="H93" s="124">
        <f t="shared" si="1"/>
        <v>8775.9</v>
      </c>
      <c r="I93" s="126"/>
    </row>
    <row r="94" spans="1:9" x14ac:dyDescent="0.25">
      <c r="A94" s="75">
        <v>69</v>
      </c>
      <c r="B94" s="112" t="s">
        <v>48</v>
      </c>
      <c r="C94" s="106" t="s">
        <v>44</v>
      </c>
      <c r="D94" s="113">
        <v>43034</v>
      </c>
      <c r="E94" s="111">
        <v>1870</v>
      </c>
      <c r="F94" s="114">
        <v>1870</v>
      </c>
      <c r="G94" s="114"/>
      <c r="H94" s="111">
        <f t="shared" si="1"/>
        <v>0</v>
      </c>
      <c r="I94" s="115"/>
    </row>
    <row r="95" spans="1:9" x14ac:dyDescent="0.25">
      <c r="A95" s="75">
        <v>70</v>
      </c>
      <c r="B95" s="112" t="s">
        <v>48</v>
      </c>
      <c r="C95" s="106" t="s">
        <v>44</v>
      </c>
      <c r="D95" s="113">
        <v>43048</v>
      </c>
      <c r="E95" s="111">
        <v>2695.36</v>
      </c>
      <c r="F95" s="114">
        <v>1195.3599999999999</v>
      </c>
      <c r="G95" s="114"/>
      <c r="H95" s="111">
        <f t="shared" si="1"/>
        <v>1500.0000000000002</v>
      </c>
      <c r="I95" s="115"/>
    </row>
    <row r="96" spans="1:9" x14ac:dyDescent="0.25">
      <c r="A96" s="143"/>
      <c r="B96" s="122" t="s">
        <v>48</v>
      </c>
      <c r="C96" s="121" t="s">
        <v>44</v>
      </c>
      <c r="D96" s="123">
        <v>43062</v>
      </c>
      <c r="E96" s="124">
        <v>1992.04</v>
      </c>
      <c r="F96" s="125"/>
      <c r="G96" s="125"/>
      <c r="H96" s="124">
        <f t="shared" si="1"/>
        <v>1992.04</v>
      </c>
      <c r="I96" s="126"/>
    </row>
    <row r="97" spans="1:9" x14ac:dyDescent="0.25">
      <c r="A97" s="75">
        <v>71</v>
      </c>
      <c r="B97" s="112" t="s">
        <v>53</v>
      </c>
      <c r="C97" s="106" t="s">
        <v>44</v>
      </c>
      <c r="D97" s="113">
        <v>43049</v>
      </c>
      <c r="E97" s="111">
        <v>300.25</v>
      </c>
      <c r="F97" s="114">
        <v>300.25</v>
      </c>
      <c r="G97" s="114"/>
      <c r="H97" s="111">
        <f t="shared" si="1"/>
        <v>0</v>
      </c>
      <c r="I97" s="117"/>
    </row>
    <row r="98" spans="1:9" x14ac:dyDescent="0.25">
      <c r="A98" s="75">
        <v>72</v>
      </c>
      <c r="B98" s="112" t="s">
        <v>50</v>
      </c>
      <c r="C98" s="106" t="s">
        <v>44</v>
      </c>
      <c r="D98" s="113">
        <v>43034</v>
      </c>
      <c r="E98" s="111">
        <v>1889.92</v>
      </c>
      <c r="F98" s="114">
        <v>230</v>
      </c>
      <c r="G98" s="114"/>
      <c r="H98" s="111">
        <f t="shared" si="1"/>
        <v>1659.92</v>
      </c>
      <c r="I98" s="117"/>
    </row>
    <row r="99" spans="1:9" x14ac:dyDescent="0.25">
      <c r="A99" s="143"/>
      <c r="B99" s="122" t="s">
        <v>50</v>
      </c>
      <c r="C99" s="121" t="s">
        <v>44</v>
      </c>
      <c r="D99" s="123">
        <v>43062</v>
      </c>
      <c r="E99" s="124">
        <v>330.3</v>
      </c>
      <c r="F99" s="144"/>
      <c r="G99" s="144"/>
      <c r="H99" s="124">
        <f t="shared" si="1"/>
        <v>330.3</v>
      </c>
      <c r="I99" s="128"/>
    </row>
    <row r="100" spans="1:9" x14ac:dyDescent="0.25">
      <c r="A100" s="75">
        <v>73</v>
      </c>
      <c r="B100" s="112" t="s">
        <v>132</v>
      </c>
      <c r="C100" s="106" t="s">
        <v>44</v>
      </c>
      <c r="D100" s="113">
        <v>42971</v>
      </c>
      <c r="E100" s="111">
        <v>100</v>
      </c>
      <c r="F100" s="99"/>
      <c r="G100" s="99"/>
      <c r="H100" s="111">
        <f t="shared" si="1"/>
        <v>100</v>
      </c>
      <c r="I100" s="117"/>
    </row>
    <row r="101" spans="1:9" x14ac:dyDescent="0.25">
      <c r="A101" s="75">
        <v>74</v>
      </c>
      <c r="B101" s="112" t="s">
        <v>215</v>
      </c>
      <c r="C101" s="106" t="s">
        <v>44</v>
      </c>
      <c r="D101" s="113">
        <v>43007</v>
      </c>
      <c r="E101" s="111">
        <v>2429.5</v>
      </c>
      <c r="F101" s="114"/>
      <c r="G101" s="114">
        <v>741</v>
      </c>
      <c r="H101" s="111">
        <f t="shared" si="1"/>
        <v>1688.5</v>
      </c>
      <c r="I101" s="117" t="s">
        <v>86</v>
      </c>
    </row>
    <row r="102" spans="1:9" x14ac:dyDescent="0.25">
      <c r="A102" s="75">
        <v>75</v>
      </c>
      <c r="B102" s="112" t="s">
        <v>215</v>
      </c>
      <c r="C102" s="106" t="s">
        <v>44</v>
      </c>
      <c r="D102" s="113">
        <v>43035</v>
      </c>
      <c r="E102" s="111">
        <v>1730.18</v>
      </c>
      <c r="F102" s="114"/>
      <c r="G102" s="114"/>
      <c r="H102" s="111">
        <f t="shared" si="1"/>
        <v>1730.18</v>
      </c>
      <c r="I102" s="117"/>
    </row>
    <row r="103" spans="1:9" x14ac:dyDescent="0.25">
      <c r="A103" s="75">
        <v>76</v>
      </c>
      <c r="B103" s="112" t="s">
        <v>189</v>
      </c>
      <c r="C103" s="106" t="s">
        <v>44</v>
      </c>
      <c r="D103" s="113">
        <v>43027</v>
      </c>
      <c r="E103" s="111">
        <v>200.19999999999982</v>
      </c>
      <c r="F103" s="114">
        <v>200.2</v>
      </c>
      <c r="G103" s="114"/>
      <c r="H103" s="111">
        <f t="shared" si="1"/>
        <v>-1.7053025658242404E-13</v>
      </c>
      <c r="I103" s="117"/>
    </row>
    <row r="104" spans="1:9" x14ac:dyDescent="0.25">
      <c r="A104" s="75">
        <v>77</v>
      </c>
      <c r="B104" s="112" t="s">
        <v>189</v>
      </c>
      <c r="C104" s="106" t="s">
        <v>44</v>
      </c>
      <c r="D104" s="113">
        <v>43048</v>
      </c>
      <c r="E104" s="111">
        <v>700.32</v>
      </c>
      <c r="F104" s="114">
        <v>700.32</v>
      </c>
      <c r="G104" s="114"/>
      <c r="H104" s="111">
        <f t="shared" si="1"/>
        <v>0</v>
      </c>
      <c r="I104" s="117"/>
    </row>
    <row r="105" spans="1:9" x14ac:dyDescent="0.25">
      <c r="A105" s="75">
        <v>78</v>
      </c>
      <c r="B105" s="112" t="s">
        <v>189</v>
      </c>
      <c r="C105" s="106" t="s">
        <v>44</v>
      </c>
      <c r="D105" s="113">
        <v>43055</v>
      </c>
      <c r="E105" s="111">
        <v>802.96</v>
      </c>
      <c r="F105" s="114"/>
      <c r="G105" s="114"/>
      <c r="H105" s="111">
        <f t="shared" si="1"/>
        <v>802.96</v>
      </c>
      <c r="I105" s="117"/>
    </row>
    <row r="106" spans="1:9" x14ac:dyDescent="0.25">
      <c r="A106" s="75">
        <v>79</v>
      </c>
      <c r="B106" s="112" t="s">
        <v>49</v>
      </c>
      <c r="C106" s="106" t="s">
        <v>44</v>
      </c>
      <c r="D106" s="113">
        <v>43035</v>
      </c>
      <c r="E106" s="111">
        <v>2295.9</v>
      </c>
      <c r="F106" s="114">
        <v>450</v>
      </c>
      <c r="G106" s="114"/>
      <c r="H106" s="111">
        <f t="shared" si="1"/>
        <v>1845.9</v>
      </c>
      <c r="I106" s="117"/>
    </row>
    <row r="107" spans="1:9" x14ac:dyDescent="0.25">
      <c r="A107" s="75">
        <v>80</v>
      </c>
      <c r="B107" s="112" t="s">
        <v>49</v>
      </c>
      <c r="C107" s="106" t="s">
        <v>44</v>
      </c>
      <c r="D107" s="113">
        <v>43056</v>
      </c>
      <c r="E107" s="111">
        <v>1179.72</v>
      </c>
      <c r="F107" s="114"/>
      <c r="G107" s="114"/>
      <c r="H107" s="111">
        <f t="shared" si="1"/>
        <v>1179.72</v>
      </c>
      <c r="I107" s="117"/>
    </row>
    <row r="108" spans="1:9" x14ac:dyDescent="0.25">
      <c r="A108" s="75">
        <v>81</v>
      </c>
      <c r="B108" s="112" t="s">
        <v>51</v>
      </c>
      <c r="C108" s="106" t="s">
        <v>44</v>
      </c>
      <c r="D108" s="113">
        <v>43041</v>
      </c>
      <c r="E108" s="111">
        <v>872</v>
      </c>
      <c r="F108" s="114">
        <v>872</v>
      </c>
      <c r="G108" s="114"/>
      <c r="H108" s="111">
        <f t="shared" si="1"/>
        <v>0</v>
      </c>
      <c r="I108" s="117"/>
    </row>
    <row r="109" spans="1:9" x14ac:dyDescent="0.25">
      <c r="A109" s="75">
        <v>82</v>
      </c>
      <c r="B109" s="112" t="s">
        <v>51</v>
      </c>
      <c r="C109" s="106" t="s">
        <v>44</v>
      </c>
      <c r="D109" s="113">
        <v>43048</v>
      </c>
      <c r="E109" s="111">
        <v>3490.7</v>
      </c>
      <c r="F109" s="114">
        <v>378</v>
      </c>
      <c r="G109" s="114"/>
      <c r="H109" s="111">
        <f t="shared" si="1"/>
        <v>3112.7</v>
      </c>
      <c r="I109" s="117"/>
    </row>
    <row r="110" spans="1:9" x14ac:dyDescent="0.25">
      <c r="A110" s="143"/>
      <c r="B110" s="122" t="s">
        <v>51</v>
      </c>
      <c r="C110" s="121" t="s">
        <v>44</v>
      </c>
      <c r="D110" s="123">
        <v>43063</v>
      </c>
      <c r="E110" s="124">
        <v>2330.08</v>
      </c>
      <c r="F110" s="125"/>
      <c r="G110" s="125"/>
      <c r="H110" s="124">
        <f t="shared" si="1"/>
        <v>2330.08</v>
      </c>
      <c r="I110" s="128"/>
    </row>
    <row r="111" spans="1:9" x14ac:dyDescent="0.25">
      <c r="A111" s="75">
        <v>83</v>
      </c>
      <c r="B111" s="112" t="s">
        <v>182</v>
      </c>
      <c r="C111" s="106" t="s">
        <v>44</v>
      </c>
      <c r="D111" s="113">
        <v>43048</v>
      </c>
      <c r="E111" s="111">
        <v>1012.26</v>
      </c>
      <c r="F111" s="114">
        <v>1012.26</v>
      </c>
      <c r="G111" s="114"/>
      <c r="H111" s="111">
        <f t="shared" si="1"/>
        <v>0</v>
      </c>
      <c r="I111" s="117"/>
    </row>
    <row r="112" spans="1:9" x14ac:dyDescent="0.25">
      <c r="A112" s="75">
        <v>84</v>
      </c>
      <c r="B112" s="112" t="s">
        <v>182</v>
      </c>
      <c r="C112" s="106" t="s">
        <v>44</v>
      </c>
      <c r="D112" s="113">
        <v>43056</v>
      </c>
      <c r="E112" s="111">
        <v>528</v>
      </c>
      <c r="F112" s="114"/>
      <c r="G112" s="114"/>
      <c r="H112" s="111">
        <f t="shared" si="1"/>
        <v>528</v>
      </c>
      <c r="I112" s="117"/>
    </row>
    <row r="113" spans="1:9" x14ac:dyDescent="0.25">
      <c r="A113" s="143"/>
      <c r="B113" s="122" t="s">
        <v>182</v>
      </c>
      <c r="C113" s="121" t="s">
        <v>44</v>
      </c>
      <c r="D113" s="123">
        <v>43063</v>
      </c>
      <c r="E113" s="124">
        <v>1035.5999999999999</v>
      </c>
      <c r="F113" s="125"/>
      <c r="G113" s="125"/>
      <c r="H113" s="124">
        <f t="shared" si="1"/>
        <v>1035.5999999999999</v>
      </c>
      <c r="I113" s="128"/>
    </row>
    <row r="114" spans="1:9" x14ac:dyDescent="0.25">
      <c r="A114" s="75">
        <v>85</v>
      </c>
      <c r="B114" s="112" t="s">
        <v>98</v>
      </c>
      <c r="C114" s="106" t="s">
        <v>44</v>
      </c>
      <c r="D114" s="113">
        <v>43055</v>
      </c>
      <c r="E114" s="111">
        <v>1991.98</v>
      </c>
      <c r="F114" s="114">
        <v>1991.98</v>
      </c>
      <c r="G114" s="114"/>
      <c r="H114" s="111">
        <f t="shared" si="1"/>
        <v>0</v>
      </c>
      <c r="I114" s="117"/>
    </row>
    <row r="115" spans="1:9" x14ac:dyDescent="0.25">
      <c r="A115" s="143"/>
      <c r="B115" s="122" t="s">
        <v>98</v>
      </c>
      <c r="C115" s="121" t="s">
        <v>44</v>
      </c>
      <c r="D115" s="123">
        <v>43062</v>
      </c>
      <c r="E115" s="124">
        <v>539.5</v>
      </c>
      <c r="F115" s="125"/>
      <c r="G115" s="125"/>
      <c r="H115" s="124">
        <f t="shared" si="1"/>
        <v>539.5</v>
      </c>
      <c r="I115" s="128"/>
    </row>
    <row r="116" spans="1:9" x14ac:dyDescent="0.25">
      <c r="A116" s="75">
        <v>86</v>
      </c>
      <c r="B116" s="112" t="s">
        <v>55</v>
      </c>
      <c r="C116" s="106" t="s">
        <v>44</v>
      </c>
      <c r="D116" s="113">
        <v>43055</v>
      </c>
      <c r="E116" s="111">
        <v>1353.65</v>
      </c>
      <c r="F116" s="114">
        <v>1353.65</v>
      </c>
      <c r="G116" s="114"/>
      <c r="H116" s="111">
        <f t="shared" si="1"/>
        <v>0</v>
      </c>
      <c r="I116" s="117"/>
    </row>
    <row r="117" spans="1:9" x14ac:dyDescent="0.25">
      <c r="A117" s="143"/>
      <c r="B117" s="122" t="s">
        <v>91</v>
      </c>
      <c r="C117" s="121" t="s">
        <v>44</v>
      </c>
      <c r="D117" s="123">
        <v>43062</v>
      </c>
      <c r="E117" s="124">
        <v>2827.78</v>
      </c>
      <c r="F117" s="125"/>
      <c r="G117" s="125"/>
      <c r="H117" s="124">
        <f t="shared" si="1"/>
        <v>2827.78</v>
      </c>
      <c r="I117" s="128"/>
    </row>
    <row r="118" spans="1:9" x14ac:dyDescent="0.25">
      <c r="A118" s="143"/>
      <c r="B118" s="122" t="s">
        <v>60</v>
      </c>
      <c r="C118" s="121" t="s">
        <v>44</v>
      </c>
      <c r="D118" s="123">
        <v>43062</v>
      </c>
      <c r="E118" s="124">
        <v>689.15</v>
      </c>
      <c r="F118" s="125"/>
      <c r="G118" s="125"/>
      <c r="H118" s="124">
        <f t="shared" si="1"/>
        <v>689.15</v>
      </c>
      <c r="I118" s="128"/>
    </row>
    <row r="119" spans="1:9" x14ac:dyDescent="0.25">
      <c r="A119" s="143"/>
      <c r="B119" s="122" t="s">
        <v>58</v>
      </c>
      <c r="C119" s="121" t="s">
        <v>44</v>
      </c>
      <c r="D119" s="123">
        <v>43063</v>
      </c>
      <c r="E119" s="124">
        <v>1106.2</v>
      </c>
      <c r="F119" s="125"/>
      <c r="G119" s="125"/>
      <c r="H119" s="124">
        <f t="shared" si="1"/>
        <v>1106.2</v>
      </c>
      <c r="I119" s="128"/>
    </row>
    <row r="120" spans="1:9" x14ac:dyDescent="0.25">
      <c r="A120" s="137"/>
      <c r="B120" s="138"/>
      <c r="C120" s="138"/>
      <c r="D120" s="138" t="s">
        <v>61</v>
      </c>
      <c r="E120" s="139">
        <f>SUM(E5:E119)</f>
        <v>241443.38</v>
      </c>
      <c r="F120" s="140">
        <f>SUM(F5:F119)</f>
        <v>40180.150000000009</v>
      </c>
      <c r="G120" s="140"/>
      <c r="H120" s="141">
        <f>SUM(H5:H119)</f>
        <v>172678.7</v>
      </c>
      <c r="I120" s="114"/>
    </row>
    <row r="121" spans="1:9" x14ac:dyDescent="0.25">
      <c r="A121" s="131"/>
      <c r="B121" s="131"/>
      <c r="C121" s="131"/>
      <c r="D121" s="131"/>
      <c r="E121" s="131"/>
      <c r="F121" s="133"/>
      <c r="G121" s="133"/>
      <c r="H121" s="131"/>
      <c r="I121" s="99"/>
    </row>
    <row r="122" spans="1:9" x14ac:dyDescent="0.25">
      <c r="A122" s="131"/>
      <c r="B122" s="131" t="s">
        <v>62</v>
      </c>
      <c r="C122" s="131"/>
      <c r="D122" s="131" t="s">
        <v>203</v>
      </c>
      <c r="E122" s="131"/>
      <c r="F122" s="133" t="s">
        <v>63</v>
      </c>
      <c r="G122" s="133"/>
      <c r="H122" s="131"/>
      <c r="I122" s="99"/>
    </row>
    <row r="123" spans="1:9" x14ac:dyDescent="0.25">
      <c r="A123" s="131"/>
      <c r="B123" s="142" t="s">
        <v>78</v>
      </c>
      <c r="C123" s="131"/>
      <c r="D123" s="131" t="s">
        <v>204</v>
      </c>
      <c r="E123" s="131"/>
      <c r="F123" s="133" t="s">
        <v>14</v>
      </c>
      <c r="G123" s="133"/>
      <c r="H123" s="131"/>
      <c r="I123" s="99"/>
    </row>
    <row r="124" spans="1:9" x14ac:dyDescent="0.25">
      <c r="F124" s="99"/>
      <c r="G124" s="99"/>
      <c r="I124" s="99"/>
    </row>
    <row r="125" spans="1:9" x14ac:dyDescent="0.25">
      <c r="F125" s="99"/>
      <c r="G125" s="99"/>
      <c r="I125" s="99"/>
    </row>
    <row r="126" spans="1:9" x14ac:dyDescent="0.25">
      <c r="F126" s="99"/>
      <c r="G126" s="99"/>
      <c r="I126" s="99"/>
    </row>
    <row r="127" spans="1:9" x14ac:dyDescent="0.25">
      <c r="F127" s="99"/>
      <c r="G127" s="99"/>
      <c r="I127" s="99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Sayfa &amp;P /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opLeftCell="A104" zoomScaleNormal="100" workbookViewId="0">
      <selection activeCell="A104" sqref="A1:XFD104857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0.85546875" style="102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43057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278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86</v>
      </c>
      <c r="F6" s="107">
        <v>86</v>
      </c>
      <c r="G6" s="107"/>
      <c r="H6" s="111">
        <f t="shared" ref="H6:H95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43053</v>
      </c>
      <c r="E7" s="111">
        <v>426.4</v>
      </c>
      <c r="F7" s="114">
        <v>200</v>
      </c>
      <c r="G7" s="114"/>
      <c r="H7" s="111">
        <f t="shared" si="0"/>
        <v>226.39999999999998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43060</v>
      </c>
      <c r="E8" s="111">
        <v>596.25</v>
      </c>
      <c r="F8" s="114"/>
      <c r="G8" s="114"/>
      <c r="H8" s="111">
        <f t="shared" si="0"/>
        <v>596.25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43067</v>
      </c>
      <c r="E9" s="124">
        <v>290.92</v>
      </c>
      <c r="F9" s="125"/>
      <c r="G9" s="125"/>
      <c r="H9" s="124">
        <f t="shared" si="0"/>
        <v>290.92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43011</v>
      </c>
      <c r="E10" s="111">
        <v>5385.9</v>
      </c>
      <c r="F10" s="114"/>
      <c r="G10" s="114">
        <v>1157.52</v>
      </c>
      <c r="H10" s="111">
        <f t="shared" si="0"/>
        <v>4228.3799999999992</v>
      </c>
      <c r="I10" s="115" t="s">
        <v>128</v>
      </c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43039</v>
      </c>
      <c r="E11" s="111">
        <v>2870.02</v>
      </c>
      <c r="F11" s="114"/>
      <c r="G11" s="114"/>
      <c r="H11" s="111">
        <f t="shared" si="0"/>
        <v>2870.02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43053</v>
      </c>
      <c r="E12" s="111">
        <v>2694.15</v>
      </c>
      <c r="F12" s="114"/>
      <c r="G12" s="114"/>
      <c r="H12" s="111">
        <f t="shared" si="0"/>
        <v>2694.15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43060</v>
      </c>
      <c r="E13" s="111">
        <v>818.48</v>
      </c>
      <c r="F13" s="114"/>
      <c r="G13" s="114">
        <v>818.48</v>
      </c>
      <c r="H13" s="111">
        <f t="shared" si="0"/>
        <v>0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43067</v>
      </c>
      <c r="E14" s="124">
        <v>1687.84</v>
      </c>
      <c r="F14" s="125"/>
      <c r="G14" s="125"/>
      <c r="H14" s="124">
        <f t="shared" si="0"/>
        <v>1687.84</v>
      </c>
      <c r="I14" s="126"/>
    </row>
    <row r="15" spans="1:9" x14ac:dyDescent="0.25">
      <c r="A15" s="75">
        <v>9</v>
      </c>
      <c r="B15" s="112" t="s">
        <v>18</v>
      </c>
      <c r="C15" s="106" t="s">
        <v>15</v>
      </c>
      <c r="D15" s="113">
        <v>43012</v>
      </c>
      <c r="E15" s="111">
        <v>1068.4000000000001</v>
      </c>
      <c r="F15" s="114">
        <v>618.4</v>
      </c>
      <c r="G15" s="114"/>
      <c r="H15" s="111">
        <f t="shared" si="0"/>
        <v>450.00000000000011</v>
      </c>
      <c r="I15" s="115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43033</v>
      </c>
      <c r="E16" s="111">
        <v>1286.1199999999999</v>
      </c>
      <c r="F16" s="114"/>
      <c r="G16" s="114"/>
      <c r="H16" s="111">
        <f t="shared" si="0"/>
        <v>1286.1199999999999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43054</v>
      </c>
      <c r="E17" s="111">
        <v>1634.34</v>
      </c>
      <c r="F17" s="114"/>
      <c r="G17" s="114"/>
      <c r="H17" s="111">
        <f t="shared" si="0"/>
        <v>1634.34</v>
      </c>
      <c r="I17" s="115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43053</v>
      </c>
      <c r="E18" s="111">
        <v>1300.5</v>
      </c>
      <c r="F18" s="114">
        <v>1300.5</v>
      </c>
      <c r="G18" s="114"/>
      <c r="H18" s="111">
        <f t="shared" si="0"/>
        <v>0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43060</v>
      </c>
      <c r="E19" s="111">
        <v>1622.9</v>
      </c>
      <c r="F19" s="114"/>
      <c r="G19" s="114"/>
      <c r="H19" s="111">
        <f t="shared" si="0"/>
        <v>1622.9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43067</v>
      </c>
      <c r="E20" s="124">
        <v>2732.6</v>
      </c>
      <c r="F20" s="125"/>
      <c r="G20" s="125"/>
      <c r="H20" s="124">
        <f t="shared" si="0"/>
        <v>2732.6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43046</v>
      </c>
      <c r="E21" s="111">
        <v>2000</v>
      </c>
      <c r="F21" s="114">
        <v>1000</v>
      </c>
      <c r="G21" s="114"/>
      <c r="H21" s="111">
        <f t="shared" si="0"/>
        <v>1000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43053</v>
      </c>
      <c r="E22" s="111">
        <v>2399.91</v>
      </c>
      <c r="F22" s="114"/>
      <c r="G22" s="114"/>
      <c r="H22" s="111">
        <f t="shared" si="0"/>
        <v>2399.91</v>
      </c>
      <c r="I22" s="115"/>
    </row>
    <row r="23" spans="1:9" x14ac:dyDescent="0.25">
      <c r="A23" s="143"/>
      <c r="B23" s="122" t="s">
        <v>20</v>
      </c>
      <c r="C23" s="121" t="s">
        <v>15</v>
      </c>
      <c r="D23" s="123">
        <v>43067</v>
      </c>
      <c r="E23" s="124">
        <v>786.4</v>
      </c>
      <c r="F23" s="125"/>
      <c r="G23" s="125"/>
      <c r="H23" s="124">
        <f t="shared" si="0"/>
        <v>786.4</v>
      </c>
      <c r="I23" s="126"/>
    </row>
    <row r="24" spans="1:9" x14ac:dyDescent="0.25">
      <c r="A24" s="75">
        <v>16</v>
      </c>
      <c r="B24" s="112" t="s">
        <v>21</v>
      </c>
      <c r="C24" s="106" t="s">
        <v>15</v>
      </c>
      <c r="D24" s="113">
        <v>43047</v>
      </c>
      <c r="E24" s="111">
        <v>5840.1</v>
      </c>
      <c r="F24" s="114"/>
      <c r="G24" s="114"/>
      <c r="H24" s="111">
        <f t="shared" si="0"/>
        <v>5840.1</v>
      </c>
      <c r="I24" s="115"/>
    </row>
    <row r="25" spans="1:9" x14ac:dyDescent="0.25">
      <c r="A25" s="75">
        <v>17</v>
      </c>
      <c r="B25" s="112" t="s">
        <v>21</v>
      </c>
      <c r="C25" s="106" t="s">
        <v>15</v>
      </c>
      <c r="D25" s="113">
        <v>43054</v>
      </c>
      <c r="E25" s="111">
        <v>4759.96</v>
      </c>
      <c r="F25" s="114"/>
      <c r="G25" s="114"/>
      <c r="H25" s="111">
        <f t="shared" si="0"/>
        <v>4759.96</v>
      </c>
      <c r="I25" s="115"/>
    </row>
    <row r="26" spans="1:9" x14ac:dyDescent="0.25">
      <c r="A26" s="75">
        <v>18</v>
      </c>
      <c r="B26" s="112" t="s">
        <v>21</v>
      </c>
      <c r="C26" s="106" t="s">
        <v>15</v>
      </c>
      <c r="D26" s="113">
        <v>43061</v>
      </c>
      <c r="E26" s="111">
        <v>1820</v>
      </c>
      <c r="F26" s="114">
        <v>1820</v>
      </c>
      <c r="G26" s="114"/>
      <c r="H26" s="111">
        <f t="shared" si="0"/>
        <v>0</v>
      </c>
      <c r="I26" s="115"/>
    </row>
    <row r="27" spans="1:9" x14ac:dyDescent="0.25">
      <c r="A27" s="143"/>
      <c r="B27" s="122" t="s">
        <v>21</v>
      </c>
      <c r="C27" s="121" t="s">
        <v>15</v>
      </c>
      <c r="D27" s="123">
        <v>43068</v>
      </c>
      <c r="E27" s="124">
        <v>1799.4</v>
      </c>
      <c r="F27" s="125"/>
      <c r="G27" s="125"/>
      <c r="H27" s="124">
        <f t="shared" si="0"/>
        <v>1799.4</v>
      </c>
      <c r="I27" s="126"/>
    </row>
    <row r="28" spans="1:9" x14ac:dyDescent="0.25">
      <c r="A28" s="75">
        <v>19</v>
      </c>
      <c r="B28" s="112" t="s">
        <v>22</v>
      </c>
      <c r="C28" s="106" t="s">
        <v>15</v>
      </c>
      <c r="D28" s="113">
        <v>43059</v>
      </c>
      <c r="E28" s="111">
        <v>866.26</v>
      </c>
      <c r="F28" s="114">
        <v>866.26</v>
      </c>
      <c r="G28" s="114"/>
      <c r="H28" s="111">
        <f t="shared" si="0"/>
        <v>0</v>
      </c>
      <c r="I28" s="115"/>
    </row>
    <row r="29" spans="1:9" x14ac:dyDescent="0.25">
      <c r="A29" s="143"/>
      <c r="B29" s="122" t="s">
        <v>22</v>
      </c>
      <c r="C29" s="121" t="s">
        <v>15</v>
      </c>
      <c r="D29" s="123">
        <v>43066</v>
      </c>
      <c r="E29" s="124">
        <v>1288.48</v>
      </c>
      <c r="F29" s="125"/>
      <c r="G29" s="125"/>
      <c r="H29" s="124">
        <f t="shared" si="0"/>
        <v>1288.48</v>
      </c>
      <c r="I29" s="126"/>
    </row>
    <row r="30" spans="1:9" x14ac:dyDescent="0.25">
      <c r="A30" s="75">
        <v>20</v>
      </c>
      <c r="B30" s="112" t="s">
        <v>24</v>
      </c>
      <c r="C30" s="106" t="s">
        <v>15</v>
      </c>
      <c r="D30" s="113">
        <v>42963</v>
      </c>
      <c r="E30" s="111">
        <v>1342.96</v>
      </c>
      <c r="F30" s="114">
        <v>353</v>
      </c>
      <c r="G30" s="114"/>
      <c r="H30" s="111">
        <f t="shared" si="0"/>
        <v>989.96</v>
      </c>
      <c r="I30" s="115"/>
    </row>
    <row r="31" spans="1:9" x14ac:dyDescent="0.25">
      <c r="A31" s="75">
        <v>21</v>
      </c>
      <c r="B31" s="112" t="s">
        <v>25</v>
      </c>
      <c r="C31" s="106" t="s">
        <v>15</v>
      </c>
      <c r="D31" s="113">
        <v>42996</v>
      </c>
      <c r="E31" s="111">
        <v>2189.6</v>
      </c>
      <c r="F31" s="114"/>
      <c r="G31" s="114"/>
      <c r="H31" s="111">
        <f t="shared" si="0"/>
        <v>2189.6</v>
      </c>
      <c r="I31" s="116"/>
    </row>
    <row r="32" spans="1:9" x14ac:dyDescent="0.25">
      <c r="A32" s="75">
        <v>22</v>
      </c>
      <c r="B32" s="112" t="s">
        <v>25</v>
      </c>
      <c r="C32" s="106" t="s">
        <v>15</v>
      </c>
      <c r="D32" s="113">
        <v>43017</v>
      </c>
      <c r="E32" s="111">
        <v>2144.6799999999998</v>
      </c>
      <c r="F32" s="114"/>
      <c r="G32" s="114"/>
      <c r="H32" s="111">
        <f t="shared" si="0"/>
        <v>2144.6799999999998</v>
      </c>
      <c r="I32" s="116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43031</v>
      </c>
      <c r="E33" s="111">
        <v>4740.66</v>
      </c>
      <c r="F33" s="114"/>
      <c r="G33" s="114"/>
      <c r="H33" s="111">
        <f t="shared" si="0"/>
        <v>4740.66</v>
      </c>
      <c r="I33" s="116"/>
    </row>
    <row r="34" spans="1:9" x14ac:dyDescent="0.25">
      <c r="A34" s="75">
        <v>24</v>
      </c>
      <c r="B34" s="112" t="s">
        <v>25</v>
      </c>
      <c r="C34" s="106" t="s">
        <v>15</v>
      </c>
      <c r="D34" s="113">
        <v>43052</v>
      </c>
      <c r="E34" s="111">
        <v>1636.27</v>
      </c>
      <c r="F34" s="114"/>
      <c r="G34" s="114"/>
      <c r="H34" s="111">
        <f t="shared" si="0"/>
        <v>1636.27</v>
      </c>
      <c r="I34" s="116"/>
    </row>
    <row r="35" spans="1:9" x14ac:dyDescent="0.25">
      <c r="A35" s="143"/>
      <c r="B35" s="122" t="s">
        <v>25</v>
      </c>
      <c r="C35" s="121" t="s">
        <v>15</v>
      </c>
      <c r="D35" s="123">
        <v>43066</v>
      </c>
      <c r="E35" s="124">
        <v>1477.9</v>
      </c>
      <c r="F35" s="125"/>
      <c r="G35" s="125"/>
      <c r="H35" s="124">
        <f t="shared" si="0"/>
        <v>1477.9</v>
      </c>
      <c r="I35" s="127"/>
    </row>
    <row r="36" spans="1:9" x14ac:dyDescent="0.25">
      <c r="A36" s="75">
        <v>25</v>
      </c>
      <c r="B36" s="112" t="s">
        <v>28</v>
      </c>
      <c r="C36" s="106" t="s">
        <v>15</v>
      </c>
      <c r="D36" s="113">
        <v>43052</v>
      </c>
      <c r="E36" s="111">
        <v>3000</v>
      </c>
      <c r="F36" s="114">
        <v>3000</v>
      </c>
      <c r="G36" s="114"/>
      <c r="H36" s="111">
        <f t="shared" si="0"/>
        <v>0</v>
      </c>
      <c r="I36" s="116"/>
    </row>
    <row r="37" spans="1:9" x14ac:dyDescent="0.25">
      <c r="A37" s="75">
        <v>26</v>
      </c>
      <c r="B37" s="112" t="s">
        <v>28</v>
      </c>
      <c r="C37" s="106" t="s">
        <v>15</v>
      </c>
      <c r="D37" s="113">
        <v>43059</v>
      </c>
      <c r="E37" s="111">
        <v>6426.65</v>
      </c>
      <c r="F37" s="114"/>
      <c r="G37" s="114"/>
      <c r="H37" s="111">
        <f t="shared" si="0"/>
        <v>6426.65</v>
      </c>
      <c r="I37" s="116"/>
    </row>
    <row r="38" spans="1:9" x14ac:dyDescent="0.25">
      <c r="A38" s="143"/>
      <c r="B38" s="122" t="s">
        <v>28</v>
      </c>
      <c r="C38" s="121" t="s">
        <v>15</v>
      </c>
      <c r="D38" s="123">
        <v>43066</v>
      </c>
      <c r="E38" s="124">
        <v>2705.43</v>
      </c>
      <c r="F38" s="125"/>
      <c r="G38" s="125"/>
      <c r="H38" s="124">
        <f t="shared" si="0"/>
        <v>2705.43</v>
      </c>
      <c r="I38" s="127"/>
    </row>
    <row r="39" spans="1:9" x14ac:dyDescent="0.25">
      <c r="A39" s="75">
        <v>27</v>
      </c>
      <c r="B39" s="112" t="s">
        <v>29</v>
      </c>
      <c r="C39" s="106" t="s">
        <v>15</v>
      </c>
      <c r="D39" s="113">
        <v>43019</v>
      </c>
      <c r="E39" s="111">
        <v>200.00000000000011</v>
      </c>
      <c r="F39" s="114">
        <v>200</v>
      </c>
      <c r="G39" s="114"/>
      <c r="H39" s="111">
        <f t="shared" si="0"/>
        <v>1.1368683772161603E-13</v>
      </c>
      <c r="I39" s="116"/>
    </row>
    <row r="40" spans="1:9" x14ac:dyDescent="0.25">
      <c r="A40" s="75">
        <v>28</v>
      </c>
      <c r="B40" s="112" t="s">
        <v>29</v>
      </c>
      <c r="C40" s="106" t="s">
        <v>15</v>
      </c>
      <c r="D40" s="113">
        <v>43061</v>
      </c>
      <c r="E40" s="111">
        <v>2619.44</v>
      </c>
      <c r="F40" s="114"/>
      <c r="G40" s="114"/>
      <c r="H40" s="111">
        <f t="shared" si="0"/>
        <v>2619.44</v>
      </c>
      <c r="I40" s="116"/>
    </row>
    <row r="41" spans="1:9" x14ac:dyDescent="0.25">
      <c r="A41" s="143"/>
      <c r="B41" s="122" t="s">
        <v>29</v>
      </c>
      <c r="C41" s="121" t="s">
        <v>15</v>
      </c>
      <c r="D41" s="123">
        <v>43068</v>
      </c>
      <c r="E41" s="124">
        <v>1334.17</v>
      </c>
      <c r="F41" s="125"/>
      <c r="G41" s="125"/>
      <c r="H41" s="124">
        <f t="shared" si="0"/>
        <v>1334.17</v>
      </c>
      <c r="I41" s="127"/>
    </row>
    <row r="42" spans="1:9" x14ac:dyDescent="0.25">
      <c r="A42" s="75">
        <v>29</v>
      </c>
      <c r="B42" s="112" t="s">
        <v>35</v>
      </c>
      <c r="C42" s="106" t="s">
        <v>15</v>
      </c>
      <c r="D42" s="113">
        <v>43039</v>
      </c>
      <c r="E42" s="111">
        <v>369.5</v>
      </c>
      <c r="F42" s="114">
        <v>369.5</v>
      </c>
      <c r="G42" s="114"/>
      <c r="H42" s="111">
        <f t="shared" si="0"/>
        <v>0</v>
      </c>
      <c r="I42" s="117"/>
    </row>
    <row r="43" spans="1:9" x14ac:dyDescent="0.25">
      <c r="A43" s="75">
        <v>30</v>
      </c>
      <c r="B43" s="112" t="s">
        <v>35</v>
      </c>
      <c r="C43" s="106" t="s">
        <v>15</v>
      </c>
      <c r="D43" s="113">
        <v>43060</v>
      </c>
      <c r="E43" s="111">
        <v>1069.9000000000001</v>
      </c>
      <c r="F43" s="114">
        <v>130.5</v>
      </c>
      <c r="G43" s="114"/>
      <c r="H43" s="111">
        <f t="shared" si="0"/>
        <v>939.40000000000009</v>
      </c>
      <c r="I43" s="117"/>
    </row>
    <row r="44" spans="1:9" x14ac:dyDescent="0.25">
      <c r="A44" s="143"/>
      <c r="B44" s="122" t="s">
        <v>35</v>
      </c>
      <c r="C44" s="121" t="s">
        <v>15</v>
      </c>
      <c r="D44" s="123">
        <v>43067</v>
      </c>
      <c r="E44" s="124">
        <v>885.22</v>
      </c>
      <c r="F44" s="125"/>
      <c r="G44" s="125"/>
      <c r="H44" s="124">
        <f t="shared" si="0"/>
        <v>885.22</v>
      </c>
      <c r="I44" s="128"/>
    </row>
    <row r="45" spans="1:9" x14ac:dyDescent="0.25">
      <c r="A45" s="75">
        <v>31</v>
      </c>
      <c r="B45" s="112" t="s">
        <v>38</v>
      </c>
      <c r="C45" s="106" t="s">
        <v>15</v>
      </c>
      <c r="D45" s="113">
        <v>43039</v>
      </c>
      <c r="E45" s="111">
        <v>1087.4000000000001</v>
      </c>
      <c r="F45" s="114"/>
      <c r="G45" s="114"/>
      <c r="H45" s="111">
        <f t="shared" si="0"/>
        <v>1087.4000000000001</v>
      </c>
      <c r="I45" s="117"/>
    </row>
    <row r="46" spans="1:9" x14ac:dyDescent="0.25">
      <c r="A46" s="75">
        <v>32</v>
      </c>
      <c r="B46" s="112" t="s">
        <v>38</v>
      </c>
      <c r="C46" s="106" t="s">
        <v>15</v>
      </c>
      <c r="D46" s="113">
        <v>43045</v>
      </c>
      <c r="E46" s="111">
        <v>1355.42</v>
      </c>
      <c r="F46" s="114"/>
      <c r="G46" s="114"/>
      <c r="H46" s="111">
        <f t="shared" si="0"/>
        <v>1355.42</v>
      </c>
      <c r="I46" s="117"/>
    </row>
    <row r="47" spans="1:9" x14ac:dyDescent="0.25">
      <c r="A47" s="75">
        <v>33</v>
      </c>
      <c r="B47" s="112" t="s">
        <v>38</v>
      </c>
      <c r="C47" s="106" t="s">
        <v>15</v>
      </c>
      <c r="D47" s="113">
        <v>43060</v>
      </c>
      <c r="E47" s="111">
        <v>695.81</v>
      </c>
      <c r="F47" s="114"/>
      <c r="G47" s="114"/>
      <c r="H47" s="111">
        <f t="shared" si="0"/>
        <v>695.81</v>
      </c>
      <c r="I47" s="117"/>
    </row>
    <row r="48" spans="1:9" x14ac:dyDescent="0.25">
      <c r="A48" s="143"/>
      <c r="B48" s="122" t="s">
        <v>38</v>
      </c>
      <c r="C48" s="121" t="s">
        <v>15</v>
      </c>
      <c r="D48" s="123">
        <v>43067</v>
      </c>
      <c r="E48" s="124">
        <v>1791.55</v>
      </c>
      <c r="F48" s="125"/>
      <c r="G48" s="125"/>
      <c r="H48" s="124">
        <f t="shared" si="0"/>
        <v>1791.55</v>
      </c>
      <c r="I48" s="128"/>
    </row>
    <row r="49" spans="1:9" x14ac:dyDescent="0.25">
      <c r="A49" s="75">
        <v>34</v>
      </c>
      <c r="B49" s="112" t="s">
        <v>39</v>
      </c>
      <c r="C49" s="106" t="s">
        <v>15</v>
      </c>
      <c r="D49" s="113">
        <v>43032</v>
      </c>
      <c r="E49" s="111">
        <v>385.20000000000005</v>
      </c>
      <c r="F49" s="114">
        <v>385.2</v>
      </c>
      <c r="G49" s="114"/>
      <c r="H49" s="111">
        <f t="shared" si="0"/>
        <v>5.6843418860808015E-14</v>
      </c>
      <c r="I49" s="117"/>
    </row>
    <row r="50" spans="1:9" x14ac:dyDescent="0.25">
      <c r="A50" s="75">
        <v>35</v>
      </c>
      <c r="B50" s="112" t="s">
        <v>39</v>
      </c>
      <c r="C50" s="106" t="s">
        <v>15</v>
      </c>
      <c r="D50" s="113">
        <v>43046</v>
      </c>
      <c r="E50" s="111">
        <v>1390.8</v>
      </c>
      <c r="F50" s="114"/>
      <c r="G50" s="114"/>
      <c r="H50" s="111">
        <f t="shared" si="0"/>
        <v>1390.8</v>
      </c>
      <c r="I50" s="117"/>
    </row>
    <row r="51" spans="1:9" x14ac:dyDescent="0.25">
      <c r="A51" s="143"/>
      <c r="B51" s="122" t="s">
        <v>39</v>
      </c>
      <c r="C51" s="121" t="s">
        <v>15</v>
      </c>
      <c r="D51" s="123">
        <v>43067</v>
      </c>
      <c r="E51" s="124">
        <v>796.8</v>
      </c>
      <c r="F51" s="125"/>
      <c r="G51" s="125"/>
      <c r="H51" s="124">
        <f t="shared" si="0"/>
        <v>796.8</v>
      </c>
      <c r="I51" s="128"/>
    </row>
    <row r="52" spans="1:9" x14ac:dyDescent="0.25">
      <c r="A52" s="75">
        <v>36</v>
      </c>
      <c r="B52" s="112" t="s">
        <v>31</v>
      </c>
      <c r="C52" s="106" t="s">
        <v>15</v>
      </c>
      <c r="D52" s="113">
        <v>43021</v>
      </c>
      <c r="E52" s="111">
        <v>1000</v>
      </c>
      <c r="F52" s="114">
        <v>1000</v>
      </c>
      <c r="G52" s="114"/>
      <c r="H52" s="111">
        <f t="shared" si="0"/>
        <v>0</v>
      </c>
      <c r="I52" s="117"/>
    </row>
    <row r="53" spans="1:9" x14ac:dyDescent="0.25">
      <c r="A53" s="75">
        <v>37</v>
      </c>
      <c r="B53" s="112" t="s">
        <v>31</v>
      </c>
      <c r="C53" s="106" t="s">
        <v>15</v>
      </c>
      <c r="D53" s="113">
        <v>43045</v>
      </c>
      <c r="E53" s="111">
        <v>1680.1</v>
      </c>
      <c r="F53" s="114"/>
      <c r="G53" s="114"/>
      <c r="H53" s="111">
        <f t="shared" si="0"/>
        <v>1680.1</v>
      </c>
      <c r="I53" s="117"/>
    </row>
    <row r="54" spans="1:9" x14ac:dyDescent="0.25">
      <c r="A54" s="143"/>
      <c r="B54" s="122" t="s">
        <v>31</v>
      </c>
      <c r="C54" s="121" t="s">
        <v>15</v>
      </c>
      <c r="D54" s="123">
        <v>43066</v>
      </c>
      <c r="E54" s="124">
        <v>471.12</v>
      </c>
      <c r="F54" s="125"/>
      <c r="G54" s="125"/>
      <c r="H54" s="124">
        <f t="shared" si="0"/>
        <v>471.12</v>
      </c>
      <c r="I54" s="128"/>
    </row>
    <row r="55" spans="1:9" x14ac:dyDescent="0.25">
      <c r="A55" s="75">
        <v>38</v>
      </c>
      <c r="B55" s="112" t="s">
        <v>30</v>
      </c>
      <c r="C55" s="106" t="s">
        <v>15</v>
      </c>
      <c r="D55" s="113">
        <v>43031</v>
      </c>
      <c r="E55" s="111">
        <v>3999.9999999999995</v>
      </c>
      <c r="F55" s="114">
        <v>2000</v>
      </c>
      <c r="G55" s="114"/>
      <c r="H55" s="111">
        <f t="shared" si="0"/>
        <v>1999.9999999999995</v>
      </c>
      <c r="I55" s="117"/>
    </row>
    <row r="56" spans="1:9" x14ac:dyDescent="0.25">
      <c r="A56" s="75">
        <v>39</v>
      </c>
      <c r="B56" s="112" t="s">
        <v>30</v>
      </c>
      <c r="C56" s="106" t="s">
        <v>15</v>
      </c>
      <c r="D56" s="113">
        <v>43038</v>
      </c>
      <c r="E56" s="111">
        <v>1951.8</v>
      </c>
      <c r="F56" s="114"/>
      <c r="G56" s="114"/>
      <c r="H56" s="111">
        <f t="shared" si="0"/>
        <v>1951.8</v>
      </c>
      <c r="I56" s="117"/>
    </row>
    <row r="57" spans="1:9" x14ac:dyDescent="0.25">
      <c r="A57" s="75">
        <v>40</v>
      </c>
      <c r="B57" s="112" t="s">
        <v>30</v>
      </c>
      <c r="C57" s="106" t="s">
        <v>15</v>
      </c>
      <c r="D57" s="113">
        <v>43052</v>
      </c>
      <c r="E57" s="111">
        <v>773.72</v>
      </c>
      <c r="F57" s="114"/>
      <c r="G57" s="114"/>
      <c r="H57" s="111">
        <f t="shared" si="0"/>
        <v>773.72</v>
      </c>
      <c r="I57" s="117"/>
    </row>
    <row r="58" spans="1:9" x14ac:dyDescent="0.25">
      <c r="A58" s="75">
        <v>41</v>
      </c>
      <c r="B58" s="112" t="s">
        <v>164</v>
      </c>
      <c r="C58" s="106" t="s">
        <v>15</v>
      </c>
      <c r="D58" s="113">
        <v>43026</v>
      </c>
      <c r="E58" s="111">
        <v>1189.8</v>
      </c>
      <c r="F58" s="114"/>
      <c r="G58" s="114"/>
      <c r="H58" s="111">
        <f t="shared" si="0"/>
        <v>1189.8</v>
      </c>
      <c r="I58" s="117"/>
    </row>
    <row r="59" spans="1:9" x14ac:dyDescent="0.25">
      <c r="A59" s="75">
        <v>42</v>
      </c>
      <c r="B59" s="112" t="s">
        <v>164</v>
      </c>
      <c r="C59" s="106" t="s">
        <v>15</v>
      </c>
      <c r="D59" s="113">
        <v>43054</v>
      </c>
      <c r="E59" s="111">
        <v>215</v>
      </c>
      <c r="F59" s="114">
        <v>10</v>
      </c>
      <c r="G59" s="114">
        <v>205</v>
      </c>
      <c r="H59" s="111">
        <f t="shared" si="0"/>
        <v>0</v>
      </c>
      <c r="I59" s="117"/>
    </row>
    <row r="60" spans="1:9" x14ac:dyDescent="0.25">
      <c r="A60" s="75">
        <v>43</v>
      </c>
      <c r="B60" s="112" t="s">
        <v>164</v>
      </c>
      <c r="C60" s="106" t="s">
        <v>15</v>
      </c>
      <c r="D60" s="113">
        <v>43061</v>
      </c>
      <c r="E60" s="111">
        <v>388.42</v>
      </c>
      <c r="F60" s="114"/>
      <c r="G60" s="114">
        <v>388.42</v>
      </c>
      <c r="H60" s="111">
        <f t="shared" si="0"/>
        <v>0</v>
      </c>
      <c r="I60" s="117" t="s">
        <v>95</v>
      </c>
    </row>
    <row r="61" spans="1:9" x14ac:dyDescent="0.25">
      <c r="A61" s="75">
        <v>44</v>
      </c>
      <c r="B61" s="112" t="s">
        <v>139</v>
      </c>
      <c r="C61" s="106" t="s">
        <v>15</v>
      </c>
      <c r="D61" s="113">
        <v>43054</v>
      </c>
      <c r="E61" s="111">
        <v>2000</v>
      </c>
      <c r="F61" s="114"/>
      <c r="G61" s="114"/>
      <c r="H61" s="111">
        <f t="shared" si="0"/>
        <v>2000</v>
      </c>
      <c r="I61" s="117"/>
    </row>
    <row r="62" spans="1:9" ht="14.25" customHeight="1" x14ac:dyDescent="0.25">
      <c r="A62" s="75">
        <v>45</v>
      </c>
      <c r="B62" s="112" t="s">
        <v>23</v>
      </c>
      <c r="C62" s="106" t="s">
        <v>15</v>
      </c>
      <c r="D62" s="113">
        <v>43038</v>
      </c>
      <c r="E62" s="111">
        <v>821.65</v>
      </c>
      <c r="F62" s="114">
        <v>200</v>
      </c>
      <c r="G62" s="114"/>
      <c r="H62" s="111">
        <f t="shared" si="0"/>
        <v>621.65</v>
      </c>
      <c r="I62" s="117"/>
    </row>
    <row r="63" spans="1:9" ht="14.25" customHeight="1" x14ac:dyDescent="0.25">
      <c r="A63" s="75">
        <v>46</v>
      </c>
      <c r="B63" s="112" t="s">
        <v>23</v>
      </c>
      <c r="C63" s="106" t="s">
        <v>15</v>
      </c>
      <c r="D63" s="113">
        <v>43052</v>
      </c>
      <c r="E63" s="111">
        <v>735.08</v>
      </c>
      <c r="F63" s="114"/>
      <c r="G63" s="114"/>
      <c r="H63" s="111">
        <f t="shared" si="0"/>
        <v>735.08</v>
      </c>
      <c r="I63" s="117"/>
    </row>
    <row r="64" spans="1:9" ht="14.25" customHeight="1" x14ac:dyDescent="0.25">
      <c r="A64" s="75">
        <v>47</v>
      </c>
      <c r="B64" s="112" t="s">
        <v>23</v>
      </c>
      <c r="C64" s="106" t="s">
        <v>15</v>
      </c>
      <c r="D64" s="113">
        <v>43059</v>
      </c>
      <c r="E64" s="111">
        <v>881.2</v>
      </c>
      <c r="F64" s="114"/>
      <c r="G64" s="114"/>
      <c r="H64" s="111">
        <f t="shared" si="0"/>
        <v>881.2</v>
      </c>
      <c r="I64" s="117"/>
    </row>
    <row r="65" spans="1:9" ht="14.25" customHeight="1" x14ac:dyDescent="0.25">
      <c r="A65" s="143"/>
      <c r="B65" s="122" t="s">
        <v>23</v>
      </c>
      <c r="C65" s="121" t="s">
        <v>15</v>
      </c>
      <c r="D65" s="123">
        <v>43066</v>
      </c>
      <c r="E65" s="124">
        <v>444.9</v>
      </c>
      <c r="F65" s="125"/>
      <c r="G65" s="125"/>
      <c r="H65" s="124">
        <f t="shared" si="0"/>
        <v>444.9</v>
      </c>
      <c r="I65" s="128"/>
    </row>
    <row r="66" spans="1:9" x14ac:dyDescent="0.25">
      <c r="A66" s="75">
        <v>48</v>
      </c>
      <c r="B66" s="112" t="s">
        <v>81</v>
      </c>
      <c r="C66" s="106" t="s">
        <v>15</v>
      </c>
      <c r="D66" s="113">
        <v>43059</v>
      </c>
      <c r="E66" s="111">
        <v>321.2</v>
      </c>
      <c r="F66" s="114">
        <v>321.2</v>
      </c>
      <c r="G66" s="114"/>
      <c r="H66" s="111">
        <f t="shared" si="0"/>
        <v>0</v>
      </c>
      <c r="I66" s="117"/>
    </row>
    <row r="67" spans="1:9" x14ac:dyDescent="0.25">
      <c r="A67" s="143"/>
      <c r="B67" s="122" t="s">
        <v>81</v>
      </c>
      <c r="C67" s="121" t="s">
        <v>15</v>
      </c>
      <c r="D67" s="123">
        <v>43066</v>
      </c>
      <c r="E67" s="124">
        <v>382.8</v>
      </c>
      <c r="F67" s="125"/>
      <c r="G67" s="125"/>
      <c r="H67" s="124">
        <f t="shared" si="0"/>
        <v>382.8</v>
      </c>
      <c r="I67" s="128"/>
    </row>
    <row r="68" spans="1:9" x14ac:dyDescent="0.25">
      <c r="A68" s="75">
        <v>49</v>
      </c>
      <c r="B68" s="112" t="s">
        <v>37</v>
      </c>
      <c r="C68" s="106" t="s">
        <v>15</v>
      </c>
      <c r="D68" s="113">
        <v>43032</v>
      </c>
      <c r="E68" s="111">
        <v>1210.74</v>
      </c>
      <c r="F68" s="114"/>
      <c r="G68" s="114"/>
      <c r="H68" s="111">
        <f t="shared" si="0"/>
        <v>1210.74</v>
      </c>
      <c r="I68" s="117"/>
    </row>
    <row r="69" spans="1:9" x14ac:dyDescent="0.25">
      <c r="A69" s="75">
        <v>50</v>
      </c>
      <c r="B69" s="112" t="s">
        <v>36</v>
      </c>
      <c r="C69" s="106" t="s">
        <v>15</v>
      </c>
      <c r="D69" s="113">
        <v>43045</v>
      </c>
      <c r="E69" s="111">
        <v>1743.1999999999998</v>
      </c>
      <c r="F69" s="114">
        <v>1743.2</v>
      </c>
      <c r="G69" s="114"/>
      <c r="H69" s="111">
        <f t="shared" si="0"/>
        <v>-2.2737367544323206E-13</v>
      </c>
      <c r="I69" s="117"/>
    </row>
    <row r="70" spans="1:9" x14ac:dyDescent="0.25">
      <c r="A70" s="75">
        <v>51</v>
      </c>
      <c r="B70" s="112" t="s">
        <v>36</v>
      </c>
      <c r="C70" s="106" t="s">
        <v>15</v>
      </c>
      <c r="D70" s="113">
        <v>43052</v>
      </c>
      <c r="E70" s="111">
        <v>2265.2199999999998</v>
      </c>
      <c r="F70" s="114"/>
      <c r="G70" s="114"/>
      <c r="H70" s="111">
        <f t="shared" si="0"/>
        <v>2265.2199999999998</v>
      </c>
      <c r="I70" s="117"/>
    </row>
    <row r="71" spans="1:9" x14ac:dyDescent="0.25">
      <c r="A71" s="75">
        <v>52</v>
      </c>
      <c r="B71" s="112" t="s">
        <v>36</v>
      </c>
      <c r="C71" s="106" t="s">
        <v>15</v>
      </c>
      <c r="D71" s="113">
        <v>43059</v>
      </c>
      <c r="E71" s="111">
        <v>950.4</v>
      </c>
      <c r="F71" s="114"/>
      <c r="G71" s="114"/>
      <c r="H71" s="111">
        <f t="shared" si="0"/>
        <v>950.4</v>
      </c>
      <c r="I71" s="117"/>
    </row>
    <row r="72" spans="1:9" x14ac:dyDescent="0.25">
      <c r="A72" s="143"/>
      <c r="B72" s="122" t="s">
        <v>36</v>
      </c>
      <c r="C72" s="121" t="s">
        <v>15</v>
      </c>
      <c r="D72" s="123">
        <v>43066</v>
      </c>
      <c r="E72" s="124">
        <v>855.36</v>
      </c>
      <c r="F72" s="125"/>
      <c r="G72" s="125"/>
      <c r="H72" s="124">
        <f t="shared" si="0"/>
        <v>855.36</v>
      </c>
      <c r="I72" s="128"/>
    </row>
    <row r="73" spans="1:9" x14ac:dyDescent="0.25">
      <c r="A73" s="75">
        <v>53</v>
      </c>
      <c r="B73" s="112" t="s">
        <v>40</v>
      </c>
      <c r="C73" s="106" t="s">
        <v>15</v>
      </c>
      <c r="D73" s="113">
        <v>43059</v>
      </c>
      <c r="E73" s="111">
        <v>2555.2600000000002</v>
      </c>
      <c r="F73" s="114">
        <v>2555.2600000000002</v>
      </c>
      <c r="G73" s="114"/>
      <c r="H73" s="111">
        <f t="shared" si="0"/>
        <v>0</v>
      </c>
      <c r="I73" s="117"/>
    </row>
    <row r="74" spans="1:9" x14ac:dyDescent="0.25">
      <c r="A74" s="143"/>
      <c r="B74" s="122" t="s">
        <v>40</v>
      </c>
      <c r="C74" s="121" t="s">
        <v>15</v>
      </c>
      <c r="D74" s="123">
        <v>43066</v>
      </c>
      <c r="E74" s="124">
        <v>1333.67</v>
      </c>
      <c r="F74" s="125"/>
      <c r="G74" s="125"/>
      <c r="H74" s="124">
        <f t="shared" si="0"/>
        <v>1333.67</v>
      </c>
      <c r="I74" s="128"/>
    </row>
    <row r="75" spans="1:9" x14ac:dyDescent="0.25">
      <c r="A75" s="75">
        <v>54</v>
      </c>
      <c r="B75" s="112" t="s">
        <v>74</v>
      </c>
      <c r="C75" s="106" t="s">
        <v>15</v>
      </c>
      <c r="D75" s="113">
        <v>43061</v>
      </c>
      <c r="E75" s="111">
        <v>977.7</v>
      </c>
      <c r="F75" s="114">
        <v>977.7</v>
      </c>
      <c r="G75" s="114"/>
      <c r="H75" s="111">
        <f t="shared" si="0"/>
        <v>0</v>
      </c>
      <c r="I75" s="117"/>
    </row>
    <row r="76" spans="1:9" x14ac:dyDescent="0.25">
      <c r="A76" s="143"/>
      <c r="B76" s="122" t="s">
        <v>74</v>
      </c>
      <c r="C76" s="121" t="s">
        <v>15</v>
      </c>
      <c r="D76" s="123">
        <v>43068</v>
      </c>
      <c r="E76" s="124">
        <v>741.9</v>
      </c>
      <c r="F76" s="125"/>
      <c r="G76" s="125"/>
      <c r="H76" s="124">
        <f t="shared" si="0"/>
        <v>741.9</v>
      </c>
      <c r="I76" s="128"/>
    </row>
    <row r="77" spans="1:9" x14ac:dyDescent="0.25">
      <c r="A77" s="75">
        <v>55</v>
      </c>
      <c r="B77" s="112" t="s">
        <v>65</v>
      </c>
      <c r="C77" s="106" t="s">
        <v>15</v>
      </c>
      <c r="D77" s="113">
        <v>43054</v>
      </c>
      <c r="E77" s="111">
        <v>6164.74</v>
      </c>
      <c r="F77" s="114"/>
      <c r="G77" s="114"/>
      <c r="H77" s="111">
        <f t="shared" si="0"/>
        <v>6164.74</v>
      </c>
      <c r="I77" s="117"/>
    </row>
    <row r="78" spans="1:9" x14ac:dyDescent="0.25">
      <c r="A78" s="75">
        <v>56</v>
      </c>
      <c r="B78" s="112" t="s">
        <v>32</v>
      </c>
      <c r="C78" s="106" t="s">
        <v>15</v>
      </c>
      <c r="D78" s="113">
        <v>43059</v>
      </c>
      <c r="E78" s="111">
        <v>606.1</v>
      </c>
      <c r="F78" s="114">
        <v>606.1</v>
      </c>
      <c r="G78" s="114"/>
      <c r="H78" s="111">
        <f t="shared" si="0"/>
        <v>0</v>
      </c>
      <c r="I78" s="117"/>
    </row>
    <row r="79" spans="1:9" x14ac:dyDescent="0.25">
      <c r="A79" s="143"/>
      <c r="B79" s="122" t="s">
        <v>32</v>
      </c>
      <c r="C79" s="121" t="s">
        <v>15</v>
      </c>
      <c r="D79" s="123">
        <v>43066</v>
      </c>
      <c r="E79" s="124">
        <v>248.16</v>
      </c>
      <c r="F79" s="125"/>
      <c r="G79" s="125"/>
      <c r="H79" s="124">
        <f t="shared" si="0"/>
        <v>248.16</v>
      </c>
      <c r="I79" s="128"/>
    </row>
    <row r="80" spans="1:9" x14ac:dyDescent="0.25">
      <c r="A80" s="75">
        <v>57</v>
      </c>
      <c r="B80" s="112" t="s">
        <v>272</v>
      </c>
      <c r="C80" s="106" t="s">
        <v>15</v>
      </c>
      <c r="D80" s="113">
        <v>43059</v>
      </c>
      <c r="E80" s="111">
        <v>1651.32</v>
      </c>
      <c r="F80" s="114"/>
      <c r="G80" s="114"/>
      <c r="H80" s="111">
        <f t="shared" si="0"/>
        <v>1651.32</v>
      </c>
      <c r="I80" s="117"/>
    </row>
    <row r="81" spans="1:9" x14ac:dyDescent="0.25">
      <c r="A81" s="75">
        <v>58</v>
      </c>
      <c r="B81" s="112" t="s">
        <v>33</v>
      </c>
      <c r="C81" s="106" t="s">
        <v>15</v>
      </c>
      <c r="D81" s="113">
        <v>43059</v>
      </c>
      <c r="E81" s="111">
        <v>1011.42</v>
      </c>
      <c r="F81" s="114">
        <v>1011.42</v>
      </c>
      <c r="G81" s="114"/>
      <c r="H81" s="111">
        <f t="shared" si="0"/>
        <v>0</v>
      </c>
      <c r="I81" s="117"/>
    </row>
    <row r="82" spans="1:9" x14ac:dyDescent="0.25">
      <c r="A82" s="143"/>
      <c r="B82" s="122" t="s">
        <v>33</v>
      </c>
      <c r="C82" s="121" t="s">
        <v>15</v>
      </c>
      <c r="D82" s="123">
        <v>43066</v>
      </c>
      <c r="E82" s="124">
        <v>591.72</v>
      </c>
      <c r="F82" s="125"/>
      <c r="G82" s="125"/>
      <c r="H82" s="124">
        <f t="shared" si="0"/>
        <v>591.72</v>
      </c>
      <c r="I82" s="128"/>
    </row>
    <row r="83" spans="1:9" x14ac:dyDescent="0.25">
      <c r="A83" s="75">
        <v>59</v>
      </c>
      <c r="B83" s="112" t="s">
        <v>26</v>
      </c>
      <c r="C83" s="106" t="s">
        <v>15</v>
      </c>
      <c r="D83" s="113">
        <v>43061</v>
      </c>
      <c r="E83" s="111">
        <v>1882.6</v>
      </c>
      <c r="F83" s="114">
        <v>1000</v>
      </c>
      <c r="G83" s="114"/>
      <c r="H83" s="111">
        <f t="shared" si="0"/>
        <v>882.59999999999991</v>
      </c>
      <c r="I83" s="117"/>
    </row>
    <row r="84" spans="1:9" x14ac:dyDescent="0.25">
      <c r="A84" s="143"/>
      <c r="B84" s="122" t="s">
        <v>26</v>
      </c>
      <c r="C84" s="121" t="s">
        <v>15</v>
      </c>
      <c r="D84" s="123">
        <v>43068</v>
      </c>
      <c r="E84" s="124">
        <v>1148.5</v>
      </c>
      <c r="F84" s="125"/>
      <c r="G84" s="125"/>
      <c r="H84" s="124">
        <f t="shared" si="0"/>
        <v>1148.5</v>
      </c>
      <c r="I84" s="128"/>
    </row>
    <row r="85" spans="1:9" x14ac:dyDescent="0.25">
      <c r="A85" s="143"/>
      <c r="B85" s="122" t="s">
        <v>27</v>
      </c>
      <c r="C85" s="121" t="s">
        <v>15</v>
      </c>
      <c r="D85" s="123">
        <v>43068</v>
      </c>
      <c r="E85" s="124">
        <v>340.4</v>
      </c>
      <c r="F85" s="125"/>
      <c r="G85" s="125"/>
      <c r="H85" s="124">
        <f t="shared" si="0"/>
        <v>340.4</v>
      </c>
      <c r="I85" s="128"/>
    </row>
    <row r="86" spans="1:9" x14ac:dyDescent="0.25">
      <c r="A86" s="143"/>
      <c r="B86" s="122" t="s">
        <v>34</v>
      </c>
      <c r="C86" s="121" t="s">
        <v>15</v>
      </c>
      <c r="D86" s="123">
        <v>43067</v>
      </c>
      <c r="E86" s="124">
        <v>2563.5</v>
      </c>
      <c r="F86" s="125"/>
      <c r="G86" s="125"/>
      <c r="H86" s="124">
        <f t="shared" si="0"/>
        <v>2563.5</v>
      </c>
      <c r="I86" s="128"/>
    </row>
    <row r="87" spans="1:9" x14ac:dyDescent="0.25">
      <c r="A87" s="143"/>
      <c r="B87" s="122" t="s">
        <v>90</v>
      </c>
      <c r="C87" s="121" t="s">
        <v>15</v>
      </c>
      <c r="D87" s="123">
        <v>43067</v>
      </c>
      <c r="E87" s="124">
        <v>389.12</v>
      </c>
      <c r="F87" s="125"/>
      <c r="G87" s="125"/>
      <c r="H87" s="124">
        <f t="shared" si="0"/>
        <v>389.12</v>
      </c>
      <c r="I87" s="128"/>
    </row>
    <row r="88" spans="1:9" x14ac:dyDescent="0.25">
      <c r="A88" s="75">
        <v>60</v>
      </c>
      <c r="B88" s="112" t="s">
        <v>43</v>
      </c>
      <c r="C88" s="106" t="s">
        <v>44</v>
      </c>
      <c r="D88" s="113"/>
      <c r="E88" s="111">
        <v>2550</v>
      </c>
      <c r="F88" s="114"/>
      <c r="G88" s="114"/>
      <c r="H88" s="111">
        <f t="shared" si="0"/>
        <v>2550</v>
      </c>
      <c r="I88" s="115"/>
    </row>
    <row r="89" spans="1:9" x14ac:dyDescent="0.25">
      <c r="A89" s="75">
        <v>61</v>
      </c>
      <c r="B89" s="112" t="s">
        <v>45</v>
      </c>
      <c r="C89" s="106" t="s">
        <v>44</v>
      </c>
      <c r="D89" s="113">
        <v>43056</v>
      </c>
      <c r="E89" s="111">
        <v>1017.58</v>
      </c>
      <c r="F89" s="114"/>
      <c r="G89" s="114"/>
      <c r="H89" s="111">
        <f t="shared" si="0"/>
        <v>1017.58</v>
      </c>
      <c r="I89" s="115"/>
    </row>
    <row r="90" spans="1:9" x14ac:dyDescent="0.25">
      <c r="A90" s="75">
        <v>62</v>
      </c>
      <c r="B90" s="112" t="s">
        <v>45</v>
      </c>
      <c r="C90" s="106" t="s">
        <v>44</v>
      </c>
      <c r="D90" s="113">
        <v>43063</v>
      </c>
      <c r="E90" s="111">
        <v>616.20000000000005</v>
      </c>
      <c r="F90" s="114"/>
      <c r="G90" s="114"/>
      <c r="H90" s="111">
        <f t="shared" si="0"/>
        <v>616.20000000000005</v>
      </c>
      <c r="I90" s="115"/>
    </row>
    <row r="91" spans="1:9" x14ac:dyDescent="0.25">
      <c r="A91" s="143"/>
      <c r="B91" s="122" t="s">
        <v>45</v>
      </c>
      <c r="C91" s="121" t="s">
        <v>44</v>
      </c>
      <c r="D91" s="123">
        <v>43069</v>
      </c>
      <c r="E91" s="124">
        <v>778.2</v>
      </c>
      <c r="F91" s="125"/>
      <c r="G91" s="125"/>
      <c r="H91" s="124">
        <f t="shared" si="0"/>
        <v>778.2</v>
      </c>
      <c r="I91" s="126"/>
    </row>
    <row r="92" spans="1:9" x14ac:dyDescent="0.25">
      <c r="A92" s="75">
        <v>63</v>
      </c>
      <c r="B92" s="112" t="s">
        <v>47</v>
      </c>
      <c r="C92" s="106" t="s">
        <v>44</v>
      </c>
      <c r="D92" s="113">
        <v>43020</v>
      </c>
      <c r="E92" s="111">
        <v>5997.8899999999994</v>
      </c>
      <c r="F92" s="114">
        <v>500</v>
      </c>
      <c r="G92" s="114">
        <v>5497.89</v>
      </c>
      <c r="H92" s="111">
        <f t="shared" si="0"/>
        <v>0</v>
      </c>
      <c r="I92" s="115" t="s">
        <v>279</v>
      </c>
    </row>
    <row r="93" spans="1:9" x14ac:dyDescent="0.25">
      <c r="A93" s="75">
        <v>64</v>
      </c>
      <c r="B93" s="112" t="s">
        <v>47</v>
      </c>
      <c r="C93" s="106" t="s">
        <v>44</v>
      </c>
      <c r="D93" s="113">
        <v>43055</v>
      </c>
      <c r="E93" s="111">
        <v>23222.95</v>
      </c>
      <c r="F93" s="114"/>
      <c r="G93" s="114"/>
      <c r="H93" s="111">
        <f t="shared" si="0"/>
        <v>23222.95</v>
      </c>
      <c r="I93" s="115"/>
    </row>
    <row r="94" spans="1:9" x14ac:dyDescent="0.25">
      <c r="A94" s="75">
        <v>65</v>
      </c>
      <c r="B94" s="112" t="s">
        <v>47</v>
      </c>
      <c r="C94" s="106" t="s">
        <v>44</v>
      </c>
      <c r="D94" s="113">
        <v>43062</v>
      </c>
      <c r="E94" s="111">
        <v>8775.9</v>
      </c>
      <c r="F94" s="114"/>
      <c r="G94" s="114"/>
      <c r="H94" s="111">
        <f t="shared" si="0"/>
        <v>8775.9</v>
      </c>
      <c r="I94" s="115"/>
    </row>
    <row r="95" spans="1:9" x14ac:dyDescent="0.25">
      <c r="A95" s="143"/>
      <c r="B95" s="122" t="s">
        <v>47</v>
      </c>
      <c r="C95" s="121" t="s">
        <v>44</v>
      </c>
      <c r="D95" s="123">
        <v>43069</v>
      </c>
      <c r="E95" s="124">
        <v>3067.92</v>
      </c>
      <c r="F95" s="125"/>
      <c r="G95" s="125"/>
      <c r="H95" s="124">
        <f t="shared" si="0"/>
        <v>3067.92</v>
      </c>
      <c r="I95" s="126"/>
    </row>
    <row r="96" spans="1:9" x14ac:dyDescent="0.25">
      <c r="A96" s="75">
        <v>66</v>
      </c>
      <c r="B96" s="112" t="s">
        <v>48</v>
      </c>
      <c r="C96" s="106" t="s">
        <v>44</v>
      </c>
      <c r="D96" s="113">
        <v>43048</v>
      </c>
      <c r="E96" s="111">
        <v>1500.0000000000002</v>
      </c>
      <c r="F96" s="114">
        <v>1500</v>
      </c>
      <c r="G96" s="114"/>
      <c r="H96" s="111">
        <f t="shared" ref="H96:H120" si="1">E96-F96-G96</f>
        <v>2.2737367544323206E-13</v>
      </c>
      <c r="I96" s="115"/>
    </row>
    <row r="97" spans="1:9" x14ac:dyDescent="0.25">
      <c r="A97" s="75">
        <v>67</v>
      </c>
      <c r="B97" s="112" t="s">
        <v>48</v>
      </c>
      <c r="C97" s="106" t="s">
        <v>44</v>
      </c>
      <c r="D97" s="113">
        <v>43062</v>
      </c>
      <c r="E97" s="111">
        <v>1992.04</v>
      </c>
      <c r="F97" s="114"/>
      <c r="G97" s="114"/>
      <c r="H97" s="111">
        <f t="shared" si="1"/>
        <v>1992.04</v>
      </c>
      <c r="I97" s="115"/>
    </row>
    <row r="98" spans="1:9" x14ac:dyDescent="0.25">
      <c r="A98" s="75">
        <v>68</v>
      </c>
      <c r="B98" s="112" t="s">
        <v>50</v>
      </c>
      <c r="C98" s="106" t="s">
        <v>44</v>
      </c>
      <c r="D98" s="113">
        <v>43034</v>
      </c>
      <c r="E98" s="111">
        <v>1659.92</v>
      </c>
      <c r="F98" s="114">
        <v>660</v>
      </c>
      <c r="G98" s="114"/>
      <c r="H98" s="111">
        <f t="shared" si="1"/>
        <v>999.92000000000007</v>
      </c>
      <c r="I98" s="117"/>
    </row>
    <row r="99" spans="1:9" x14ac:dyDescent="0.25">
      <c r="A99" s="75">
        <v>69</v>
      </c>
      <c r="B99" s="112" t="s">
        <v>50</v>
      </c>
      <c r="C99" s="106" t="s">
        <v>44</v>
      </c>
      <c r="D99" s="113">
        <v>43062</v>
      </c>
      <c r="E99" s="111">
        <v>330.3</v>
      </c>
      <c r="F99" s="114"/>
      <c r="G99" s="114"/>
      <c r="H99" s="111">
        <f t="shared" si="1"/>
        <v>330.3</v>
      </c>
      <c r="I99" s="117"/>
    </row>
    <row r="100" spans="1:9" x14ac:dyDescent="0.25">
      <c r="A100" s="143"/>
      <c r="B100" s="122" t="s">
        <v>50</v>
      </c>
      <c r="C100" s="121" t="s">
        <v>44</v>
      </c>
      <c r="D100" s="123">
        <v>43069</v>
      </c>
      <c r="E100" s="124">
        <v>494</v>
      </c>
      <c r="F100" s="125"/>
      <c r="G100" s="125"/>
      <c r="H100" s="124">
        <f t="shared" si="1"/>
        <v>494</v>
      </c>
      <c r="I100" s="128"/>
    </row>
    <row r="101" spans="1:9" x14ac:dyDescent="0.25">
      <c r="A101" s="75">
        <v>70</v>
      </c>
      <c r="B101" s="112" t="s">
        <v>132</v>
      </c>
      <c r="C101" s="106" t="s">
        <v>44</v>
      </c>
      <c r="D101" s="113">
        <v>42971</v>
      </c>
      <c r="E101" s="111">
        <v>100</v>
      </c>
      <c r="F101" s="112"/>
      <c r="G101" s="112"/>
      <c r="H101" s="111">
        <f t="shared" si="1"/>
        <v>100</v>
      </c>
      <c r="I101" s="117"/>
    </row>
    <row r="102" spans="1:9" x14ac:dyDescent="0.25">
      <c r="A102" s="75">
        <v>71</v>
      </c>
      <c r="B102" s="112" t="s">
        <v>215</v>
      </c>
      <c r="C102" s="106" t="s">
        <v>44</v>
      </c>
      <c r="D102" s="113">
        <v>43007</v>
      </c>
      <c r="E102" s="111">
        <v>1688.5</v>
      </c>
      <c r="F102" s="114"/>
      <c r="G102" s="114">
        <v>741</v>
      </c>
      <c r="H102" s="111">
        <f t="shared" si="1"/>
        <v>947.5</v>
      </c>
      <c r="I102" s="117" t="s">
        <v>86</v>
      </c>
    </row>
    <row r="103" spans="1:9" x14ac:dyDescent="0.25">
      <c r="A103" s="75">
        <v>72</v>
      </c>
      <c r="B103" s="112" t="s">
        <v>215</v>
      </c>
      <c r="C103" s="106" t="s">
        <v>44</v>
      </c>
      <c r="D103" s="113">
        <v>43035</v>
      </c>
      <c r="E103" s="111">
        <v>1730.18</v>
      </c>
      <c r="F103" s="114"/>
      <c r="G103" s="114"/>
      <c r="H103" s="111">
        <f t="shared" si="1"/>
        <v>1730.18</v>
      </c>
      <c r="I103" s="117"/>
    </row>
    <row r="104" spans="1:9" x14ac:dyDescent="0.25">
      <c r="A104" s="75">
        <v>73</v>
      </c>
      <c r="B104" s="112" t="s">
        <v>189</v>
      </c>
      <c r="C104" s="106" t="s">
        <v>44</v>
      </c>
      <c r="D104" s="113">
        <v>43055</v>
      </c>
      <c r="E104" s="111">
        <v>802.96</v>
      </c>
      <c r="F104" s="114">
        <v>802.96</v>
      </c>
      <c r="G104" s="114"/>
      <c r="H104" s="111">
        <f t="shared" si="1"/>
        <v>0</v>
      </c>
      <c r="I104" s="117"/>
    </row>
    <row r="105" spans="1:9" x14ac:dyDescent="0.25">
      <c r="A105" s="143"/>
      <c r="B105" s="122" t="s">
        <v>189</v>
      </c>
      <c r="C105" s="121" t="s">
        <v>44</v>
      </c>
      <c r="D105" s="123">
        <v>43069</v>
      </c>
      <c r="E105" s="124">
        <v>472.45</v>
      </c>
      <c r="F105" s="125"/>
      <c r="G105" s="125"/>
      <c r="H105" s="124">
        <f t="shared" si="1"/>
        <v>472.45</v>
      </c>
      <c r="I105" s="128"/>
    </row>
    <row r="106" spans="1:9" x14ac:dyDescent="0.25">
      <c r="A106" s="75">
        <v>74</v>
      </c>
      <c r="B106" s="112" t="s">
        <v>49</v>
      </c>
      <c r="C106" s="106" t="s">
        <v>44</v>
      </c>
      <c r="D106" s="113">
        <v>43035</v>
      </c>
      <c r="E106" s="111">
        <v>1845.9</v>
      </c>
      <c r="F106" s="114">
        <v>600</v>
      </c>
      <c r="G106" s="114"/>
      <c r="H106" s="111">
        <f t="shared" si="1"/>
        <v>1245.9000000000001</v>
      </c>
      <c r="I106" s="117"/>
    </row>
    <row r="107" spans="1:9" x14ac:dyDescent="0.25">
      <c r="A107" s="75">
        <v>75</v>
      </c>
      <c r="B107" s="112" t="s">
        <v>49</v>
      </c>
      <c r="C107" s="106" t="s">
        <v>44</v>
      </c>
      <c r="D107" s="113">
        <v>43056</v>
      </c>
      <c r="E107" s="111">
        <v>1179.72</v>
      </c>
      <c r="F107" s="114"/>
      <c r="G107" s="114"/>
      <c r="H107" s="111">
        <f t="shared" si="1"/>
        <v>1179.72</v>
      </c>
      <c r="I107" s="117"/>
    </row>
    <row r="108" spans="1:9" x14ac:dyDescent="0.25">
      <c r="A108" s="75">
        <v>76</v>
      </c>
      <c r="B108" s="112" t="s">
        <v>51</v>
      </c>
      <c r="C108" s="106" t="s">
        <v>44</v>
      </c>
      <c r="D108" s="113">
        <v>43048</v>
      </c>
      <c r="E108" s="111">
        <v>3112.7</v>
      </c>
      <c r="F108" s="114">
        <v>1000</v>
      </c>
      <c r="G108" s="114"/>
      <c r="H108" s="111">
        <f t="shared" si="1"/>
        <v>2112.6999999999998</v>
      </c>
      <c r="I108" s="117"/>
    </row>
    <row r="109" spans="1:9" x14ac:dyDescent="0.25">
      <c r="A109" s="75">
        <v>77</v>
      </c>
      <c r="B109" s="112" t="s">
        <v>51</v>
      </c>
      <c r="C109" s="106" t="s">
        <v>44</v>
      </c>
      <c r="D109" s="113">
        <v>43063</v>
      </c>
      <c r="E109" s="111">
        <v>2330.08</v>
      </c>
      <c r="F109" s="114"/>
      <c r="G109" s="114"/>
      <c r="H109" s="111">
        <f t="shared" si="1"/>
        <v>2330.08</v>
      </c>
      <c r="I109" s="117"/>
    </row>
    <row r="110" spans="1:9" x14ac:dyDescent="0.25">
      <c r="A110" s="75">
        <v>78</v>
      </c>
      <c r="B110" s="112" t="s">
        <v>182</v>
      </c>
      <c r="C110" s="106" t="s">
        <v>44</v>
      </c>
      <c r="D110" s="113">
        <v>43056</v>
      </c>
      <c r="E110" s="111">
        <v>528</v>
      </c>
      <c r="F110" s="114">
        <v>528</v>
      </c>
      <c r="G110" s="114"/>
      <c r="H110" s="111">
        <f t="shared" si="1"/>
        <v>0</v>
      </c>
      <c r="I110" s="117"/>
    </row>
    <row r="111" spans="1:9" x14ac:dyDescent="0.25">
      <c r="A111" s="75">
        <v>79</v>
      </c>
      <c r="B111" s="112" t="s">
        <v>182</v>
      </c>
      <c r="C111" s="106" t="s">
        <v>44</v>
      </c>
      <c r="D111" s="113">
        <v>43063</v>
      </c>
      <c r="E111" s="111">
        <v>1035.5999999999999</v>
      </c>
      <c r="F111" s="114"/>
      <c r="G111" s="114"/>
      <c r="H111" s="111">
        <f t="shared" si="1"/>
        <v>1035.5999999999999</v>
      </c>
      <c r="I111" s="117"/>
    </row>
    <row r="112" spans="1:9" x14ac:dyDescent="0.25">
      <c r="A112" s="75">
        <v>80</v>
      </c>
      <c r="B112" s="112" t="s">
        <v>98</v>
      </c>
      <c r="C112" s="106" t="s">
        <v>44</v>
      </c>
      <c r="D112" s="113">
        <v>43062</v>
      </c>
      <c r="E112" s="111">
        <v>539.5</v>
      </c>
      <c r="F112" s="114">
        <v>539.5</v>
      </c>
      <c r="G112" s="114"/>
      <c r="H112" s="111">
        <f t="shared" si="1"/>
        <v>0</v>
      </c>
      <c r="I112" s="117"/>
    </row>
    <row r="113" spans="1:9" x14ac:dyDescent="0.25">
      <c r="A113" s="143"/>
      <c r="B113" s="122" t="s">
        <v>98</v>
      </c>
      <c r="C113" s="121" t="s">
        <v>44</v>
      </c>
      <c r="D113" s="123">
        <v>43069</v>
      </c>
      <c r="E113" s="124">
        <v>1195.6500000000001</v>
      </c>
      <c r="F113" s="125"/>
      <c r="G113" s="125"/>
      <c r="H113" s="124">
        <f t="shared" si="1"/>
        <v>1195.6500000000001</v>
      </c>
      <c r="I113" s="128"/>
    </row>
    <row r="114" spans="1:9" x14ac:dyDescent="0.25">
      <c r="A114" s="75">
        <v>81</v>
      </c>
      <c r="B114" s="112" t="s">
        <v>91</v>
      </c>
      <c r="C114" s="106" t="s">
        <v>44</v>
      </c>
      <c r="D114" s="113">
        <v>43062</v>
      </c>
      <c r="E114" s="111">
        <v>2827.78</v>
      </c>
      <c r="F114" s="114">
        <v>2827.78</v>
      </c>
      <c r="G114" s="114"/>
      <c r="H114" s="111">
        <f t="shared" si="1"/>
        <v>0</v>
      </c>
      <c r="I114" s="117"/>
    </row>
    <row r="115" spans="1:9" x14ac:dyDescent="0.25">
      <c r="A115" s="75">
        <v>82</v>
      </c>
      <c r="B115" s="112" t="s">
        <v>60</v>
      </c>
      <c r="C115" s="106" t="s">
        <v>44</v>
      </c>
      <c r="D115" s="113">
        <v>43062</v>
      </c>
      <c r="E115" s="111">
        <v>689.15</v>
      </c>
      <c r="F115" s="114">
        <v>689.15</v>
      </c>
      <c r="G115" s="114"/>
      <c r="H115" s="111">
        <f t="shared" si="1"/>
        <v>0</v>
      </c>
      <c r="I115" s="117"/>
    </row>
    <row r="116" spans="1:9" x14ac:dyDescent="0.25">
      <c r="A116" s="143"/>
      <c r="B116" s="122" t="s">
        <v>60</v>
      </c>
      <c r="C116" s="121" t="s">
        <v>44</v>
      </c>
      <c r="D116" s="123">
        <v>43069</v>
      </c>
      <c r="E116" s="124">
        <v>1132.4000000000001</v>
      </c>
      <c r="F116" s="125"/>
      <c r="G116" s="125"/>
      <c r="H116" s="124">
        <f t="shared" si="1"/>
        <v>1132.4000000000001</v>
      </c>
      <c r="I116" s="128"/>
    </row>
    <row r="117" spans="1:9" x14ac:dyDescent="0.25">
      <c r="A117" s="75">
        <v>83</v>
      </c>
      <c r="B117" s="112" t="s">
        <v>58</v>
      </c>
      <c r="C117" s="106" t="s">
        <v>44</v>
      </c>
      <c r="D117" s="113">
        <v>43063</v>
      </c>
      <c r="E117" s="111">
        <v>1106.2</v>
      </c>
      <c r="F117" s="114"/>
      <c r="G117" s="114"/>
      <c r="H117" s="111">
        <f t="shared" si="1"/>
        <v>1106.2</v>
      </c>
      <c r="I117" s="117"/>
    </row>
    <row r="118" spans="1:9" x14ac:dyDescent="0.25">
      <c r="A118" s="143"/>
      <c r="B118" s="122" t="s">
        <v>125</v>
      </c>
      <c r="C118" s="121" t="s">
        <v>44</v>
      </c>
      <c r="D118" s="123">
        <v>43069</v>
      </c>
      <c r="E118" s="124">
        <v>698.06</v>
      </c>
      <c r="F118" s="125"/>
      <c r="G118" s="125"/>
      <c r="H118" s="124">
        <f t="shared" si="1"/>
        <v>698.06</v>
      </c>
      <c r="I118" s="128"/>
    </row>
    <row r="119" spans="1:9" x14ac:dyDescent="0.25">
      <c r="A119" s="143"/>
      <c r="B119" s="122" t="s">
        <v>82</v>
      </c>
      <c r="C119" s="121" t="s">
        <v>44</v>
      </c>
      <c r="D119" s="123">
        <v>43069</v>
      </c>
      <c r="E119" s="124">
        <v>2424.54</v>
      </c>
      <c r="F119" s="125"/>
      <c r="G119" s="125"/>
      <c r="H119" s="124">
        <f t="shared" si="1"/>
        <v>2424.54</v>
      </c>
      <c r="I119" s="128"/>
    </row>
    <row r="120" spans="1:9" x14ac:dyDescent="0.25">
      <c r="A120" s="143"/>
      <c r="B120" s="122" t="s">
        <v>53</v>
      </c>
      <c r="C120" s="121" t="s">
        <v>44</v>
      </c>
      <c r="D120" s="123">
        <v>43070</v>
      </c>
      <c r="E120" s="124">
        <v>1389.72</v>
      </c>
      <c r="F120" s="125"/>
      <c r="G120" s="125"/>
      <c r="H120" s="124">
        <f t="shared" si="1"/>
        <v>1389.72</v>
      </c>
      <c r="I120" s="128"/>
    </row>
    <row r="121" spans="1:9" x14ac:dyDescent="0.25">
      <c r="A121" s="137"/>
      <c r="B121" s="138"/>
      <c r="C121" s="138"/>
      <c r="D121" s="138" t="s">
        <v>61</v>
      </c>
      <c r="E121" s="139">
        <f>SUM(E5:E120)</f>
        <v>211505.50000000003</v>
      </c>
      <c r="F121" s="140">
        <f>SUM(F5:F120)</f>
        <v>31401.63</v>
      </c>
      <c r="G121" s="140"/>
      <c r="H121" s="141">
        <f>SUM(H5:H120)</f>
        <v>171295.56000000003</v>
      </c>
      <c r="I121" s="114"/>
    </row>
    <row r="122" spans="1:9" x14ac:dyDescent="0.25">
      <c r="A122" s="131"/>
      <c r="B122" s="131"/>
      <c r="C122" s="131"/>
      <c r="D122" s="131"/>
      <c r="E122" s="131"/>
      <c r="F122" s="133"/>
      <c r="G122" s="133"/>
      <c r="H122" s="131"/>
      <c r="I122" s="99"/>
    </row>
    <row r="123" spans="1:9" x14ac:dyDescent="0.25">
      <c r="A123" s="131"/>
      <c r="B123" s="131" t="s">
        <v>62</v>
      </c>
      <c r="C123" s="131"/>
      <c r="D123" s="131" t="s">
        <v>203</v>
      </c>
      <c r="E123" s="131"/>
      <c r="F123" s="133" t="s">
        <v>63</v>
      </c>
      <c r="G123" s="133"/>
      <c r="H123" s="131"/>
      <c r="I123" s="99"/>
    </row>
    <row r="124" spans="1:9" x14ac:dyDescent="0.25">
      <c r="A124" s="131"/>
      <c r="B124" s="142" t="s">
        <v>78</v>
      </c>
      <c r="C124" s="131"/>
      <c r="D124" s="131" t="s">
        <v>204</v>
      </c>
      <c r="E124" s="131"/>
      <c r="F124" s="133" t="s">
        <v>14</v>
      </c>
      <c r="G124" s="133"/>
      <c r="H124" s="131"/>
      <c r="I124" s="99"/>
    </row>
    <row r="125" spans="1:9" x14ac:dyDescent="0.25">
      <c r="F125" s="99"/>
      <c r="G125" s="99"/>
      <c r="I125" s="99"/>
    </row>
    <row r="126" spans="1:9" x14ac:dyDescent="0.25">
      <c r="F126" s="99"/>
      <c r="G126" s="99"/>
      <c r="I126" s="99"/>
    </row>
    <row r="127" spans="1:9" x14ac:dyDescent="0.25">
      <c r="F127" s="99"/>
      <c r="G127" s="99"/>
      <c r="I127" s="99"/>
    </row>
    <row r="128" spans="1:9" x14ac:dyDescent="0.25">
      <c r="F128" s="99"/>
      <c r="G128" s="99"/>
      <c r="I128" s="99"/>
    </row>
  </sheetData>
  <autoFilter ref="A4:I12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Sayfa &amp;P /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zoomScaleNormal="100" workbookViewId="0">
      <selection activeCell="F10" sqref="F10:F13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43064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280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x14ac:dyDescent="0.25">
      <c r="A6" s="75">
        <v>2</v>
      </c>
      <c r="B6" s="112" t="s">
        <v>16</v>
      </c>
      <c r="C6" s="106" t="s">
        <v>15</v>
      </c>
      <c r="D6" s="113">
        <v>43053</v>
      </c>
      <c r="E6" s="111">
        <v>226.39999999999998</v>
      </c>
      <c r="F6" s="114">
        <v>226.4</v>
      </c>
      <c r="G6" s="114"/>
      <c r="H6" s="111">
        <f t="shared" ref="H6:H93" si="0">E6-F6-G6</f>
        <v>-2.8421709430404007E-14</v>
      </c>
      <c r="I6" s="115"/>
    </row>
    <row r="7" spans="1:9" x14ac:dyDescent="0.25">
      <c r="A7" s="75">
        <v>3</v>
      </c>
      <c r="B7" s="112" t="s">
        <v>16</v>
      </c>
      <c r="C7" s="106" t="s">
        <v>15</v>
      </c>
      <c r="D7" s="113">
        <v>43060</v>
      </c>
      <c r="E7" s="111">
        <v>596.25</v>
      </c>
      <c r="F7" s="114"/>
      <c r="G7" s="114"/>
      <c r="H7" s="111">
        <f t="shared" si="0"/>
        <v>596.25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43067</v>
      </c>
      <c r="E8" s="111">
        <v>290.92</v>
      </c>
      <c r="F8" s="114"/>
      <c r="G8" s="114"/>
      <c r="H8" s="111">
        <f t="shared" si="0"/>
        <v>290.92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43074</v>
      </c>
      <c r="E9" s="124">
        <v>328.85</v>
      </c>
      <c r="F9" s="125"/>
      <c r="G9" s="125"/>
      <c r="H9" s="124">
        <f t="shared" si="0"/>
        <v>328.85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43011</v>
      </c>
      <c r="E10" s="111">
        <v>4228.3799999999992</v>
      </c>
      <c r="F10" s="114">
        <f>2300-1687.84</f>
        <v>612.16000000000008</v>
      </c>
      <c r="G10" s="114"/>
      <c r="H10" s="111">
        <f t="shared" si="0"/>
        <v>3616.2199999999993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43039</v>
      </c>
      <c r="E11" s="111">
        <v>2870.02</v>
      </c>
      <c r="F11" s="114"/>
      <c r="G11" s="114"/>
      <c r="H11" s="111">
        <f t="shared" si="0"/>
        <v>2870.02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43053</v>
      </c>
      <c r="E12" s="111">
        <v>2694.15</v>
      </c>
      <c r="F12" s="114"/>
      <c r="G12" s="114"/>
      <c r="H12" s="111">
        <f t="shared" si="0"/>
        <v>2694.15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43067</v>
      </c>
      <c r="E13" s="111">
        <v>1687.84</v>
      </c>
      <c r="F13" s="114">
        <v>1687.84</v>
      </c>
      <c r="G13" s="114"/>
      <c r="H13" s="111">
        <f t="shared" si="0"/>
        <v>0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43074</v>
      </c>
      <c r="E14" s="124">
        <v>1749.82</v>
      </c>
      <c r="F14" s="125"/>
      <c r="G14" s="125"/>
      <c r="H14" s="124">
        <f t="shared" si="0"/>
        <v>1749.82</v>
      </c>
      <c r="I14" s="126"/>
    </row>
    <row r="15" spans="1:9" x14ac:dyDescent="0.25">
      <c r="A15" s="75">
        <v>9</v>
      </c>
      <c r="B15" s="112" t="s">
        <v>18</v>
      </c>
      <c r="C15" s="106" t="s">
        <v>15</v>
      </c>
      <c r="D15" s="113">
        <v>43012</v>
      </c>
      <c r="E15" s="111">
        <v>450.00000000000011</v>
      </c>
      <c r="F15" s="114">
        <v>450</v>
      </c>
      <c r="G15" s="114"/>
      <c r="H15" s="111">
        <f t="shared" si="0"/>
        <v>1.1368683772161603E-13</v>
      </c>
      <c r="I15" s="115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43033</v>
      </c>
      <c r="E16" s="111">
        <v>1286.1199999999999</v>
      </c>
      <c r="F16" s="114"/>
      <c r="G16" s="114"/>
      <c r="H16" s="111">
        <f t="shared" si="0"/>
        <v>1286.1199999999999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43054</v>
      </c>
      <c r="E17" s="111">
        <v>1634.34</v>
      </c>
      <c r="F17" s="114"/>
      <c r="G17" s="114"/>
      <c r="H17" s="111">
        <f t="shared" si="0"/>
        <v>1634.34</v>
      </c>
      <c r="I17" s="115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43060</v>
      </c>
      <c r="E18" s="111">
        <v>1622.9</v>
      </c>
      <c r="F18" s="114">
        <v>1622.9</v>
      </c>
      <c r="G18" s="114"/>
      <c r="H18" s="111">
        <f t="shared" si="0"/>
        <v>0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43067</v>
      </c>
      <c r="E19" s="111">
        <v>2732.6</v>
      </c>
      <c r="F19" s="114"/>
      <c r="G19" s="114"/>
      <c r="H19" s="111">
        <f t="shared" si="0"/>
        <v>2732.6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43074</v>
      </c>
      <c r="E20" s="124">
        <v>2358.12</v>
      </c>
      <c r="F20" s="125"/>
      <c r="G20" s="125"/>
      <c r="H20" s="124">
        <f t="shared" si="0"/>
        <v>2358.12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43046</v>
      </c>
      <c r="E21" s="111">
        <v>1000</v>
      </c>
      <c r="F21" s="114">
        <v>1000</v>
      </c>
      <c r="G21" s="114"/>
      <c r="H21" s="111">
        <f t="shared" si="0"/>
        <v>0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43053</v>
      </c>
      <c r="E22" s="111">
        <v>2399.91</v>
      </c>
      <c r="F22" s="114"/>
      <c r="G22" s="114"/>
      <c r="H22" s="111">
        <f t="shared" si="0"/>
        <v>2399.91</v>
      </c>
      <c r="I22" s="115"/>
    </row>
    <row r="23" spans="1:9" x14ac:dyDescent="0.25">
      <c r="A23" s="75">
        <v>16</v>
      </c>
      <c r="B23" s="112" t="s">
        <v>20</v>
      </c>
      <c r="C23" s="106" t="s">
        <v>15</v>
      </c>
      <c r="D23" s="113">
        <v>43067</v>
      </c>
      <c r="E23" s="111">
        <v>786.4</v>
      </c>
      <c r="F23" s="114"/>
      <c r="G23" s="114"/>
      <c r="H23" s="111">
        <f t="shared" si="0"/>
        <v>786.4</v>
      </c>
      <c r="I23" s="115"/>
    </row>
    <row r="24" spans="1:9" x14ac:dyDescent="0.25">
      <c r="A24" s="143"/>
      <c r="B24" s="122" t="s">
        <v>20</v>
      </c>
      <c r="C24" s="121" t="s">
        <v>15</v>
      </c>
      <c r="D24" s="123">
        <v>43074</v>
      </c>
      <c r="E24" s="124">
        <v>1082.8</v>
      </c>
      <c r="F24" s="125"/>
      <c r="G24" s="125"/>
      <c r="H24" s="124">
        <f t="shared" si="0"/>
        <v>1082.8</v>
      </c>
      <c r="I24" s="126"/>
    </row>
    <row r="25" spans="1:9" x14ac:dyDescent="0.25">
      <c r="A25" s="75">
        <v>17</v>
      </c>
      <c r="B25" s="112" t="s">
        <v>21</v>
      </c>
      <c r="C25" s="106" t="s">
        <v>15</v>
      </c>
      <c r="D25" s="113">
        <v>43047</v>
      </c>
      <c r="E25" s="111">
        <v>5840.1</v>
      </c>
      <c r="F25" s="114">
        <v>5840.1</v>
      </c>
      <c r="G25" s="114"/>
      <c r="H25" s="111">
        <f t="shared" si="0"/>
        <v>0</v>
      </c>
      <c r="I25" s="115"/>
    </row>
    <row r="26" spans="1:9" x14ac:dyDescent="0.25">
      <c r="A26" s="75">
        <v>18</v>
      </c>
      <c r="B26" s="112" t="s">
        <v>21</v>
      </c>
      <c r="C26" s="106" t="s">
        <v>15</v>
      </c>
      <c r="D26" s="113">
        <v>43054</v>
      </c>
      <c r="E26" s="111">
        <v>4759.96</v>
      </c>
      <c r="F26" s="114"/>
      <c r="G26" s="114"/>
      <c r="H26" s="111">
        <f t="shared" si="0"/>
        <v>4759.96</v>
      </c>
      <c r="I26" s="115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43068</v>
      </c>
      <c r="E27" s="111">
        <v>1799.4</v>
      </c>
      <c r="F27" s="114"/>
      <c r="G27" s="114"/>
      <c r="H27" s="111">
        <f t="shared" si="0"/>
        <v>1799.4</v>
      </c>
      <c r="I27" s="115"/>
    </row>
    <row r="28" spans="1:9" x14ac:dyDescent="0.25">
      <c r="A28" s="143"/>
      <c r="B28" s="122" t="s">
        <v>21</v>
      </c>
      <c r="C28" s="121" t="s">
        <v>15</v>
      </c>
      <c r="D28" s="123">
        <v>43075</v>
      </c>
      <c r="E28" s="124">
        <v>1706.5</v>
      </c>
      <c r="F28" s="125"/>
      <c r="G28" s="125"/>
      <c r="H28" s="124">
        <f t="shared" si="0"/>
        <v>1706.5</v>
      </c>
      <c r="I28" s="126"/>
    </row>
    <row r="29" spans="1:9" x14ac:dyDescent="0.25">
      <c r="A29" s="75">
        <v>20</v>
      </c>
      <c r="B29" s="112" t="s">
        <v>22</v>
      </c>
      <c r="C29" s="106" t="s">
        <v>15</v>
      </c>
      <c r="D29" s="113">
        <v>43066</v>
      </c>
      <c r="E29" s="111">
        <v>1288.48</v>
      </c>
      <c r="F29" s="114">
        <v>1288.48</v>
      </c>
      <c r="G29" s="114"/>
      <c r="H29" s="111">
        <f t="shared" si="0"/>
        <v>0</v>
      </c>
      <c r="I29" s="115"/>
    </row>
    <row r="30" spans="1:9" x14ac:dyDescent="0.25">
      <c r="A30" s="143"/>
      <c r="B30" s="122" t="s">
        <v>22</v>
      </c>
      <c r="C30" s="121" t="s">
        <v>15</v>
      </c>
      <c r="D30" s="123">
        <v>43073</v>
      </c>
      <c r="E30" s="124">
        <v>1531.52</v>
      </c>
      <c r="F30" s="125"/>
      <c r="G30" s="125"/>
      <c r="H30" s="124">
        <f t="shared" si="0"/>
        <v>1531.52</v>
      </c>
      <c r="I30" s="126"/>
    </row>
    <row r="31" spans="1:9" x14ac:dyDescent="0.25">
      <c r="A31" s="75">
        <v>21</v>
      </c>
      <c r="B31" s="112" t="s">
        <v>24</v>
      </c>
      <c r="C31" s="106" t="s">
        <v>15</v>
      </c>
      <c r="D31" s="113">
        <v>42963</v>
      </c>
      <c r="E31" s="111">
        <v>989.96</v>
      </c>
      <c r="F31" s="114"/>
      <c r="G31" s="114">
        <v>989.96</v>
      </c>
      <c r="H31" s="111">
        <f t="shared" si="0"/>
        <v>0</v>
      </c>
      <c r="I31" s="115" t="s">
        <v>281</v>
      </c>
    </row>
    <row r="32" spans="1:9" x14ac:dyDescent="0.25">
      <c r="A32" s="75">
        <v>22</v>
      </c>
      <c r="B32" s="112" t="s">
        <v>25</v>
      </c>
      <c r="C32" s="106" t="s">
        <v>15</v>
      </c>
      <c r="D32" s="113">
        <v>42996</v>
      </c>
      <c r="E32" s="111">
        <v>2189.6</v>
      </c>
      <c r="F32" s="114"/>
      <c r="G32" s="111">
        <v>2189.6</v>
      </c>
      <c r="H32" s="111">
        <f t="shared" si="0"/>
        <v>0</v>
      </c>
      <c r="I32" s="116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43017</v>
      </c>
      <c r="E33" s="111">
        <v>2144.6799999999998</v>
      </c>
      <c r="F33" s="114"/>
      <c r="G33" s="111">
        <v>2144.6799999999998</v>
      </c>
      <c r="H33" s="111">
        <f t="shared" si="0"/>
        <v>0</v>
      </c>
      <c r="I33" s="116" t="s">
        <v>113</v>
      </c>
    </row>
    <row r="34" spans="1:9" x14ac:dyDescent="0.25">
      <c r="A34" s="75">
        <v>24</v>
      </c>
      <c r="B34" s="112" t="s">
        <v>25</v>
      </c>
      <c r="C34" s="106" t="s">
        <v>15</v>
      </c>
      <c r="D34" s="113">
        <v>43031</v>
      </c>
      <c r="E34" s="111">
        <v>4740.66</v>
      </c>
      <c r="F34" s="114"/>
      <c r="G34" s="114"/>
      <c r="H34" s="111">
        <f t="shared" si="0"/>
        <v>4740.66</v>
      </c>
      <c r="I34" s="116"/>
    </row>
    <row r="35" spans="1:9" x14ac:dyDescent="0.25">
      <c r="A35" s="75">
        <v>25</v>
      </c>
      <c r="B35" s="112" t="s">
        <v>25</v>
      </c>
      <c r="C35" s="106" t="s">
        <v>15</v>
      </c>
      <c r="D35" s="113">
        <v>43052</v>
      </c>
      <c r="E35" s="111">
        <v>1636.27</v>
      </c>
      <c r="F35" s="114"/>
      <c r="G35" s="114">
        <v>605.72</v>
      </c>
      <c r="H35" s="111">
        <f t="shared" si="0"/>
        <v>1030.55</v>
      </c>
      <c r="I35" s="116"/>
    </row>
    <row r="36" spans="1:9" x14ac:dyDescent="0.25">
      <c r="A36" s="75">
        <v>26</v>
      </c>
      <c r="B36" s="112" t="s">
        <v>25</v>
      </c>
      <c r="C36" s="106" t="s">
        <v>15</v>
      </c>
      <c r="D36" s="113">
        <v>43066</v>
      </c>
      <c r="E36" s="111">
        <v>1477.9</v>
      </c>
      <c r="F36" s="114"/>
      <c r="G36" s="114"/>
      <c r="H36" s="111">
        <f t="shared" si="0"/>
        <v>1477.9</v>
      </c>
      <c r="I36" s="116"/>
    </row>
    <row r="37" spans="1:9" x14ac:dyDescent="0.25">
      <c r="A37" s="75">
        <v>27</v>
      </c>
      <c r="B37" s="112" t="s">
        <v>28</v>
      </c>
      <c r="C37" s="106" t="s">
        <v>15</v>
      </c>
      <c r="D37" s="113">
        <v>43059</v>
      </c>
      <c r="E37" s="111">
        <v>6426.65</v>
      </c>
      <c r="F37" s="114">
        <v>781.75</v>
      </c>
      <c r="G37" s="114"/>
      <c r="H37" s="111">
        <f t="shared" si="0"/>
        <v>5644.9</v>
      </c>
      <c r="I37" s="116"/>
    </row>
    <row r="38" spans="1:9" x14ac:dyDescent="0.25">
      <c r="A38" s="75">
        <v>28</v>
      </c>
      <c r="B38" s="112" t="s">
        <v>28</v>
      </c>
      <c r="C38" s="106" t="s">
        <v>15</v>
      </c>
      <c r="D38" s="113">
        <v>43066</v>
      </c>
      <c r="E38" s="111">
        <v>2705.43</v>
      </c>
      <c r="F38" s="114">
        <v>2705.43</v>
      </c>
      <c r="G38" s="114"/>
      <c r="H38" s="111">
        <f t="shared" si="0"/>
        <v>0</v>
      </c>
      <c r="I38" s="116"/>
    </row>
    <row r="39" spans="1:9" x14ac:dyDescent="0.25">
      <c r="A39" s="143"/>
      <c r="B39" s="122" t="s">
        <v>28</v>
      </c>
      <c r="C39" s="121" t="s">
        <v>15</v>
      </c>
      <c r="D39" s="123">
        <v>43073</v>
      </c>
      <c r="E39" s="124">
        <v>1802.2</v>
      </c>
      <c r="F39" s="125"/>
      <c r="G39" s="125"/>
      <c r="H39" s="124">
        <f t="shared" si="0"/>
        <v>1802.2</v>
      </c>
      <c r="I39" s="127"/>
    </row>
    <row r="40" spans="1:9" x14ac:dyDescent="0.25">
      <c r="A40" s="75">
        <v>29</v>
      </c>
      <c r="B40" s="112" t="s">
        <v>29</v>
      </c>
      <c r="C40" s="106" t="s">
        <v>15</v>
      </c>
      <c r="D40" s="113">
        <v>43061</v>
      </c>
      <c r="E40" s="111">
        <v>2619.44</v>
      </c>
      <c r="F40" s="114"/>
      <c r="G40" s="114"/>
      <c r="H40" s="111">
        <f t="shared" si="0"/>
        <v>2619.44</v>
      </c>
      <c r="I40" s="116"/>
    </row>
    <row r="41" spans="1:9" x14ac:dyDescent="0.25">
      <c r="A41" s="75">
        <v>30</v>
      </c>
      <c r="B41" s="112" t="s">
        <v>29</v>
      </c>
      <c r="C41" s="106" t="s">
        <v>15</v>
      </c>
      <c r="D41" s="113">
        <v>43068</v>
      </c>
      <c r="E41" s="111">
        <v>1334.17</v>
      </c>
      <c r="F41" s="114">
        <v>500</v>
      </c>
      <c r="G41" s="114"/>
      <c r="H41" s="111">
        <f t="shared" si="0"/>
        <v>834.17000000000007</v>
      </c>
      <c r="I41" s="116"/>
    </row>
    <row r="42" spans="1:9" x14ac:dyDescent="0.25">
      <c r="A42" s="143"/>
      <c r="B42" s="122" t="s">
        <v>29</v>
      </c>
      <c r="C42" s="121" t="s">
        <v>15</v>
      </c>
      <c r="D42" s="123">
        <v>43075</v>
      </c>
      <c r="E42" s="124">
        <v>1058.6099999999999</v>
      </c>
      <c r="F42" s="125"/>
      <c r="G42" s="125"/>
      <c r="H42" s="124">
        <f t="shared" si="0"/>
        <v>1058.6099999999999</v>
      </c>
      <c r="I42" s="127"/>
    </row>
    <row r="43" spans="1:9" x14ac:dyDescent="0.25">
      <c r="A43" s="75">
        <v>31</v>
      </c>
      <c r="B43" s="112" t="s">
        <v>35</v>
      </c>
      <c r="C43" s="106" t="s">
        <v>15</v>
      </c>
      <c r="D43" s="113">
        <v>43060</v>
      </c>
      <c r="E43" s="111">
        <v>939.40000000000009</v>
      </c>
      <c r="F43" s="114">
        <v>500</v>
      </c>
      <c r="G43" s="114"/>
      <c r="H43" s="111">
        <f t="shared" si="0"/>
        <v>439.40000000000009</v>
      </c>
      <c r="I43" s="117"/>
    </row>
    <row r="44" spans="1:9" x14ac:dyDescent="0.25">
      <c r="A44" s="75">
        <v>32</v>
      </c>
      <c r="B44" s="112" t="s">
        <v>35</v>
      </c>
      <c r="C44" s="106" t="s">
        <v>15</v>
      </c>
      <c r="D44" s="113">
        <v>43067</v>
      </c>
      <c r="E44" s="111">
        <v>885.22</v>
      </c>
      <c r="F44" s="114"/>
      <c r="G44" s="114"/>
      <c r="H44" s="111">
        <f t="shared" si="0"/>
        <v>885.22</v>
      </c>
      <c r="I44" s="117"/>
    </row>
    <row r="45" spans="1:9" x14ac:dyDescent="0.25">
      <c r="A45" s="143"/>
      <c r="B45" s="122" t="s">
        <v>35</v>
      </c>
      <c r="C45" s="121" t="s">
        <v>15</v>
      </c>
      <c r="D45" s="123">
        <v>43074</v>
      </c>
      <c r="E45" s="124">
        <v>1234.8900000000001</v>
      </c>
      <c r="F45" s="125"/>
      <c r="G45" s="125"/>
      <c r="H45" s="124">
        <f t="shared" ref="H45" si="1">E45-F45-G45</f>
        <v>1234.8900000000001</v>
      </c>
      <c r="I45" s="128"/>
    </row>
    <row r="46" spans="1:9" x14ac:dyDescent="0.25">
      <c r="A46" s="75">
        <v>33</v>
      </c>
      <c r="B46" s="112" t="s">
        <v>38</v>
      </c>
      <c r="C46" s="106" t="s">
        <v>15</v>
      </c>
      <c r="D46" s="113">
        <v>43039</v>
      </c>
      <c r="E46" s="111">
        <v>1087.4000000000001</v>
      </c>
      <c r="F46" s="114"/>
      <c r="G46" s="114"/>
      <c r="H46" s="111">
        <f t="shared" si="0"/>
        <v>1087.4000000000001</v>
      </c>
      <c r="I46" s="117"/>
    </row>
    <row r="47" spans="1:9" x14ac:dyDescent="0.25">
      <c r="A47" s="75">
        <v>34</v>
      </c>
      <c r="B47" s="112" t="s">
        <v>38</v>
      </c>
      <c r="C47" s="106" t="s">
        <v>15</v>
      </c>
      <c r="D47" s="113">
        <v>43045</v>
      </c>
      <c r="E47" s="111">
        <v>1355.42</v>
      </c>
      <c r="F47" s="114"/>
      <c r="G47" s="114"/>
      <c r="H47" s="111">
        <f t="shared" si="0"/>
        <v>1355.42</v>
      </c>
      <c r="I47" s="117"/>
    </row>
    <row r="48" spans="1:9" x14ac:dyDescent="0.25">
      <c r="A48" s="75">
        <v>35</v>
      </c>
      <c r="B48" s="112" t="s">
        <v>38</v>
      </c>
      <c r="C48" s="106" t="s">
        <v>15</v>
      </c>
      <c r="D48" s="113">
        <v>43060</v>
      </c>
      <c r="E48" s="111">
        <v>695.81</v>
      </c>
      <c r="F48" s="114"/>
      <c r="G48" s="114"/>
      <c r="H48" s="111">
        <f t="shared" si="0"/>
        <v>695.81</v>
      </c>
      <c r="I48" s="117"/>
    </row>
    <row r="49" spans="1:9" x14ac:dyDescent="0.25">
      <c r="A49" s="75">
        <v>36</v>
      </c>
      <c r="B49" s="112" t="s">
        <v>38</v>
      </c>
      <c r="C49" s="106" t="s">
        <v>15</v>
      </c>
      <c r="D49" s="113">
        <v>43067</v>
      </c>
      <c r="E49" s="111">
        <v>1791.55</v>
      </c>
      <c r="F49" s="114"/>
      <c r="G49" s="114"/>
      <c r="H49" s="111">
        <f t="shared" si="0"/>
        <v>1791.55</v>
      </c>
      <c r="I49" s="117"/>
    </row>
    <row r="50" spans="1:9" x14ac:dyDescent="0.25">
      <c r="A50" s="143"/>
      <c r="B50" s="122" t="s">
        <v>38</v>
      </c>
      <c r="C50" s="121" t="s">
        <v>15</v>
      </c>
      <c r="D50" s="123">
        <v>43074</v>
      </c>
      <c r="E50" s="124">
        <v>1238.57</v>
      </c>
      <c r="F50" s="125"/>
      <c r="G50" s="125"/>
      <c r="H50" s="124">
        <f t="shared" si="0"/>
        <v>1238.57</v>
      </c>
      <c r="I50" s="128"/>
    </row>
    <row r="51" spans="1:9" x14ac:dyDescent="0.25">
      <c r="A51" s="75">
        <v>37</v>
      </c>
      <c r="B51" s="112" t="s">
        <v>39</v>
      </c>
      <c r="C51" s="106" t="s">
        <v>15</v>
      </c>
      <c r="D51" s="113">
        <v>43046</v>
      </c>
      <c r="E51" s="111">
        <v>1390.8</v>
      </c>
      <c r="F51" s="114">
        <v>600</v>
      </c>
      <c r="G51" s="114"/>
      <c r="H51" s="111">
        <f t="shared" si="0"/>
        <v>790.8</v>
      </c>
      <c r="I51" s="117"/>
    </row>
    <row r="52" spans="1:9" x14ac:dyDescent="0.25">
      <c r="A52" s="75">
        <v>38</v>
      </c>
      <c r="B52" s="112" t="s">
        <v>39</v>
      </c>
      <c r="C52" s="106" t="s">
        <v>15</v>
      </c>
      <c r="D52" s="113">
        <v>43067</v>
      </c>
      <c r="E52" s="111">
        <v>796.8</v>
      </c>
      <c r="F52" s="114"/>
      <c r="G52" s="114"/>
      <c r="H52" s="111">
        <f t="shared" si="0"/>
        <v>796.8</v>
      </c>
      <c r="I52" s="117"/>
    </row>
    <row r="53" spans="1:9" x14ac:dyDescent="0.25">
      <c r="A53" s="75">
        <v>39</v>
      </c>
      <c r="B53" s="112" t="s">
        <v>31</v>
      </c>
      <c r="C53" s="106" t="s">
        <v>15</v>
      </c>
      <c r="D53" s="113">
        <v>43045</v>
      </c>
      <c r="E53" s="111">
        <v>1680.1</v>
      </c>
      <c r="F53" s="114"/>
      <c r="G53" s="114"/>
      <c r="H53" s="111">
        <f t="shared" si="0"/>
        <v>1680.1</v>
      </c>
      <c r="I53" s="117"/>
    </row>
    <row r="54" spans="1:9" x14ac:dyDescent="0.25">
      <c r="A54" s="75">
        <v>40</v>
      </c>
      <c r="B54" s="112" t="s">
        <v>31</v>
      </c>
      <c r="C54" s="106" t="s">
        <v>15</v>
      </c>
      <c r="D54" s="113">
        <v>43066</v>
      </c>
      <c r="E54" s="111">
        <v>471.12</v>
      </c>
      <c r="F54" s="114"/>
      <c r="G54" s="114"/>
      <c r="H54" s="111">
        <f t="shared" si="0"/>
        <v>471.12</v>
      </c>
      <c r="I54" s="117"/>
    </row>
    <row r="55" spans="1:9" x14ac:dyDescent="0.25">
      <c r="A55" s="143"/>
      <c r="B55" s="122" t="s">
        <v>31</v>
      </c>
      <c r="C55" s="121" t="s">
        <v>15</v>
      </c>
      <c r="D55" s="123">
        <v>43073</v>
      </c>
      <c r="E55" s="124">
        <v>681.6</v>
      </c>
      <c r="F55" s="125"/>
      <c r="G55" s="125"/>
      <c r="H55" s="124">
        <f t="shared" si="0"/>
        <v>681.6</v>
      </c>
      <c r="I55" s="128"/>
    </row>
    <row r="56" spans="1:9" x14ac:dyDescent="0.25">
      <c r="A56" s="75">
        <v>41</v>
      </c>
      <c r="B56" s="112" t="s">
        <v>30</v>
      </c>
      <c r="C56" s="106" t="s">
        <v>15</v>
      </c>
      <c r="D56" s="113">
        <v>43031</v>
      </c>
      <c r="E56" s="111">
        <v>1999.9999999999995</v>
      </c>
      <c r="F56" s="114">
        <v>2000</v>
      </c>
      <c r="G56" s="114"/>
      <c r="H56" s="111">
        <f t="shared" si="0"/>
        <v>-4.5474735088646412E-13</v>
      </c>
      <c r="I56" s="117"/>
    </row>
    <row r="57" spans="1:9" x14ac:dyDescent="0.25">
      <c r="A57" s="75">
        <v>42</v>
      </c>
      <c r="B57" s="112" t="s">
        <v>30</v>
      </c>
      <c r="C57" s="106" t="s">
        <v>15</v>
      </c>
      <c r="D57" s="113">
        <v>43038</v>
      </c>
      <c r="E57" s="111">
        <v>1951.8</v>
      </c>
      <c r="F57" s="114"/>
      <c r="G57" s="114"/>
      <c r="H57" s="111">
        <f t="shared" si="0"/>
        <v>1951.8</v>
      </c>
      <c r="I57" s="117"/>
    </row>
    <row r="58" spans="1:9" x14ac:dyDescent="0.25">
      <c r="A58" s="75">
        <v>43</v>
      </c>
      <c r="B58" s="112" t="s">
        <v>30</v>
      </c>
      <c r="C58" s="106" t="s">
        <v>15</v>
      </c>
      <c r="D58" s="113">
        <v>43052</v>
      </c>
      <c r="E58" s="111">
        <v>773.72</v>
      </c>
      <c r="F58" s="114"/>
      <c r="G58" s="114"/>
      <c r="H58" s="111">
        <f t="shared" si="0"/>
        <v>773.72</v>
      </c>
      <c r="I58" s="117"/>
    </row>
    <row r="59" spans="1:9" x14ac:dyDescent="0.25">
      <c r="A59" s="143"/>
      <c r="B59" s="122" t="s">
        <v>30</v>
      </c>
      <c r="C59" s="121" t="s">
        <v>15</v>
      </c>
      <c r="D59" s="123">
        <v>43073</v>
      </c>
      <c r="E59" s="124">
        <v>1061.8</v>
      </c>
      <c r="F59" s="125"/>
      <c r="G59" s="125"/>
      <c r="H59" s="124">
        <f t="shared" si="0"/>
        <v>1061.8</v>
      </c>
      <c r="I59" s="128"/>
    </row>
    <row r="60" spans="1:9" x14ac:dyDescent="0.25">
      <c r="A60" s="75">
        <v>44</v>
      </c>
      <c r="B60" s="112" t="s">
        <v>164</v>
      </c>
      <c r="C60" s="106" t="s">
        <v>15</v>
      </c>
      <c r="D60" s="113">
        <v>43026</v>
      </c>
      <c r="E60" s="111">
        <v>1189.8</v>
      </c>
      <c r="F60" s="114"/>
      <c r="G60" s="114"/>
      <c r="H60" s="111">
        <f t="shared" si="0"/>
        <v>1189.8</v>
      </c>
      <c r="I60" s="117"/>
    </row>
    <row r="61" spans="1:9" x14ac:dyDescent="0.25">
      <c r="A61" s="143"/>
      <c r="B61" s="122" t="s">
        <v>164</v>
      </c>
      <c r="C61" s="121" t="s">
        <v>15</v>
      </c>
      <c r="D61" s="123">
        <v>43075</v>
      </c>
      <c r="E61" s="124">
        <v>484.3</v>
      </c>
      <c r="F61" s="125"/>
      <c r="G61" s="125"/>
      <c r="H61" s="124">
        <f t="shared" si="0"/>
        <v>484.3</v>
      </c>
      <c r="I61" s="128"/>
    </row>
    <row r="62" spans="1:9" x14ac:dyDescent="0.25">
      <c r="A62" s="75">
        <v>45</v>
      </c>
      <c r="B62" s="112" t="s">
        <v>139</v>
      </c>
      <c r="C62" s="106" t="s">
        <v>15</v>
      </c>
      <c r="D62" s="113">
        <v>43054</v>
      </c>
      <c r="E62" s="111">
        <v>2000</v>
      </c>
      <c r="F62" s="114">
        <v>1000</v>
      </c>
      <c r="G62" s="114"/>
      <c r="H62" s="111">
        <f t="shared" si="0"/>
        <v>1000</v>
      </c>
      <c r="I62" s="117"/>
    </row>
    <row r="63" spans="1:9" x14ac:dyDescent="0.25">
      <c r="A63" s="143"/>
      <c r="B63" s="122" t="s">
        <v>139</v>
      </c>
      <c r="C63" s="121" t="s">
        <v>15</v>
      </c>
      <c r="D63" s="123">
        <v>43075</v>
      </c>
      <c r="E63" s="124">
        <v>2615.56</v>
      </c>
      <c r="F63" s="125"/>
      <c r="G63" s="125"/>
      <c r="H63" s="124">
        <f t="shared" si="0"/>
        <v>2615.56</v>
      </c>
      <c r="I63" s="128"/>
    </row>
    <row r="64" spans="1:9" ht="14.25" customHeight="1" x14ac:dyDescent="0.25">
      <c r="A64" s="75">
        <v>46</v>
      </c>
      <c r="B64" s="112" t="s">
        <v>23</v>
      </c>
      <c r="C64" s="106" t="s">
        <v>15</v>
      </c>
      <c r="D64" s="113">
        <v>43038</v>
      </c>
      <c r="E64" s="111">
        <v>621.65</v>
      </c>
      <c r="F64" s="114">
        <v>621.65</v>
      </c>
      <c r="G64" s="114"/>
      <c r="H64" s="111">
        <f t="shared" si="0"/>
        <v>0</v>
      </c>
      <c r="I64" s="117"/>
    </row>
    <row r="65" spans="1:9" ht="14.25" customHeight="1" x14ac:dyDescent="0.25">
      <c r="A65" s="75">
        <v>47</v>
      </c>
      <c r="B65" s="112" t="s">
        <v>23</v>
      </c>
      <c r="C65" s="106" t="s">
        <v>15</v>
      </c>
      <c r="D65" s="113">
        <v>43052</v>
      </c>
      <c r="E65" s="111">
        <v>735.08</v>
      </c>
      <c r="F65" s="114">
        <v>100</v>
      </c>
      <c r="G65" s="114"/>
      <c r="H65" s="111">
        <f t="shared" si="0"/>
        <v>635.08000000000004</v>
      </c>
      <c r="I65" s="117"/>
    </row>
    <row r="66" spans="1:9" ht="14.25" customHeight="1" x14ac:dyDescent="0.25">
      <c r="A66" s="75">
        <v>48</v>
      </c>
      <c r="B66" s="112" t="s">
        <v>23</v>
      </c>
      <c r="C66" s="106" t="s">
        <v>15</v>
      </c>
      <c r="D66" s="113">
        <v>43059</v>
      </c>
      <c r="E66" s="111">
        <v>881.2</v>
      </c>
      <c r="F66" s="114"/>
      <c r="G66" s="114"/>
      <c r="H66" s="111">
        <f t="shared" si="0"/>
        <v>881.2</v>
      </c>
      <c r="I66" s="117"/>
    </row>
    <row r="67" spans="1:9" ht="14.25" customHeight="1" x14ac:dyDescent="0.25">
      <c r="A67" s="75">
        <v>49</v>
      </c>
      <c r="B67" s="112" t="s">
        <v>23</v>
      </c>
      <c r="C67" s="106" t="s">
        <v>15</v>
      </c>
      <c r="D67" s="113">
        <v>43066</v>
      </c>
      <c r="E67" s="111">
        <v>444.9</v>
      </c>
      <c r="F67" s="114"/>
      <c r="G67" s="114"/>
      <c r="H67" s="111">
        <f t="shared" si="0"/>
        <v>444.9</v>
      </c>
      <c r="I67" s="117"/>
    </row>
    <row r="68" spans="1:9" ht="14.25" customHeight="1" x14ac:dyDescent="0.25">
      <c r="A68" s="143"/>
      <c r="B68" s="122" t="s">
        <v>23</v>
      </c>
      <c r="C68" s="121" t="s">
        <v>15</v>
      </c>
      <c r="D68" s="123">
        <v>43073</v>
      </c>
      <c r="E68" s="124">
        <v>1540.97</v>
      </c>
      <c r="F68" s="125"/>
      <c r="G68" s="125"/>
      <c r="H68" s="124">
        <f t="shared" si="0"/>
        <v>1540.97</v>
      </c>
      <c r="I68" s="128"/>
    </row>
    <row r="69" spans="1:9" x14ac:dyDescent="0.25">
      <c r="A69" s="75">
        <v>50</v>
      </c>
      <c r="B69" s="112" t="s">
        <v>81</v>
      </c>
      <c r="C69" s="106" t="s">
        <v>15</v>
      </c>
      <c r="D69" s="113">
        <v>43066</v>
      </c>
      <c r="E69" s="111">
        <v>382.8</v>
      </c>
      <c r="F69" s="114">
        <v>382.8</v>
      </c>
      <c r="G69" s="114"/>
      <c r="H69" s="111">
        <f t="shared" si="0"/>
        <v>0</v>
      </c>
      <c r="I69" s="117"/>
    </row>
    <row r="70" spans="1:9" x14ac:dyDescent="0.25">
      <c r="A70" s="143"/>
      <c r="B70" s="122" t="s">
        <v>81</v>
      </c>
      <c r="C70" s="121" t="s">
        <v>15</v>
      </c>
      <c r="D70" s="123">
        <v>43073</v>
      </c>
      <c r="E70" s="124">
        <v>523.94000000000005</v>
      </c>
      <c r="F70" s="125"/>
      <c r="G70" s="125"/>
      <c r="H70" s="124">
        <f t="shared" si="0"/>
        <v>523.94000000000005</v>
      </c>
      <c r="I70" s="128"/>
    </row>
    <row r="71" spans="1:9" x14ac:dyDescent="0.25">
      <c r="A71" s="143"/>
      <c r="B71" s="122" t="s">
        <v>81</v>
      </c>
      <c r="C71" s="121" t="s">
        <v>15</v>
      </c>
      <c r="D71" s="123">
        <v>43073</v>
      </c>
      <c r="E71" s="124">
        <v>460.38</v>
      </c>
      <c r="F71" s="125"/>
      <c r="G71" s="125"/>
      <c r="H71" s="124">
        <f t="shared" si="0"/>
        <v>460.38</v>
      </c>
      <c r="I71" s="128"/>
    </row>
    <row r="72" spans="1:9" x14ac:dyDescent="0.25">
      <c r="A72" s="75">
        <v>51</v>
      </c>
      <c r="B72" s="112" t="s">
        <v>37</v>
      </c>
      <c r="C72" s="106" t="s">
        <v>15</v>
      </c>
      <c r="D72" s="113">
        <v>43032</v>
      </c>
      <c r="E72" s="111">
        <v>1210.74</v>
      </c>
      <c r="F72" s="114"/>
      <c r="G72" s="114"/>
      <c r="H72" s="111">
        <f t="shared" si="0"/>
        <v>1210.74</v>
      </c>
      <c r="I72" s="117"/>
    </row>
    <row r="73" spans="1:9" x14ac:dyDescent="0.25">
      <c r="A73" s="75">
        <v>52</v>
      </c>
      <c r="B73" s="112" t="s">
        <v>36</v>
      </c>
      <c r="C73" s="106" t="s">
        <v>15</v>
      </c>
      <c r="D73" s="113">
        <v>43052</v>
      </c>
      <c r="E73" s="111">
        <v>2265.2199999999998</v>
      </c>
      <c r="F73" s="114"/>
      <c r="G73" s="114"/>
      <c r="H73" s="111">
        <f t="shared" si="0"/>
        <v>2265.2199999999998</v>
      </c>
      <c r="I73" s="117"/>
    </row>
    <row r="74" spans="1:9" x14ac:dyDescent="0.25">
      <c r="A74" s="75">
        <v>53</v>
      </c>
      <c r="B74" s="112" t="s">
        <v>36</v>
      </c>
      <c r="C74" s="106" t="s">
        <v>15</v>
      </c>
      <c r="D74" s="113">
        <v>43059</v>
      </c>
      <c r="E74" s="111">
        <v>950.4</v>
      </c>
      <c r="F74" s="114"/>
      <c r="G74" s="114">
        <v>950.4</v>
      </c>
      <c r="H74" s="111">
        <f t="shared" si="0"/>
        <v>0</v>
      </c>
      <c r="I74" s="117" t="s">
        <v>282</v>
      </c>
    </row>
    <row r="75" spans="1:9" x14ac:dyDescent="0.25">
      <c r="A75" s="75">
        <v>54</v>
      </c>
      <c r="B75" s="112" t="s">
        <v>36</v>
      </c>
      <c r="C75" s="106" t="s">
        <v>15</v>
      </c>
      <c r="D75" s="113">
        <v>43066</v>
      </c>
      <c r="E75" s="111">
        <v>855.36</v>
      </c>
      <c r="F75" s="114"/>
      <c r="G75" s="114"/>
      <c r="H75" s="111">
        <f t="shared" si="0"/>
        <v>855.36</v>
      </c>
      <c r="I75" s="117"/>
    </row>
    <row r="76" spans="1:9" x14ac:dyDescent="0.25">
      <c r="A76" s="75">
        <v>55</v>
      </c>
      <c r="B76" s="112" t="s">
        <v>40</v>
      </c>
      <c r="C76" s="106" t="s">
        <v>15</v>
      </c>
      <c r="D76" s="113">
        <v>43066</v>
      </c>
      <c r="E76" s="111">
        <v>1333.67</v>
      </c>
      <c r="F76" s="114">
        <v>1333.67</v>
      </c>
      <c r="G76" s="114"/>
      <c r="H76" s="111">
        <f t="shared" si="0"/>
        <v>0</v>
      </c>
      <c r="I76" s="117"/>
    </row>
    <row r="77" spans="1:9" x14ac:dyDescent="0.25">
      <c r="A77" s="75">
        <v>56</v>
      </c>
      <c r="B77" s="112" t="s">
        <v>74</v>
      </c>
      <c r="C77" s="106" t="s">
        <v>15</v>
      </c>
      <c r="D77" s="113">
        <v>43068</v>
      </c>
      <c r="E77" s="111">
        <v>741.9</v>
      </c>
      <c r="F77" s="114">
        <v>741.9</v>
      </c>
      <c r="G77" s="114"/>
      <c r="H77" s="111">
        <f t="shared" si="0"/>
        <v>0</v>
      </c>
      <c r="I77" s="117"/>
    </row>
    <row r="78" spans="1:9" x14ac:dyDescent="0.25">
      <c r="A78" s="75">
        <v>57</v>
      </c>
      <c r="B78" s="112" t="s">
        <v>65</v>
      </c>
      <c r="C78" s="106" t="s">
        <v>15</v>
      </c>
      <c r="D78" s="113">
        <v>43054</v>
      </c>
      <c r="E78" s="111">
        <v>6164.74</v>
      </c>
      <c r="F78" s="114">
        <v>6164.74</v>
      </c>
      <c r="G78" s="114"/>
      <c r="H78" s="111">
        <f t="shared" si="0"/>
        <v>0</v>
      </c>
      <c r="I78" s="117"/>
    </row>
    <row r="79" spans="1:9" x14ac:dyDescent="0.25">
      <c r="A79" s="75">
        <v>58</v>
      </c>
      <c r="B79" s="112" t="s">
        <v>32</v>
      </c>
      <c r="C79" s="106" t="s">
        <v>15</v>
      </c>
      <c r="D79" s="113">
        <v>43066</v>
      </c>
      <c r="E79" s="111">
        <v>248.16</v>
      </c>
      <c r="F79" s="114">
        <v>248.16</v>
      </c>
      <c r="G79" s="114"/>
      <c r="H79" s="111">
        <f t="shared" si="0"/>
        <v>0</v>
      </c>
      <c r="I79" s="117"/>
    </row>
    <row r="80" spans="1:9" x14ac:dyDescent="0.25">
      <c r="A80" s="143"/>
      <c r="B80" s="122" t="s">
        <v>32</v>
      </c>
      <c r="C80" s="121" t="s">
        <v>15</v>
      </c>
      <c r="D80" s="123">
        <v>43073</v>
      </c>
      <c r="E80" s="124">
        <v>619.4</v>
      </c>
      <c r="F80" s="125"/>
      <c r="G80" s="125"/>
      <c r="H80" s="124">
        <f t="shared" si="0"/>
        <v>619.4</v>
      </c>
      <c r="I80" s="128"/>
    </row>
    <row r="81" spans="1:9" x14ac:dyDescent="0.25">
      <c r="A81" s="75">
        <v>59</v>
      </c>
      <c r="B81" s="112" t="s">
        <v>272</v>
      </c>
      <c r="C81" s="106" t="s">
        <v>15</v>
      </c>
      <c r="D81" s="113">
        <v>43059</v>
      </c>
      <c r="E81" s="111">
        <v>1651.32</v>
      </c>
      <c r="F81" s="114">
        <v>350</v>
      </c>
      <c r="G81" s="114"/>
      <c r="H81" s="111">
        <f t="shared" si="0"/>
        <v>1301.32</v>
      </c>
      <c r="I81" s="117"/>
    </row>
    <row r="82" spans="1:9" x14ac:dyDescent="0.25">
      <c r="A82" s="75">
        <v>60</v>
      </c>
      <c r="B82" s="112" t="s">
        <v>33</v>
      </c>
      <c r="C82" s="106" t="s">
        <v>15</v>
      </c>
      <c r="D82" s="113">
        <v>43066</v>
      </c>
      <c r="E82" s="111">
        <v>591.72</v>
      </c>
      <c r="F82" s="114">
        <v>591.72</v>
      </c>
      <c r="G82" s="114"/>
      <c r="H82" s="111">
        <f t="shared" si="0"/>
        <v>0</v>
      </c>
      <c r="I82" s="117"/>
    </row>
    <row r="83" spans="1:9" x14ac:dyDescent="0.25">
      <c r="A83" s="143"/>
      <c r="B83" s="122" t="s">
        <v>33</v>
      </c>
      <c r="C83" s="121" t="s">
        <v>15</v>
      </c>
      <c r="D83" s="123">
        <v>43073</v>
      </c>
      <c r="E83" s="124">
        <v>1283.74</v>
      </c>
      <c r="F83" s="125"/>
      <c r="G83" s="125"/>
      <c r="H83" s="124">
        <f t="shared" si="0"/>
        <v>1283.74</v>
      </c>
      <c r="I83" s="128"/>
    </row>
    <row r="84" spans="1:9" x14ac:dyDescent="0.25">
      <c r="A84" s="75">
        <v>61</v>
      </c>
      <c r="B84" s="112" t="s">
        <v>26</v>
      </c>
      <c r="C84" s="106" t="s">
        <v>15</v>
      </c>
      <c r="D84" s="113">
        <v>43061</v>
      </c>
      <c r="E84" s="111">
        <v>882.59999999999991</v>
      </c>
      <c r="F84" s="114">
        <v>882.6</v>
      </c>
      <c r="G84" s="114"/>
      <c r="H84" s="111">
        <f t="shared" si="0"/>
        <v>-1.1368683772161603E-13</v>
      </c>
      <c r="I84" s="117"/>
    </row>
    <row r="85" spans="1:9" x14ac:dyDescent="0.25">
      <c r="A85" s="75">
        <v>62</v>
      </c>
      <c r="B85" s="112" t="s">
        <v>26</v>
      </c>
      <c r="C85" s="106" t="s">
        <v>15</v>
      </c>
      <c r="D85" s="113">
        <v>43068</v>
      </c>
      <c r="E85" s="111">
        <v>1148.5</v>
      </c>
      <c r="F85" s="114"/>
      <c r="G85" s="114"/>
      <c r="H85" s="111">
        <f t="shared" si="0"/>
        <v>1148.5</v>
      </c>
      <c r="I85" s="117"/>
    </row>
    <row r="86" spans="1:9" x14ac:dyDescent="0.25">
      <c r="A86" s="143"/>
      <c r="B86" s="122" t="s">
        <v>26</v>
      </c>
      <c r="C86" s="121" t="s">
        <v>15</v>
      </c>
      <c r="D86" s="123">
        <v>43075</v>
      </c>
      <c r="E86" s="124">
        <v>950.2</v>
      </c>
      <c r="F86" s="125"/>
      <c r="G86" s="125"/>
      <c r="H86" s="124">
        <f t="shared" si="0"/>
        <v>950.2</v>
      </c>
      <c r="I86" s="128"/>
    </row>
    <row r="87" spans="1:9" x14ac:dyDescent="0.25">
      <c r="A87" s="75">
        <v>63</v>
      </c>
      <c r="B87" s="112" t="s">
        <v>27</v>
      </c>
      <c r="C87" s="106" t="s">
        <v>15</v>
      </c>
      <c r="D87" s="113">
        <v>43068</v>
      </c>
      <c r="E87" s="111">
        <v>340.4</v>
      </c>
      <c r="F87" s="114"/>
      <c r="G87" s="114"/>
      <c r="H87" s="111">
        <f t="shared" si="0"/>
        <v>340.4</v>
      </c>
      <c r="I87" s="117"/>
    </row>
    <row r="88" spans="1:9" x14ac:dyDescent="0.25">
      <c r="A88" s="143"/>
      <c r="B88" s="122" t="s">
        <v>27</v>
      </c>
      <c r="C88" s="121" t="s">
        <v>15</v>
      </c>
      <c r="D88" s="123">
        <v>43075</v>
      </c>
      <c r="E88" s="124">
        <v>219.9</v>
      </c>
      <c r="F88" s="125"/>
      <c r="G88" s="125"/>
      <c r="H88" s="124">
        <f t="shared" si="0"/>
        <v>219.9</v>
      </c>
      <c r="I88" s="128"/>
    </row>
    <row r="89" spans="1:9" x14ac:dyDescent="0.25">
      <c r="A89" s="75">
        <v>64</v>
      </c>
      <c r="B89" s="112" t="s">
        <v>34</v>
      </c>
      <c r="C89" s="106" t="s">
        <v>15</v>
      </c>
      <c r="D89" s="113">
        <v>43067</v>
      </c>
      <c r="E89" s="111">
        <v>2563.5</v>
      </c>
      <c r="F89" s="114">
        <v>2563.5</v>
      </c>
      <c r="G89" s="114"/>
      <c r="H89" s="111">
        <f t="shared" si="0"/>
        <v>0</v>
      </c>
      <c r="I89" s="117"/>
    </row>
    <row r="90" spans="1:9" x14ac:dyDescent="0.25">
      <c r="A90" s="143"/>
      <c r="B90" s="122" t="s">
        <v>34</v>
      </c>
      <c r="C90" s="121" t="s">
        <v>15</v>
      </c>
      <c r="D90" s="123">
        <v>43074</v>
      </c>
      <c r="E90" s="124">
        <v>841.36</v>
      </c>
      <c r="F90" s="125"/>
      <c r="G90" s="125"/>
      <c r="H90" s="124">
        <f t="shared" si="0"/>
        <v>841.36</v>
      </c>
      <c r="I90" s="128"/>
    </row>
    <row r="91" spans="1:9" x14ac:dyDescent="0.25">
      <c r="A91" s="75">
        <v>65</v>
      </c>
      <c r="B91" s="112" t="s">
        <v>90</v>
      </c>
      <c r="C91" s="106" t="s">
        <v>15</v>
      </c>
      <c r="D91" s="113">
        <v>43067</v>
      </c>
      <c r="E91" s="111">
        <v>389.12</v>
      </c>
      <c r="F91" s="114">
        <v>389.12</v>
      </c>
      <c r="G91" s="114"/>
      <c r="H91" s="111">
        <f t="shared" si="0"/>
        <v>0</v>
      </c>
      <c r="I91" s="117"/>
    </row>
    <row r="92" spans="1:9" x14ac:dyDescent="0.25">
      <c r="A92" s="143"/>
      <c r="B92" s="122" t="s">
        <v>90</v>
      </c>
      <c r="C92" s="121" t="s">
        <v>15</v>
      </c>
      <c r="D92" s="123">
        <v>43074</v>
      </c>
      <c r="E92" s="124">
        <v>354.1</v>
      </c>
      <c r="F92" s="125"/>
      <c r="G92" s="125"/>
      <c r="H92" s="124">
        <f t="shared" si="0"/>
        <v>354.1</v>
      </c>
      <c r="I92" s="128"/>
    </row>
    <row r="93" spans="1:9" x14ac:dyDescent="0.25">
      <c r="A93" s="143"/>
      <c r="B93" s="122" t="s">
        <v>80</v>
      </c>
      <c r="C93" s="121" t="s">
        <v>15</v>
      </c>
      <c r="D93" s="123">
        <v>43073</v>
      </c>
      <c r="E93" s="124">
        <v>1645.28</v>
      </c>
      <c r="F93" s="125"/>
      <c r="G93" s="125"/>
      <c r="H93" s="124">
        <f t="shared" si="0"/>
        <v>1645.28</v>
      </c>
      <c r="I93" s="128"/>
    </row>
    <row r="94" spans="1:9" x14ac:dyDescent="0.25">
      <c r="A94" s="75">
        <v>66</v>
      </c>
      <c r="B94" s="112" t="s">
        <v>43</v>
      </c>
      <c r="C94" s="106" t="s">
        <v>44</v>
      </c>
      <c r="D94" s="113"/>
      <c r="E94" s="111">
        <v>2550</v>
      </c>
      <c r="F94" s="114"/>
      <c r="G94" s="114"/>
      <c r="H94" s="111">
        <f t="shared" ref="H94:H130" si="2">E94-F94-G94</f>
        <v>2550</v>
      </c>
      <c r="I94" s="115"/>
    </row>
    <row r="95" spans="1:9" x14ac:dyDescent="0.25">
      <c r="A95" s="75">
        <v>67</v>
      </c>
      <c r="B95" s="112" t="s">
        <v>45</v>
      </c>
      <c r="C95" s="106" t="s">
        <v>44</v>
      </c>
      <c r="D95" s="113">
        <v>43056</v>
      </c>
      <c r="E95" s="111">
        <v>1017.58</v>
      </c>
      <c r="F95" s="114"/>
      <c r="G95" s="114"/>
      <c r="H95" s="111">
        <f t="shared" si="2"/>
        <v>1017.58</v>
      </c>
      <c r="I95" s="115"/>
    </row>
    <row r="96" spans="1:9" x14ac:dyDescent="0.25">
      <c r="A96" s="75">
        <v>68</v>
      </c>
      <c r="B96" s="112" t="s">
        <v>45</v>
      </c>
      <c r="C96" s="106" t="s">
        <v>44</v>
      </c>
      <c r="D96" s="113">
        <v>43063</v>
      </c>
      <c r="E96" s="111">
        <v>616.20000000000005</v>
      </c>
      <c r="F96" s="114"/>
      <c r="G96" s="114"/>
      <c r="H96" s="111">
        <f t="shared" si="2"/>
        <v>616.20000000000005</v>
      </c>
      <c r="I96" s="115"/>
    </row>
    <row r="97" spans="1:9" x14ac:dyDescent="0.25">
      <c r="A97" s="75">
        <v>69</v>
      </c>
      <c r="B97" s="112" t="s">
        <v>45</v>
      </c>
      <c r="C97" s="106" t="s">
        <v>44</v>
      </c>
      <c r="D97" s="113">
        <v>43069</v>
      </c>
      <c r="E97" s="111">
        <v>778.2</v>
      </c>
      <c r="F97" s="114">
        <v>778.2</v>
      </c>
      <c r="G97" s="114"/>
      <c r="H97" s="111">
        <f t="shared" si="2"/>
        <v>0</v>
      </c>
      <c r="I97" s="115"/>
    </row>
    <row r="98" spans="1:9" x14ac:dyDescent="0.25">
      <c r="A98" s="143"/>
      <c r="B98" s="122" t="s">
        <v>45</v>
      </c>
      <c r="C98" s="121" t="s">
        <v>44</v>
      </c>
      <c r="D98" s="123">
        <v>43076</v>
      </c>
      <c r="E98" s="124">
        <v>1333.66</v>
      </c>
      <c r="F98" s="125"/>
      <c r="G98" s="125"/>
      <c r="H98" s="124">
        <f t="shared" si="2"/>
        <v>1333.66</v>
      </c>
      <c r="I98" s="126"/>
    </row>
    <row r="99" spans="1:9" x14ac:dyDescent="0.25">
      <c r="A99" s="75">
        <v>70</v>
      </c>
      <c r="B99" s="112" t="s">
        <v>47</v>
      </c>
      <c r="C99" s="106" t="s">
        <v>44</v>
      </c>
      <c r="D99" s="113">
        <v>43055</v>
      </c>
      <c r="E99" s="111">
        <v>23222.95</v>
      </c>
      <c r="F99" s="114"/>
      <c r="G99" s="114">
        <v>1872.1</v>
      </c>
      <c r="H99" s="111">
        <f t="shared" si="2"/>
        <v>21350.850000000002</v>
      </c>
      <c r="I99" s="115" t="s">
        <v>113</v>
      </c>
    </row>
    <row r="100" spans="1:9" x14ac:dyDescent="0.25">
      <c r="A100" s="75">
        <v>71</v>
      </c>
      <c r="B100" s="112" t="s">
        <v>47</v>
      </c>
      <c r="C100" s="106" t="s">
        <v>44</v>
      </c>
      <c r="D100" s="113">
        <v>43062</v>
      </c>
      <c r="E100" s="111">
        <v>8775.9</v>
      </c>
      <c r="F100" s="114"/>
      <c r="G100" s="114"/>
      <c r="H100" s="111">
        <f t="shared" si="2"/>
        <v>8775.9</v>
      </c>
      <c r="I100" s="115"/>
    </row>
    <row r="101" spans="1:9" x14ac:dyDescent="0.25">
      <c r="A101" s="75">
        <v>72</v>
      </c>
      <c r="B101" s="112" t="s">
        <v>47</v>
      </c>
      <c r="C101" s="106" t="s">
        <v>44</v>
      </c>
      <c r="D101" s="113">
        <v>43069</v>
      </c>
      <c r="E101" s="111">
        <v>3067.92</v>
      </c>
      <c r="F101" s="114"/>
      <c r="G101" s="114">
        <v>3067.92</v>
      </c>
      <c r="H101" s="111">
        <f t="shared" si="2"/>
        <v>0</v>
      </c>
      <c r="I101" s="115"/>
    </row>
    <row r="102" spans="1:9" x14ac:dyDescent="0.25">
      <c r="A102" s="143"/>
      <c r="B102" s="122" t="s">
        <v>47</v>
      </c>
      <c r="C102" s="121" t="s">
        <v>44</v>
      </c>
      <c r="D102" s="123">
        <v>43076</v>
      </c>
      <c r="E102" s="124">
        <v>4366.3100000000004</v>
      </c>
      <c r="F102" s="125"/>
      <c r="G102" s="125"/>
      <c r="H102" s="124">
        <f t="shared" si="2"/>
        <v>4366.3100000000004</v>
      </c>
      <c r="I102" s="126"/>
    </row>
    <row r="103" spans="1:9" x14ac:dyDescent="0.25">
      <c r="A103" s="75">
        <v>73</v>
      </c>
      <c r="B103" s="112" t="s">
        <v>48</v>
      </c>
      <c r="C103" s="106" t="s">
        <v>44</v>
      </c>
      <c r="D103" s="113">
        <v>43062</v>
      </c>
      <c r="E103" s="111">
        <v>1992.04</v>
      </c>
      <c r="F103" s="114">
        <v>1000</v>
      </c>
      <c r="G103" s="114"/>
      <c r="H103" s="111">
        <f t="shared" si="2"/>
        <v>992.04</v>
      </c>
      <c r="I103" s="115"/>
    </row>
    <row r="104" spans="1:9" x14ac:dyDescent="0.25">
      <c r="A104" s="143"/>
      <c r="B104" s="122" t="s">
        <v>48</v>
      </c>
      <c r="C104" s="121" t="s">
        <v>44</v>
      </c>
      <c r="D104" s="123">
        <v>43076</v>
      </c>
      <c r="E104" s="124">
        <v>2608.4</v>
      </c>
      <c r="F104" s="125"/>
      <c r="G104" s="125"/>
      <c r="H104" s="124">
        <f t="shared" si="2"/>
        <v>2608.4</v>
      </c>
      <c r="I104" s="126"/>
    </row>
    <row r="105" spans="1:9" x14ac:dyDescent="0.25">
      <c r="A105" s="75">
        <v>74</v>
      </c>
      <c r="B105" s="112" t="s">
        <v>50</v>
      </c>
      <c r="C105" s="106" t="s">
        <v>44</v>
      </c>
      <c r="D105" s="113">
        <v>43034</v>
      </c>
      <c r="E105" s="111">
        <v>999.92000000000007</v>
      </c>
      <c r="F105" s="114">
        <v>999.92</v>
      </c>
      <c r="G105" s="114"/>
      <c r="H105" s="111">
        <f t="shared" si="2"/>
        <v>1.1368683772161603E-13</v>
      </c>
      <c r="I105" s="117"/>
    </row>
    <row r="106" spans="1:9" x14ac:dyDescent="0.25">
      <c r="A106" s="75">
        <v>75</v>
      </c>
      <c r="B106" s="112" t="s">
        <v>50</v>
      </c>
      <c r="C106" s="106" t="s">
        <v>44</v>
      </c>
      <c r="D106" s="113">
        <v>43062</v>
      </c>
      <c r="E106" s="111">
        <v>330.3</v>
      </c>
      <c r="F106" s="114"/>
      <c r="G106" s="114"/>
      <c r="H106" s="111">
        <f t="shared" si="2"/>
        <v>330.3</v>
      </c>
      <c r="I106" s="117"/>
    </row>
    <row r="107" spans="1:9" x14ac:dyDescent="0.25">
      <c r="A107" s="75">
        <v>76</v>
      </c>
      <c r="B107" s="112" t="s">
        <v>50</v>
      </c>
      <c r="C107" s="106" t="s">
        <v>44</v>
      </c>
      <c r="D107" s="113">
        <v>43069</v>
      </c>
      <c r="E107" s="111">
        <v>494</v>
      </c>
      <c r="F107" s="114"/>
      <c r="G107" s="114"/>
      <c r="H107" s="111">
        <f t="shared" si="2"/>
        <v>494</v>
      </c>
      <c r="I107" s="117"/>
    </row>
    <row r="108" spans="1:9" x14ac:dyDescent="0.25">
      <c r="A108" s="143"/>
      <c r="B108" s="122" t="s">
        <v>50</v>
      </c>
      <c r="C108" s="121" t="s">
        <v>44</v>
      </c>
      <c r="D108" s="123">
        <v>43076</v>
      </c>
      <c r="E108" s="124">
        <v>272.55</v>
      </c>
      <c r="F108" s="125"/>
      <c r="G108" s="125"/>
      <c r="H108" s="124">
        <f t="shared" si="2"/>
        <v>272.55</v>
      </c>
      <c r="I108" s="128"/>
    </row>
    <row r="109" spans="1:9" x14ac:dyDescent="0.25">
      <c r="A109" s="75">
        <v>77</v>
      </c>
      <c r="B109" s="112" t="s">
        <v>132</v>
      </c>
      <c r="C109" s="106" t="s">
        <v>44</v>
      </c>
      <c r="D109" s="113">
        <v>42971</v>
      </c>
      <c r="E109" s="111">
        <v>100</v>
      </c>
      <c r="F109" s="112">
        <v>100</v>
      </c>
      <c r="G109" s="112"/>
      <c r="H109" s="111">
        <f t="shared" si="2"/>
        <v>0</v>
      </c>
      <c r="I109" s="117"/>
    </row>
    <row r="110" spans="1:9" x14ac:dyDescent="0.25">
      <c r="A110" s="75">
        <v>78</v>
      </c>
      <c r="B110" s="112" t="s">
        <v>215</v>
      </c>
      <c r="C110" s="106" t="s">
        <v>44</v>
      </c>
      <c r="D110" s="113">
        <v>43007</v>
      </c>
      <c r="E110" s="111">
        <v>947.5</v>
      </c>
      <c r="F110" s="114">
        <v>206</v>
      </c>
      <c r="G110" s="114">
        <v>741.5</v>
      </c>
      <c r="H110" s="111">
        <f t="shared" si="2"/>
        <v>0</v>
      </c>
      <c r="I110" s="117" t="s">
        <v>86</v>
      </c>
    </row>
    <row r="111" spans="1:9" x14ac:dyDescent="0.25">
      <c r="A111" s="75">
        <v>79</v>
      </c>
      <c r="B111" s="112" t="s">
        <v>215</v>
      </c>
      <c r="C111" s="106" t="s">
        <v>44</v>
      </c>
      <c r="D111" s="113">
        <v>43035</v>
      </c>
      <c r="E111" s="111">
        <v>1730.18</v>
      </c>
      <c r="F111" s="114"/>
      <c r="G111" s="114"/>
      <c r="H111" s="111">
        <f t="shared" si="2"/>
        <v>1730.18</v>
      </c>
      <c r="I111" s="117"/>
    </row>
    <row r="112" spans="1:9" x14ac:dyDescent="0.25">
      <c r="A112" s="75">
        <v>80</v>
      </c>
      <c r="B112" s="112" t="s">
        <v>189</v>
      </c>
      <c r="C112" s="106" t="s">
        <v>44</v>
      </c>
      <c r="D112" s="113">
        <v>43069</v>
      </c>
      <c r="E112" s="111">
        <v>472.45</v>
      </c>
      <c r="F112" s="114"/>
      <c r="G112" s="114"/>
      <c r="H112" s="111">
        <f t="shared" si="2"/>
        <v>472.45</v>
      </c>
      <c r="I112" s="117"/>
    </row>
    <row r="113" spans="1:9" x14ac:dyDescent="0.25">
      <c r="A113" s="143"/>
      <c r="B113" s="122" t="s">
        <v>189</v>
      </c>
      <c r="C113" s="121" t="s">
        <v>44</v>
      </c>
      <c r="D113" s="123">
        <v>43076</v>
      </c>
      <c r="E113" s="124">
        <v>1077.2</v>
      </c>
      <c r="F113" s="125"/>
      <c r="G113" s="125"/>
      <c r="H113" s="124">
        <f t="shared" si="2"/>
        <v>1077.2</v>
      </c>
      <c r="I113" s="128"/>
    </row>
    <row r="114" spans="1:9" x14ac:dyDescent="0.25">
      <c r="A114" s="75">
        <v>81</v>
      </c>
      <c r="B114" s="112" t="s">
        <v>49</v>
      </c>
      <c r="C114" s="106" t="s">
        <v>44</v>
      </c>
      <c r="D114" s="113">
        <v>43035</v>
      </c>
      <c r="E114" s="111">
        <v>1245.9000000000001</v>
      </c>
      <c r="F114" s="114">
        <v>745.9</v>
      </c>
      <c r="G114" s="114"/>
      <c r="H114" s="111">
        <f t="shared" si="2"/>
        <v>500.00000000000011</v>
      </c>
      <c r="I114" s="117"/>
    </row>
    <row r="115" spans="1:9" x14ac:dyDescent="0.25">
      <c r="A115" s="75">
        <v>82</v>
      </c>
      <c r="B115" s="112" t="s">
        <v>49</v>
      </c>
      <c r="C115" s="106" t="s">
        <v>44</v>
      </c>
      <c r="D115" s="113">
        <v>43056</v>
      </c>
      <c r="E115" s="111">
        <v>1179.72</v>
      </c>
      <c r="F115" s="114"/>
      <c r="G115" s="114"/>
      <c r="H115" s="111">
        <f t="shared" si="2"/>
        <v>1179.72</v>
      </c>
      <c r="I115" s="117"/>
    </row>
    <row r="116" spans="1:9" x14ac:dyDescent="0.25">
      <c r="A116" s="75">
        <v>83</v>
      </c>
      <c r="B116" s="112" t="s">
        <v>51</v>
      </c>
      <c r="C116" s="106" t="s">
        <v>44</v>
      </c>
      <c r="D116" s="113">
        <v>43048</v>
      </c>
      <c r="E116" s="111">
        <v>2112.6999999999998</v>
      </c>
      <c r="F116" s="114">
        <v>1000</v>
      </c>
      <c r="G116" s="114"/>
      <c r="H116" s="111">
        <f t="shared" si="2"/>
        <v>1112.6999999999998</v>
      </c>
      <c r="I116" s="117"/>
    </row>
    <row r="117" spans="1:9" x14ac:dyDescent="0.25">
      <c r="A117" s="75">
        <v>84</v>
      </c>
      <c r="B117" s="112" t="s">
        <v>51</v>
      </c>
      <c r="C117" s="106" t="s">
        <v>44</v>
      </c>
      <c r="D117" s="113">
        <v>43063</v>
      </c>
      <c r="E117" s="111">
        <v>2330.08</v>
      </c>
      <c r="F117" s="114"/>
      <c r="G117" s="114"/>
      <c r="H117" s="111">
        <f t="shared" si="2"/>
        <v>2330.08</v>
      </c>
      <c r="I117" s="117"/>
    </row>
    <row r="118" spans="1:9" x14ac:dyDescent="0.25">
      <c r="A118" s="75">
        <v>85</v>
      </c>
      <c r="B118" s="112" t="s">
        <v>182</v>
      </c>
      <c r="C118" s="106" t="s">
        <v>44</v>
      </c>
      <c r="D118" s="113">
        <v>43063</v>
      </c>
      <c r="E118" s="111">
        <v>1035.5999999999999</v>
      </c>
      <c r="F118" s="114">
        <v>1035.5999999999999</v>
      </c>
      <c r="G118" s="114"/>
      <c r="H118" s="111">
        <f t="shared" si="2"/>
        <v>0</v>
      </c>
      <c r="I118" s="117"/>
    </row>
    <row r="119" spans="1:9" x14ac:dyDescent="0.25">
      <c r="A119" s="143"/>
      <c r="B119" s="122" t="s">
        <v>182</v>
      </c>
      <c r="C119" s="121" t="s">
        <v>44</v>
      </c>
      <c r="D119" s="123">
        <v>43076</v>
      </c>
      <c r="E119" s="124">
        <v>591.29999999999995</v>
      </c>
      <c r="F119" s="125"/>
      <c r="G119" s="125"/>
      <c r="H119" s="124">
        <f t="shared" si="2"/>
        <v>591.29999999999995</v>
      </c>
      <c r="I119" s="128"/>
    </row>
    <row r="120" spans="1:9" x14ac:dyDescent="0.25">
      <c r="A120" s="75">
        <v>86</v>
      </c>
      <c r="B120" s="112" t="s">
        <v>98</v>
      </c>
      <c r="C120" s="106" t="s">
        <v>44</v>
      </c>
      <c r="D120" s="113">
        <v>43069</v>
      </c>
      <c r="E120" s="111">
        <v>1195.6500000000001</v>
      </c>
      <c r="F120" s="114">
        <v>1195.6500000000001</v>
      </c>
      <c r="G120" s="114"/>
      <c r="H120" s="111">
        <f t="shared" si="2"/>
        <v>0</v>
      </c>
      <c r="I120" s="117"/>
    </row>
    <row r="121" spans="1:9" x14ac:dyDescent="0.25">
      <c r="A121" s="143"/>
      <c r="B121" s="122" t="s">
        <v>98</v>
      </c>
      <c r="C121" s="121" t="s">
        <v>44</v>
      </c>
      <c r="D121" s="123">
        <v>43076</v>
      </c>
      <c r="E121" s="124">
        <v>1062.8599999999999</v>
      </c>
      <c r="F121" s="125"/>
      <c r="G121" s="125"/>
      <c r="H121" s="124">
        <f t="shared" si="2"/>
        <v>1062.8599999999999</v>
      </c>
      <c r="I121" s="128"/>
    </row>
    <row r="122" spans="1:9" x14ac:dyDescent="0.25">
      <c r="A122" s="75">
        <v>87</v>
      </c>
      <c r="B122" s="112" t="s">
        <v>60</v>
      </c>
      <c r="C122" s="106" t="s">
        <v>44</v>
      </c>
      <c r="D122" s="113">
        <v>43069</v>
      </c>
      <c r="E122" s="111">
        <v>1312.4</v>
      </c>
      <c r="F122" s="114">
        <v>1312.4</v>
      </c>
      <c r="G122" s="114"/>
      <c r="H122" s="111">
        <f t="shared" si="2"/>
        <v>0</v>
      </c>
      <c r="I122" s="117"/>
    </row>
    <row r="123" spans="1:9" x14ac:dyDescent="0.25">
      <c r="A123" s="143"/>
      <c r="B123" s="122" t="s">
        <v>60</v>
      </c>
      <c r="C123" s="121" t="s">
        <v>44</v>
      </c>
      <c r="D123" s="123">
        <v>43076</v>
      </c>
      <c r="E123" s="124">
        <v>344</v>
      </c>
      <c r="F123" s="125"/>
      <c r="G123" s="125"/>
      <c r="H123" s="124">
        <f t="shared" si="2"/>
        <v>344</v>
      </c>
      <c r="I123" s="128"/>
    </row>
    <row r="124" spans="1:9" x14ac:dyDescent="0.25">
      <c r="A124" s="75">
        <v>88</v>
      </c>
      <c r="B124" s="112" t="s">
        <v>58</v>
      </c>
      <c r="C124" s="106" t="s">
        <v>44</v>
      </c>
      <c r="D124" s="113">
        <v>43063</v>
      </c>
      <c r="E124" s="111">
        <v>1106.2</v>
      </c>
      <c r="F124" s="114"/>
      <c r="G124" s="114"/>
      <c r="H124" s="111">
        <f t="shared" si="2"/>
        <v>1106.2</v>
      </c>
      <c r="I124" s="117"/>
    </row>
    <row r="125" spans="1:9" x14ac:dyDescent="0.25">
      <c r="A125" s="143"/>
      <c r="B125" s="122" t="s">
        <v>58</v>
      </c>
      <c r="C125" s="121" t="s">
        <v>44</v>
      </c>
      <c r="D125" s="123">
        <v>43076</v>
      </c>
      <c r="E125" s="124">
        <v>576.4</v>
      </c>
      <c r="F125" s="125"/>
      <c r="G125" s="125"/>
      <c r="H125" s="124">
        <f t="shared" si="2"/>
        <v>576.4</v>
      </c>
      <c r="I125" s="128"/>
    </row>
    <row r="126" spans="1:9" x14ac:dyDescent="0.25">
      <c r="A126" s="75">
        <v>89</v>
      </c>
      <c r="B126" s="112" t="s">
        <v>125</v>
      </c>
      <c r="C126" s="106" t="s">
        <v>44</v>
      </c>
      <c r="D126" s="113">
        <v>43069</v>
      </c>
      <c r="E126" s="111">
        <v>698.06</v>
      </c>
      <c r="F126" s="114"/>
      <c r="G126" s="114"/>
      <c r="H126" s="111">
        <f t="shared" si="2"/>
        <v>698.06</v>
      </c>
      <c r="I126" s="117"/>
    </row>
    <row r="127" spans="1:9" x14ac:dyDescent="0.25">
      <c r="A127" s="75">
        <v>90</v>
      </c>
      <c r="B127" s="112" t="s">
        <v>82</v>
      </c>
      <c r="C127" s="106" t="s">
        <v>44</v>
      </c>
      <c r="D127" s="113">
        <v>43069</v>
      </c>
      <c r="E127" s="111">
        <v>2424.54</v>
      </c>
      <c r="F127" s="114">
        <v>2424.54</v>
      </c>
      <c r="G127" s="114"/>
      <c r="H127" s="111">
        <f t="shared" si="2"/>
        <v>0</v>
      </c>
      <c r="I127" s="117"/>
    </row>
    <row r="128" spans="1:9" x14ac:dyDescent="0.25">
      <c r="A128" s="143"/>
      <c r="B128" s="122" t="s">
        <v>82</v>
      </c>
      <c r="C128" s="121" t="s">
        <v>44</v>
      </c>
      <c r="D128" s="123">
        <v>43076</v>
      </c>
      <c r="E128" s="124">
        <v>2373.3000000000002</v>
      </c>
      <c r="F128" s="125"/>
      <c r="G128" s="125"/>
      <c r="H128" s="124">
        <f t="shared" si="2"/>
        <v>2373.3000000000002</v>
      </c>
      <c r="I128" s="128"/>
    </row>
    <row r="129" spans="1:9" x14ac:dyDescent="0.25">
      <c r="A129" s="75">
        <v>91</v>
      </c>
      <c r="B129" s="112" t="s">
        <v>53</v>
      </c>
      <c r="C129" s="106" t="s">
        <v>44</v>
      </c>
      <c r="D129" s="113">
        <v>43070</v>
      </c>
      <c r="E129" s="111">
        <v>1389.72</v>
      </c>
      <c r="F129" s="114">
        <v>200</v>
      </c>
      <c r="G129" s="114"/>
      <c r="H129" s="111">
        <f t="shared" si="2"/>
        <v>1189.72</v>
      </c>
      <c r="I129" s="117"/>
    </row>
    <row r="130" spans="1:9" x14ac:dyDescent="0.25">
      <c r="A130" s="143"/>
      <c r="B130" s="122" t="s">
        <v>53</v>
      </c>
      <c r="C130" s="121" t="s">
        <v>44</v>
      </c>
      <c r="D130" s="123">
        <v>43077</v>
      </c>
      <c r="E130" s="124">
        <v>1363.5</v>
      </c>
      <c r="F130" s="125"/>
      <c r="G130" s="125"/>
      <c r="H130" s="124">
        <f t="shared" si="2"/>
        <v>1363.5</v>
      </c>
      <c r="I130" s="128"/>
    </row>
    <row r="131" spans="1:9" x14ac:dyDescent="0.25">
      <c r="A131" s="137"/>
      <c r="B131" s="138"/>
      <c r="C131" s="138"/>
      <c r="D131" s="138" t="s">
        <v>61</v>
      </c>
      <c r="E131" s="139">
        <f>SUM(E5:E130)</f>
        <v>214819.44999999998</v>
      </c>
      <c r="F131" s="140">
        <f>SUM(F5:F130)</f>
        <v>46183.130000000005</v>
      </c>
      <c r="G131" s="140"/>
      <c r="H131" s="141">
        <f>SUM(H5:H130)</f>
        <v>156074.44</v>
      </c>
      <c r="I131" s="114"/>
    </row>
    <row r="132" spans="1:9" x14ac:dyDescent="0.25">
      <c r="A132" s="131"/>
      <c r="B132" s="131"/>
      <c r="C132" s="131"/>
      <c r="D132" s="131"/>
      <c r="E132" s="131"/>
      <c r="F132" s="133"/>
      <c r="G132" s="133"/>
      <c r="H132" s="131"/>
      <c r="I132" s="99"/>
    </row>
    <row r="133" spans="1:9" x14ac:dyDescent="0.25">
      <c r="A133" s="131"/>
      <c r="B133" s="131" t="s">
        <v>62</v>
      </c>
      <c r="C133" s="131"/>
      <c r="D133" s="131" t="s">
        <v>203</v>
      </c>
      <c r="E133" s="131"/>
      <c r="F133" s="133" t="s">
        <v>63</v>
      </c>
      <c r="G133" s="133"/>
      <c r="H133" s="131"/>
      <c r="I133" s="99"/>
    </row>
    <row r="134" spans="1:9" x14ac:dyDescent="0.25">
      <c r="A134" s="131"/>
      <c r="B134" s="142" t="s">
        <v>78</v>
      </c>
      <c r="C134" s="131"/>
      <c r="D134" s="131" t="s">
        <v>204</v>
      </c>
      <c r="E134" s="131"/>
      <c r="F134" s="133" t="s">
        <v>14</v>
      </c>
      <c r="G134" s="133"/>
      <c r="H134" s="131"/>
      <c r="I134" s="99"/>
    </row>
    <row r="135" spans="1:9" x14ac:dyDescent="0.25">
      <c r="F135" s="99"/>
      <c r="G135" s="99"/>
      <c r="I135" s="99"/>
    </row>
    <row r="136" spans="1:9" x14ac:dyDescent="0.25">
      <c r="F136" s="99"/>
      <c r="G136" s="99"/>
      <c r="I136" s="99"/>
    </row>
    <row r="137" spans="1:9" x14ac:dyDescent="0.25">
      <c r="F137" s="99"/>
      <c r="G137" s="99"/>
      <c r="I137" s="99"/>
    </row>
    <row r="138" spans="1:9" x14ac:dyDescent="0.25">
      <c r="F138" s="99"/>
      <c r="G138" s="99"/>
      <c r="I138" s="99"/>
    </row>
  </sheetData>
  <autoFilter ref="A4:I13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Sayfa &amp;P /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125" zoomScaleNormal="100" workbookViewId="0">
      <selection activeCell="F34" sqref="F34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14062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43071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283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225</v>
      </c>
      <c r="F6" s="107">
        <v>225</v>
      </c>
      <c r="G6" s="107"/>
      <c r="H6" s="111">
        <f t="shared" ref="H6:H8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43060</v>
      </c>
      <c r="E7" s="111">
        <v>596.25</v>
      </c>
      <c r="F7" s="114"/>
      <c r="G7" s="114"/>
      <c r="H7" s="111">
        <f t="shared" si="0"/>
        <v>596.25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43067</v>
      </c>
      <c r="E8" s="111">
        <v>290.92</v>
      </c>
      <c r="F8" s="114">
        <v>290.92</v>
      </c>
      <c r="G8" s="114"/>
      <c r="H8" s="111">
        <f t="shared" si="0"/>
        <v>0</v>
      </c>
      <c r="I8" s="115"/>
    </row>
    <row r="9" spans="1:9" x14ac:dyDescent="0.25">
      <c r="A9" s="75">
        <v>5</v>
      </c>
      <c r="B9" s="112" t="s">
        <v>16</v>
      </c>
      <c r="C9" s="106" t="s">
        <v>15</v>
      </c>
      <c r="D9" s="113">
        <v>43074</v>
      </c>
      <c r="E9" s="111">
        <v>328.85</v>
      </c>
      <c r="F9" s="114"/>
      <c r="G9" s="114"/>
      <c r="H9" s="111">
        <f t="shared" si="0"/>
        <v>328.85</v>
      </c>
      <c r="I9" s="115"/>
    </row>
    <row r="10" spans="1:9" x14ac:dyDescent="0.25">
      <c r="A10" s="75">
        <v>6</v>
      </c>
      <c r="B10" s="112" t="s">
        <v>17</v>
      </c>
      <c r="C10" s="106" t="s">
        <v>15</v>
      </c>
      <c r="D10" s="113">
        <v>43011</v>
      </c>
      <c r="E10" s="111">
        <v>3616.22</v>
      </c>
      <c r="F10" s="114">
        <v>2000</v>
      </c>
      <c r="G10" s="114"/>
      <c r="H10" s="111">
        <f t="shared" si="0"/>
        <v>1616.2199999999998</v>
      </c>
      <c r="I10" s="115"/>
    </row>
    <row r="11" spans="1:9" x14ac:dyDescent="0.25">
      <c r="A11" s="75">
        <v>7</v>
      </c>
      <c r="B11" s="112" t="s">
        <v>17</v>
      </c>
      <c r="C11" s="106" t="s">
        <v>15</v>
      </c>
      <c r="D11" s="113">
        <v>43039</v>
      </c>
      <c r="E11" s="111">
        <v>2870.02</v>
      </c>
      <c r="F11" s="114"/>
      <c r="G11" s="114"/>
      <c r="H11" s="111">
        <f t="shared" si="0"/>
        <v>2870.02</v>
      </c>
      <c r="I11" s="115"/>
    </row>
    <row r="12" spans="1:9" x14ac:dyDescent="0.25">
      <c r="A12" s="75">
        <v>8</v>
      </c>
      <c r="B12" s="112" t="s">
        <v>17</v>
      </c>
      <c r="C12" s="106" t="s">
        <v>15</v>
      </c>
      <c r="D12" s="113">
        <v>43053</v>
      </c>
      <c r="E12" s="111">
        <v>2694.15</v>
      </c>
      <c r="F12" s="114"/>
      <c r="G12" s="114"/>
      <c r="H12" s="111">
        <f t="shared" si="0"/>
        <v>2694.15</v>
      </c>
      <c r="I12" s="115"/>
    </row>
    <row r="13" spans="1:9" x14ac:dyDescent="0.25">
      <c r="A13" s="75">
        <v>9</v>
      </c>
      <c r="B13" s="112" t="s">
        <v>17</v>
      </c>
      <c r="C13" s="106" t="s">
        <v>15</v>
      </c>
      <c r="D13" s="113">
        <v>43074</v>
      </c>
      <c r="E13" s="111">
        <v>1749.82</v>
      </c>
      <c r="F13" s="114"/>
      <c r="G13" s="114"/>
      <c r="H13" s="111">
        <f t="shared" si="0"/>
        <v>1749.82</v>
      </c>
      <c r="I13" s="115"/>
    </row>
    <row r="14" spans="1:9" x14ac:dyDescent="0.25">
      <c r="A14" s="143"/>
      <c r="B14" s="122" t="s">
        <v>17</v>
      </c>
      <c r="C14" s="121" t="s">
        <v>15</v>
      </c>
      <c r="D14" s="123">
        <v>43081</v>
      </c>
      <c r="E14" s="124">
        <v>2395.2600000000002</v>
      </c>
      <c r="F14" s="125"/>
      <c r="G14" s="125"/>
      <c r="H14" s="124">
        <f t="shared" si="0"/>
        <v>2395.2600000000002</v>
      </c>
      <c r="I14" s="126"/>
    </row>
    <row r="15" spans="1:9" x14ac:dyDescent="0.25">
      <c r="A15" s="75">
        <v>10</v>
      </c>
      <c r="B15" s="112" t="s">
        <v>18</v>
      </c>
      <c r="C15" s="106" t="s">
        <v>15</v>
      </c>
      <c r="D15" s="113">
        <v>43033</v>
      </c>
      <c r="E15" s="111">
        <v>1286.1199999999999</v>
      </c>
      <c r="F15" s="114">
        <v>380</v>
      </c>
      <c r="G15" s="114"/>
      <c r="H15" s="111">
        <f t="shared" si="0"/>
        <v>906.11999999999989</v>
      </c>
      <c r="I15" s="115"/>
    </row>
    <row r="16" spans="1:9" x14ac:dyDescent="0.25">
      <c r="A16" s="75">
        <v>11</v>
      </c>
      <c r="B16" s="112" t="s">
        <v>18</v>
      </c>
      <c r="C16" s="106" t="s">
        <v>15</v>
      </c>
      <c r="D16" s="113">
        <v>43054</v>
      </c>
      <c r="E16" s="111">
        <v>1634.34</v>
      </c>
      <c r="F16" s="114"/>
      <c r="G16" s="114"/>
      <c r="H16" s="111">
        <f t="shared" si="0"/>
        <v>1634.34</v>
      </c>
      <c r="I16" s="115"/>
    </row>
    <row r="17" spans="1:9" x14ac:dyDescent="0.25">
      <c r="A17" s="143"/>
      <c r="B17" s="122" t="s">
        <v>18</v>
      </c>
      <c r="C17" s="121" t="s">
        <v>15</v>
      </c>
      <c r="D17" s="123">
        <v>43082</v>
      </c>
      <c r="E17" s="124">
        <v>931.52</v>
      </c>
      <c r="F17" s="125"/>
      <c r="G17" s="125"/>
      <c r="H17" s="124">
        <f t="shared" si="0"/>
        <v>931.52</v>
      </c>
      <c r="I17" s="126"/>
    </row>
    <row r="18" spans="1:9" x14ac:dyDescent="0.25">
      <c r="A18" s="75">
        <v>12</v>
      </c>
      <c r="B18" s="112" t="s">
        <v>19</v>
      </c>
      <c r="C18" s="106" t="s">
        <v>15</v>
      </c>
      <c r="D18" s="113">
        <v>43067</v>
      </c>
      <c r="E18" s="111">
        <v>2732.6</v>
      </c>
      <c r="F18" s="114">
        <v>2732.6</v>
      </c>
      <c r="G18" s="114"/>
      <c r="H18" s="111">
        <f t="shared" si="0"/>
        <v>0</v>
      </c>
      <c r="I18" s="115"/>
    </row>
    <row r="19" spans="1:9" x14ac:dyDescent="0.25">
      <c r="A19" s="75">
        <v>13</v>
      </c>
      <c r="B19" s="112" t="s">
        <v>19</v>
      </c>
      <c r="C19" s="106" t="s">
        <v>15</v>
      </c>
      <c r="D19" s="113">
        <v>43074</v>
      </c>
      <c r="E19" s="111">
        <v>2358.12</v>
      </c>
      <c r="F19" s="114"/>
      <c r="G19" s="114"/>
      <c r="H19" s="111">
        <f t="shared" si="0"/>
        <v>2358.12</v>
      </c>
      <c r="I19" s="115"/>
    </row>
    <row r="20" spans="1:9" x14ac:dyDescent="0.25">
      <c r="A20" s="143"/>
      <c r="B20" s="122" t="s">
        <v>19</v>
      </c>
      <c r="C20" s="121" t="s">
        <v>15</v>
      </c>
      <c r="D20" s="123">
        <v>43081</v>
      </c>
      <c r="E20" s="124">
        <v>2552.96</v>
      </c>
      <c r="F20" s="125"/>
      <c r="G20" s="125"/>
      <c r="H20" s="124">
        <f t="shared" si="0"/>
        <v>2552.96</v>
      </c>
      <c r="I20" s="126"/>
    </row>
    <row r="21" spans="1:9" x14ac:dyDescent="0.25">
      <c r="A21" s="75">
        <v>14</v>
      </c>
      <c r="B21" s="112" t="s">
        <v>20</v>
      </c>
      <c r="C21" s="106" t="s">
        <v>15</v>
      </c>
      <c r="D21" s="113">
        <v>43053</v>
      </c>
      <c r="E21" s="111">
        <v>2399.91</v>
      </c>
      <c r="F21" s="114">
        <v>399.91</v>
      </c>
      <c r="G21" s="114"/>
      <c r="H21" s="111">
        <f t="shared" si="0"/>
        <v>1999.9999999999998</v>
      </c>
      <c r="I21" s="115"/>
    </row>
    <row r="22" spans="1:9" x14ac:dyDescent="0.25">
      <c r="A22" s="75">
        <v>15</v>
      </c>
      <c r="B22" s="112" t="s">
        <v>20</v>
      </c>
      <c r="C22" s="106" t="s">
        <v>15</v>
      </c>
      <c r="D22" s="113">
        <v>43067</v>
      </c>
      <c r="E22" s="111">
        <v>786.4</v>
      </c>
      <c r="F22" s="114">
        <v>786.4</v>
      </c>
      <c r="G22" s="114"/>
      <c r="H22" s="111">
        <f t="shared" si="0"/>
        <v>0</v>
      </c>
      <c r="I22" s="115"/>
    </row>
    <row r="23" spans="1:9" x14ac:dyDescent="0.25">
      <c r="A23" s="75">
        <v>16</v>
      </c>
      <c r="B23" s="112" t="s">
        <v>20</v>
      </c>
      <c r="C23" s="106" t="s">
        <v>15</v>
      </c>
      <c r="D23" s="113">
        <v>43074</v>
      </c>
      <c r="E23" s="111">
        <v>1082.8</v>
      </c>
      <c r="F23" s="114"/>
      <c r="G23" s="114"/>
      <c r="H23" s="111">
        <f t="shared" si="0"/>
        <v>1082.8</v>
      </c>
      <c r="I23" s="115"/>
    </row>
    <row r="24" spans="1:9" x14ac:dyDescent="0.25">
      <c r="A24" s="143"/>
      <c r="B24" s="122" t="s">
        <v>20</v>
      </c>
      <c r="C24" s="121" t="s">
        <v>15</v>
      </c>
      <c r="D24" s="123">
        <v>43081</v>
      </c>
      <c r="E24" s="124">
        <v>1555.16</v>
      </c>
      <c r="F24" s="125"/>
      <c r="G24" s="125"/>
      <c r="H24" s="124">
        <f t="shared" si="0"/>
        <v>1555.16</v>
      </c>
      <c r="I24" s="126"/>
    </row>
    <row r="25" spans="1:9" x14ac:dyDescent="0.25">
      <c r="A25" s="75">
        <v>17</v>
      </c>
      <c r="B25" s="112" t="s">
        <v>21</v>
      </c>
      <c r="C25" s="106" t="s">
        <v>15</v>
      </c>
      <c r="D25" s="113">
        <v>43054</v>
      </c>
      <c r="E25" s="111">
        <v>4759.96</v>
      </c>
      <c r="F25" s="114">
        <v>1200.5999999999999</v>
      </c>
      <c r="G25" s="114"/>
      <c r="H25" s="111">
        <f t="shared" si="0"/>
        <v>3559.36</v>
      </c>
      <c r="I25" s="115"/>
    </row>
    <row r="26" spans="1:9" x14ac:dyDescent="0.25">
      <c r="A26" s="75">
        <v>18</v>
      </c>
      <c r="B26" s="112" t="s">
        <v>21</v>
      </c>
      <c r="C26" s="106" t="s">
        <v>15</v>
      </c>
      <c r="D26" s="113">
        <v>43068</v>
      </c>
      <c r="E26" s="111">
        <v>1799.4</v>
      </c>
      <c r="F26" s="114">
        <v>1799.4</v>
      </c>
      <c r="G26" s="114"/>
      <c r="H26" s="111">
        <f t="shared" si="0"/>
        <v>0</v>
      </c>
      <c r="I26" s="115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43075</v>
      </c>
      <c r="E27" s="111">
        <v>1706.5</v>
      </c>
      <c r="F27" s="114"/>
      <c r="G27" s="114"/>
      <c r="H27" s="111">
        <f t="shared" si="0"/>
        <v>1706.5</v>
      </c>
      <c r="I27" s="115"/>
    </row>
    <row r="28" spans="1:9" x14ac:dyDescent="0.25">
      <c r="A28" s="75">
        <v>20</v>
      </c>
      <c r="B28" s="112" t="s">
        <v>22</v>
      </c>
      <c r="C28" s="106" t="s">
        <v>15</v>
      </c>
      <c r="D28" s="113">
        <v>43073</v>
      </c>
      <c r="E28" s="111">
        <v>1531.52</v>
      </c>
      <c r="F28" s="114">
        <v>1531.52</v>
      </c>
      <c r="G28" s="114"/>
      <c r="H28" s="111">
        <f t="shared" si="0"/>
        <v>0</v>
      </c>
      <c r="I28" s="115"/>
    </row>
    <row r="29" spans="1:9" x14ac:dyDescent="0.25">
      <c r="A29" s="143"/>
      <c r="B29" s="122" t="s">
        <v>22</v>
      </c>
      <c r="C29" s="121" t="s">
        <v>15</v>
      </c>
      <c r="D29" s="123">
        <v>43080</v>
      </c>
      <c r="E29" s="124">
        <v>1280.05</v>
      </c>
      <c r="F29" s="125"/>
      <c r="G29" s="125"/>
      <c r="H29" s="124">
        <f t="shared" si="0"/>
        <v>1280.05</v>
      </c>
      <c r="I29" s="126"/>
    </row>
    <row r="30" spans="1:9" x14ac:dyDescent="0.25">
      <c r="A30" s="75">
        <v>21</v>
      </c>
      <c r="B30" s="112" t="s">
        <v>25</v>
      </c>
      <c r="C30" s="106" t="s">
        <v>15</v>
      </c>
      <c r="D30" s="113">
        <v>43031</v>
      </c>
      <c r="E30" s="111">
        <v>4740.66</v>
      </c>
      <c r="F30" s="114"/>
      <c r="G30" s="114"/>
      <c r="H30" s="111">
        <f t="shared" si="0"/>
        <v>4740.66</v>
      </c>
      <c r="I30" s="116"/>
    </row>
    <row r="31" spans="1:9" x14ac:dyDescent="0.25">
      <c r="A31" s="75">
        <v>22</v>
      </c>
      <c r="B31" s="112" t="s">
        <v>25</v>
      </c>
      <c r="C31" s="106" t="s">
        <v>15</v>
      </c>
      <c r="D31" s="113">
        <v>43052</v>
      </c>
      <c r="E31" s="111">
        <v>1030.55</v>
      </c>
      <c r="F31" s="114"/>
      <c r="G31" s="114"/>
      <c r="H31" s="111">
        <f t="shared" si="0"/>
        <v>1030.55</v>
      </c>
      <c r="I31" s="116"/>
    </row>
    <row r="32" spans="1:9" x14ac:dyDescent="0.25">
      <c r="A32" s="75">
        <v>23</v>
      </c>
      <c r="B32" s="112" t="s">
        <v>25</v>
      </c>
      <c r="C32" s="106" t="s">
        <v>15</v>
      </c>
      <c r="D32" s="113">
        <v>43066</v>
      </c>
      <c r="E32" s="111">
        <v>1477.9</v>
      </c>
      <c r="F32" s="114"/>
      <c r="G32" s="114"/>
      <c r="H32" s="111">
        <f t="shared" si="0"/>
        <v>1477.9</v>
      </c>
      <c r="I32" s="116"/>
    </row>
    <row r="33" spans="1:9" x14ac:dyDescent="0.25">
      <c r="A33" s="143"/>
      <c r="B33" s="122" t="s">
        <v>25</v>
      </c>
      <c r="C33" s="121" t="s">
        <v>15</v>
      </c>
      <c r="D33" s="123">
        <v>43080</v>
      </c>
      <c r="E33" s="124">
        <v>3804.27</v>
      </c>
      <c r="F33" s="125"/>
      <c r="G33" s="125"/>
      <c r="H33" s="124">
        <f t="shared" si="0"/>
        <v>3804.27</v>
      </c>
      <c r="I33" s="127"/>
    </row>
    <row r="34" spans="1:9" x14ac:dyDescent="0.25">
      <c r="A34" s="75">
        <v>24</v>
      </c>
      <c r="B34" s="112" t="s">
        <v>28</v>
      </c>
      <c r="C34" s="106" t="s">
        <v>15</v>
      </c>
      <c r="D34" s="113">
        <v>43059</v>
      </c>
      <c r="E34" s="111">
        <v>5644.9</v>
      </c>
      <c r="F34" s="114">
        <v>4865.8999999999996</v>
      </c>
      <c r="G34" s="114"/>
      <c r="H34" s="111">
        <f t="shared" si="0"/>
        <v>779</v>
      </c>
      <c r="I34" s="116"/>
    </row>
    <row r="35" spans="1:9" x14ac:dyDescent="0.25">
      <c r="A35" s="75">
        <v>25</v>
      </c>
      <c r="B35" s="112" t="s">
        <v>28</v>
      </c>
      <c r="C35" s="106" t="s">
        <v>15</v>
      </c>
      <c r="D35" s="113">
        <v>43073</v>
      </c>
      <c r="E35" s="111">
        <v>1802.2</v>
      </c>
      <c r="F35" s="114"/>
      <c r="G35" s="114"/>
      <c r="H35" s="111">
        <f t="shared" si="0"/>
        <v>1802.2</v>
      </c>
      <c r="I35" s="116"/>
    </row>
    <row r="36" spans="1:9" x14ac:dyDescent="0.25">
      <c r="A36" s="143"/>
      <c r="B36" s="122" t="s">
        <v>28</v>
      </c>
      <c r="C36" s="121" t="s">
        <v>15</v>
      </c>
      <c r="D36" s="123">
        <v>43080</v>
      </c>
      <c r="E36" s="124">
        <v>3797.56</v>
      </c>
      <c r="F36" s="125"/>
      <c r="G36" s="125"/>
      <c r="H36" s="124">
        <f t="shared" si="0"/>
        <v>3797.56</v>
      </c>
      <c r="I36" s="127"/>
    </row>
    <row r="37" spans="1:9" x14ac:dyDescent="0.25">
      <c r="A37" s="75">
        <v>26</v>
      </c>
      <c r="B37" s="112" t="s">
        <v>29</v>
      </c>
      <c r="C37" s="106" t="s">
        <v>15</v>
      </c>
      <c r="D37" s="113">
        <v>43061</v>
      </c>
      <c r="E37" s="111">
        <v>2619.44</v>
      </c>
      <c r="F37" s="114"/>
      <c r="G37" s="114"/>
      <c r="H37" s="111">
        <f t="shared" si="0"/>
        <v>2619.44</v>
      </c>
      <c r="I37" s="116"/>
    </row>
    <row r="38" spans="1:9" x14ac:dyDescent="0.25">
      <c r="A38" s="75">
        <v>27</v>
      </c>
      <c r="B38" s="112" t="s">
        <v>29</v>
      </c>
      <c r="C38" s="106" t="s">
        <v>15</v>
      </c>
      <c r="D38" s="113">
        <v>43068</v>
      </c>
      <c r="E38" s="111">
        <v>834.17000000000007</v>
      </c>
      <c r="F38" s="114">
        <v>834.17</v>
      </c>
      <c r="G38" s="114"/>
      <c r="H38" s="111">
        <f t="shared" si="0"/>
        <v>1.1368683772161603E-13</v>
      </c>
      <c r="I38" s="116"/>
    </row>
    <row r="39" spans="1:9" x14ac:dyDescent="0.25">
      <c r="A39" s="75">
        <v>28</v>
      </c>
      <c r="B39" s="112" t="s">
        <v>29</v>
      </c>
      <c r="C39" s="106" t="s">
        <v>15</v>
      </c>
      <c r="D39" s="113">
        <v>43075</v>
      </c>
      <c r="E39" s="111">
        <v>1058.6099999999999</v>
      </c>
      <c r="F39" s="114"/>
      <c r="G39" s="114"/>
      <c r="H39" s="111">
        <f t="shared" si="0"/>
        <v>1058.6099999999999</v>
      </c>
      <c r="I39" s="116"/>
    </row>
    <row r="40" spans="1:9" x14ac:dyDescent="0.25">
      <c r="A40" s="143"/>
      <c r="B40" s="122" t="s">
        <v>29</v>
      </c>
      <c r="C40" s="121" t="s">
        <v>15</v>
      </c>
      <c r="D40" s="123">
        <v>43082</v>
      </c>
      <c r="E40" s="124">
        <v>684.8</v>
      </c>
      <c r="F40" s="125"/>
      <c r="G40" s="125"/>
      <c r="H40" s="124">
        <f t="shared" si="0"/>
        <v>684.8</v>
      </c>
      <c r="I40" s="127"/>
    </row>
    <row r="41" spans="1:9" x14ac:dyDescent="0.25">
      <c r="A41" s="75">
        <v>29</v>
      </c>
      <c r="B41" s="112" t="s">
        <v>35</v>
      </c>
      <c r="C41" s="106" t="s">
        <v>15</v>
      </c>
      <c r="D41" s="113">
        <v>43060</v>
      </c>
      <c r="E41" s="111">
        <v>439.40000000000009</v>
      </c>
      <c r="F41" s="114">
        <v>439.4</v>
      </c>
      <c r="G41" s="114"/>
      <c r="H41" s="111">
        <f t="shared" si="0"/>
        <v>1.1368683772161603E-13</v>
      </c>
      <c r="I41" s="117"/>
    </row>
    <row r="42" spans="1:9" x14ac:dyDescent="0.25">
      <c r="A42" s="75">
        <v>30</v>
      </c>
      <c r="B42" s="112" t="s">
        <v>35</v>
      </c>
      <c r="C42" s="106" t="s">
        <v>15</v>
      </c>
      <c r="D42" s="113">
        <v>43067</v>
      </c>
      <c r="E42" s="111">
        <v>885.22</v>
      </c>
      <c r="F42" s="114">
        <v>60.62</v>
      </c>
      <c r="G42" s="114"/>
      <c r="H42" s="111">
        <f t="shared" si="0"/>
        <v>824.6</v>
      </c>
      <c r="I42" s="117"/>
    </row>
    <row r="43" spans="1:9" x14ac:dyDescent="0.25">
      <c r="A43" s="75">
        <v>31</v>
      </c>
      <c r="B43" s="112" t="s">
        <v>35</v>
      </c>
      <c r="C43" s="106" t="s">
        <v>15</v>
      </c>
      <c r="D43" s="113">
        <v>43074</v>
      </c>
      <c r="E43" s="111">
        <v>1234.8900000000001</v>
      </c>
      <c r="F43" s="114"/>
      <c r="G43" s="114"/>
      <c r="H43" s="111">
        <f t="shared" si="0"/>
        <v>1234.8900000000001</v>
      </c>
      <c r="I43" s="117"/>
    </row>
    <row r="44" spans="1:9" x14ac:dyDescent="0.25">
      <c r="A44" s="75">
        <v>32</v>
      </c>
      <c r="B44" s="112" t="s">
        <v>38</v>
      </c>
      <c r="C44" s="106" t="s">
        <v>15</v>
      </c>
      <c r="D44" s="113">
        <v>43039</v>
      </c>
      <c r="E44" s="111">
        <v>1087.4000000000001</v>
      </c>
      <c r="F44" s="114"/>
      <c r="G44" s="114"/>
      <c r="H44" s="111">
        <f t="shared" si="0"/>
        <v>1087.4000000000001</v>
      </c>
      <c r="I44" s="117"/>
    </row>
    <row r="45" spans="1:9" x14ac:dyDescent="0.25">
      <c r="A45" s="75">
        <v>33</v>
      </c>
      <c r="B45" s="112" t="s">
        <v>38</v>
      </c>
      <c r="C45" s="106" t="s">
        <v>15</v>
      </c>
      <c r="D45" s="113">
        <v>43045</v>
      </c>
      <c r="E45" s="111">
        <v>1355.42</v>
      </c>
      <c r="F45" s="114"/>
      <c r="G45" s="114"/>
      <c r="H45" s="111">
        <f t="shared" si="0"/>
        <v>1355.42</v>
      </c>
      <c r="I45" s="117"/>
    </row>
    <row r="46" spans="1:9" x14ac:dyDescent="0.25">
      <c r="A46" s="75">
        <v>34</v>
      </c>
      <c r="B46" s="112" t="s">
        <v>38</v>
      </c>
      <c r="C46" s="106" t="s">
        <v>15</v>
      </c>
      <c r="D46" s="113">
        <v>43060</v>
      </c>
      <c r="E46" s="111">
        <v>695.81</v>
      </c>
      <c r="F46" s="114"/>
      <c r="G46" s="114"/>
      <c r="H46" s="111">
        <f t="shared" si="0"/>
        <v>695.81</v>
      </c>
      <c r="I46" s="117"/>
    </row>
    <row r="47" spans="1:9" x14ac:dyDescent="0.25">
      <c r="A47" s="75">
        <v>35</v>
      </c>
      <c r="B47" s="112" t="s">
        <v>38</v>
      </c>
      <c r="C47" s="106" t="s">
        <v>15</v>
      </c>
      <c r="D47" s="113">
        <v>43067</v>
      </c>
      <c r="E47" s="111">
        <v>1791.55</v>
      </c>
      <c r="F47" s="114"/>
      <c r="G47" s="114"/>
      <c r="H47" s="111">
        <f t="shared" si="0"/>
        <v>1791.55</v>
      </c>
      <c r="I47" s="117"/>
    </row>
    <row r="48" spans="1:9" x14ac:dyDescent="0.25">
      <c r="A48" s="75">
        <v>36</v>
      </c>
      <c r="B48" s="112" t="s">
        <v>38</v>
      </c>
      <c r="C48" s="106" t="s">
        <v>15</v>
      </c>
      <c r="D48" s="113">
        <v>43074</v>
      </c>
      <c r="E48" s="111">
        <v>1238.57</v>
      </c>
      <c r="F48" s="114"/>
      <c r="G48" s="114"/>
      <c r="H48" s="111">
        <f t="shared" si="0"/>
        <v>1238.57</v>
      </c>
      <c r="I48" s="117"/>
    </row>
    <row r="49" spans="1:9" x14ac:dyDescent="0.25">
      <c r="A49" s="143"/>
      <c r="B49" s="122" t="s">
        <v>38</v>
      </c>
      <c r="C49" s="121" t="s">
        <v>15</v>
      </c>
      <c r="D49" s="123">
        <v>43081</v>
      </c>
      <c r="E49" s="124">
        <v>697.8</v>
      </c>
      <c r="F49" s="125"/>
      <c r="G49" s="125"/>
      <c r="H49" s="124">
        <f t="shared" si="0"/>
        <v>697.8</v>
      </c>
      <c r="I49" s="128"/>
    </row>
    <row r="50" spans="1:9" x14ac:dyDescent="0.25">
      <c r="A50" s="75">
        <v>37</v>
      </c>
      <c r="B50" s="112" t="s">
        <v>39</v>
      </c>
      <c r="C50" s="106" t="s">
        <v>15</v>
      </c>
      <c r="D50" s="113">
        <v>43046</v>
      </c>
      <c r="E50" s="111">
        <v>790.8</v>
      </c>
      <c r="F50" s="114">
        <v>790.8</v>
      </c>
      <c r="G50" s="114"/>
      <c r="H50" s="111">
        <f t="shared" si="0"/>
        <v>0</v>
      </c>
      <c r="I50" s="117"/>
    </row>
    <row r="51" spans="1:9" x14ac:dyDescent="0.25">
      <c r="A51" s="75">
        <v>38</v>
      </c>
      <c r="B51" s="112" t="s">
        <v>39</v>
      </c>
      <c r="C51" s="106" t="s">
        <v>15</v>
      </c>
      <c r="D51" s="113">
        <v>43067</v>
      </c>
      <c r="E51" s="111">
        <v>796.8</v>
      </c>
      <c r="F51" s="114"/>
      <c r="G51" s="114"/>
      <c r="H51" s="111">
        <f t="shared" si="0"/>
        <v>796.8</v>
      </c>
      <c r="I51" s="117"/>
    </row>
    <row r="52" spans="1:9" x14ac:dyDescent="0.25">
      <c r="A52" s="143"/>
      <c r="B52" s="122" t="s">
        <v>39</v>
      </c>
      <c r="C52" s="121" t="s">
        <v>15</v>
      </c>
      <c r="D52" s="123">
        <v>43082</v>
      </c>
      <c r="E52" s="124">
        <v>1144.8</v>
      </c>
      <c r="F52" s="125"/>
      <c r="G52" s="125"/>
      <c r="H52" s="124">
        <f t="shared" si="0"/>
        <v>1144.8</v>
      </c>
      <c r="I52" s="128"/>
    </row>
    <row r="53" spans="1:9" x14ac:dyDescent="0.25">
      <c r="A53" s="75">
        <v>39</v>
      </c>
      <c r="B53" s="112" t="s">
        <v>31</v>
      </c>
      <c r="C53" s="106" t="s">
        <v>15</v>
      </c>
      <c r="D53" s="113">
        <v>43045</v>
      </c>
      <c r="E53" s="111">
        <v>1680.1</v>
      </c>
      <c r="F53" s="114">
        <v>1680.1</v>
      </c>
      <c r="G53" s="114"/>
      <c r="H53" s="111">
        <f t="shared" si="0"/>
        <v>0</v>
      </c>
      <c r="I53" s="117"/>
    </row>
    <row r="54" spans="1:9" x14ac:dyDescent="0.25">
      <c r="A54" s="75">
        <v>40</v>
      </c>
      <c r="B54" s="112" t="s">
        <v>31</v>
      </c>
      <c r="C54" s="106" t="s">
        <v>15</v>
      </c>
      <c r="D54" s="113">
        <v>43066</v>
      </c>
      <c r="E54" s="111">
        <v>471.12</v>
      </c>
      <c r="F54" s="114"/>
      <c r="G54" s="114"/>
      <c r="H54" s="111">
        <f t="shared" si="0"/>
        <v>471.12</v>
      </c>
      <c r="I54" s="117"/>
    </row>
    <row r="55" spans="1:9" x14ac:dyDescent="0.25">
      <c r="A55" s="75">
        <v>41</v>
      </c>
      <c r="B55" s="112" t="s">
        <v>31</v>
      </c>
      <c r="C55" s="106" t="s">
        <v>15</v>
      </c>
      <c r="D55" s="113">
        <v>43073</v>
      </c>
      <c r="E55" s="111">
        <v>681.6</v>
      </c>
      <c r="F55" s="114"/>
      <c r="G55" s="114"/>
      <c r="H55" s="111">
        <f t="shared" si="0"/>
        <v>681.6</v>
      </c>
      <c r="I55" s="117"/>
    </row>
    <row r="56" spans="1:9" x14ac:dyDescent="0.25">
      <c r="A56" s="143"/>
      <c r="B56" s="122" t="s">
        <v>31</v>
      </c>
      <c r="C56" s="121" t="s">
        <v>15</v>
      </c>
      <c r="D56" s="123">
        <v>43080</v>
      </c>
      <c r="E56" s="124">
        <v>1024.79</v>
      </c>
      <c r="F56" s="125"/>
      <c r="G56" s="125"/>
      <c r="H56" s="124">
        <f t="shared" ref="H56" si="1">E56-F56-G56</f>
        <v>1024.79</v>
      </c>
      <c r="I56" s="128"/>
    </row>
    <row r="57" spans="1:9" x14ac:dyDescent="0.25">
      <c r="A57" s="75">
        <v>42</v>
      </c>
      <c r="B57" s="112" t="s">
        <v>30</v>
      </c>
      <c r="C57" s="106" t="s">
        <v>15</v>
      </c>
      <c r="D57" s="113">
        <v>43038</v>
      </c>
      <c r="E57" s="111">
        <v>1951.8</v>
      </c>
      <c r="F57" s="114">
        <v>1000</v>
      </c>
      <c r="G57" s="114"/>
      <c r="H57" s="111">
        <f t="shared" si="0"/>
        <v>951.8</v>
      </c>
      <c r="I57" s="117"/>
    </row>
    <row r="58" spans="1:9" x14ac:dyDescent="0.25">
      <c r="A58" s="75">
        <v>43</v>
      </c>
      <c r="B58" s="112" t="s">
        <v>30</v>
      </c>
      <c r="C58" s="106" t="s">
        <v>15</v>
      </c>
      <c r="D58" s="113">
        <v>43052</v>
      </c>
      <c r="E58" s="111">
        <v>773.72</v>
      </c>
      <c r="F58" s="114"/>
      <c r="G58" s="114"/>
      <c r="H58" s="111">
        <f t="shared" si="0"/>
        <v>773.72</v>
      </c>
      <c r="I58" s="117"/>
    </row>
    <row r="59" spans="1:9" x14ac:dyDescent="0.25">
      <c r="A59" s="75">
        <v>44</v>
      </c>
      <c r="B59" s="112" t="s">
        <v>30</v>
      </c>
      <c r="C59" s="106" t="s">
        <v>15</v>
      </c>
      <c r="D59" s="113">
        <v>43073</v>
      </c>
      <c r="E59" s="111">
        <v>1061.8</v>
      </c>
      <c r="F59" s="114"/>
      <c r="G59" s="114"/>
      <c r="H59" s="111">
        <f t="shared" si="0"/>
        <v>1061.8</v>
      </c>
      <c r="I59" s="117"/>
    </row>
    <row r="60" spans="1:9" x14ac:dyDescent="0.25">
      <c r="A60" s="143"/>
      <c r="B60" s="122" t="s">
        <v>30</v>
      </c>
      <c r="C60" s="121" t="s">
        <v>15</v>
      </c>
      <c r="D60" s="123">
        <v>43080</v>
      </c>
      <c r="E60" s="124">
        <v>2553.75</v>
      </c>
      <c r="F60" s="125"/>
      <c r="G60" s="125"/>
      <c r="H60" s="124">
        <f t="shared" si="0"/>
        <v>2553.75</v>
      </c>
      <c r="I60" s="128"/>
    </row>
    <row r="61" spans="1:9" x14ac:dyDescent="0.25">
      <c r="A61" s="75">
        <v>45</v>
      </c>
      <c r="B61" s="112" t="s">
        <v>164</v>
      </c>
      <c r="C61" s="106" t="s">
        <v>15</v>
      </c>
      <c r="D61" s="113">
        <v>43026</v>
      </c>
      <c r="E61" s="111">
        <v>1189.8</v>
      </c>
      <c r="F61" s="114">
        <v>606.88</v>
      </c>
      <c r="G61" s="114">
        <v>582.91999999999996</v>
      </c>
      <c r="H61" s="111">
        <f t="shared" si="0"/>
        <v>0</v>
      </c>
      <c r="I61" s="117" t="s">
        <v>284</v>
      </c>
    </row>
    <row r="62" spans="1:9" x14ac:dyDescent="0.25">
      <c r="A62" s="75">
        <v>46</v>
      </c>
      <c r="B62" s="112" t="s">
        <v>164</v>
      </c>
      <c r="C62" s="106" t="s">
        <v>15</v>
      </c>
      <c r="D62" s="113">
        <v>43075</v>
      </c>
      <c r="E62" s="111">
        <v>484.3</v>
      </c>
      <c r="F62" s="114"/>
      <c r="G62" s="114"/>
      <c r="H62" s="111">
        <f t="shared" si="0"/>
        <v>484.3</v>
      </c>
      <c r="I62" s="117"/>
    </row>
    <row r="63" spans="1:9" x14ac:dyDescent="0.25">
      <c r="A63" s="143"/>
      <c r="B63" s="122" t="s">
        <v>164</v>
      </c>
      <c r="C63" s="121" t="s">
        <v>15</v>
      </c>
      <c r="D63" s="123">
        <v>43082</v>
      </c>
      <c r="E63" s="124">
        <v>513.84</v>
      </c>
      <c r="F63" s="125"/>
      <c r="G63" s="125"/>
      <c r="H63" s="124">
        <f t="shared" si="0"/>
        <v>513.84</v>
      </c>
      <c r="I63" s="128"/>
    </row>
    <row r="64" spans="1:9" x14ac:dyDescent="0.25">
      <c r="A64" s="75">
        <v>47</v>
      </c>
      <c r="B64" s="112" t="s">
        <v>139</v>
      </c>
      <c r="C64" s="106" t="s">
        <v>15</v>
      </c>
      <c r="D64" s="113">
        <v>43054</v>
      </c>
      <c r="E64" s="111">
        <v>1000</v>
      </c>
      <c r="F64" s="114">
        <v>1000</v>
      </c>
      <c r="G64" s="114"/>
      <c r="H64" s="111">
        <f t="shared" si="0"/>
        <v>0</v>
      </c>
      <c r="I64" s="117"/>
    </row>
    <row r="65" spans="1:9" x14ac:dyDescent="0.25">
      <c r="A65" s="75">
        <v>48</v>
      </c>
      <c r="B65" s="112" t="s">
        <v>139</v>
      </c>
      <c r="C65" s="106" t="s">
        <v>15</v>
      </c>
      <c r="D65" s="113">
        <v>43075</v>
      </c>
      <c r="E65" s="111">
        <v>2615.56</v>
      </c>
      <c r="F65" s="114"/>
      <c r="G65" s="114"/>
      <c r="H65" s="111">
        <f t="shared" si="0"/>
        <v>2615.56</v>
      </c>
      <c r="I65" s="117"/>
    </row>
    <row r="66" spans="1:9" ht="14.25" customHeight="1" x14ac:dyDescent="0.25">
      <c r="A66" s="75">
        <v>49</v>
      </c>
      <c r="B66" s="112" t="s">
        <v>23</v>
      </c>
      <c r="C66" s="106" t="s">
        <v>15</v>
      </c>
      <c r="D66" s="113">
        <v>43052</v>
      </c>
      <c r="E66" s="111">
        <v>635.08000000000004</v>
      </c>
      <c r="F66" s="114">
        <v>635.08000000000004</v>
      </c>
      <c r="G66" s="114"/>
      <c r="H66" s="111">
        <f t="shared" si="0"/>
        <v>0</v>
      </c>
      <c r="I66" s="117"/>
    </row>
    <row r="67" spans="1:9" ht="14.25" customHeight="1" x14ac:dyDescent="0.25">
      <c r="A67" s="75">
        <v>50</v>
      </c>
      <c r="B67" s="112" t="s">
        <v>23</v>
      </c>
      <c r="C67" s="106" t="s">
        <v>15</v>
      </c>
      <c r="D67" s="113">
        <v>43059</v>
      </c>
      <c r="E67" s="111">
        <v>881.2</v>
      </c>
      <c r="F67" s="114"/>
      <c r="G67" s="114"/>
      <c r="H67" s="111">
        <f t="shared" si="0"/>
        <v>881.2</v>
      </c>
      <c r="I67" s="117"/>
    </row>
    <row r="68" spans="1:9" ht="14.25" customHeight="1" x14ac:dyDescent="0.25">
      <c r="A68" s="75">
        <v>51</v>
      </c>
      <c r="B68" s="112" t="s">
        <v>23</v>
      </c>
      <c r="C68" s="106" t="s">
        <v>15</v>
      </c>
      <c r="D68" s="113">
        <v>43066</v>
      </c>
      <c r="E68" s="111">
        <v>444.9</v>
      </c>
      <c r="F68" s="114"/>
      <c r="G68" s="114"/>
      <c r="H68" s="111">
        <f t="shared" si="0"/>
        <v>444.9</v>
      </c>
      <c r="I68" s="117"/>
    </row>
    <row r="69" spans="1:9" ht="14.25" customHeight="1" x14ac:dyDescent="0.25">
      <c r="A69" s="75">
        <v>52</v>
      </c>
      <c r="B69" s="112" t="s">
        <v>23</v>
      </c>
      <c r="C69" s="106" t="s">
        <v>15</v>
      </c>
      <c r="D69" s="113">
        <v>43073</v>
      </c>
      <c r="E69" s="111">
        <v>1540.97</v>
      </c>
      <c r="F69" s="114"/>
      <c r="G69" s="114"/>
      <c r="H69" s="111">
        <f t="shared" si="0"/>
        <v>1540.97</v>
      </c>
      <c r="I69" s="117"/>
    </row>
    <row r="70" spans="1:9" ht="14.25" customHeight="1" x14ac:dyDescent="0.25">
      <c r="A70" s="143"/>
      <c r="B70" s="122" t="s">
        <v>23</v>
      </c>
      <c r="C70" s="121" t="s">
        <v>15</v>
      </c>
      <c r="D70" s="123">
        <v>43080</v>
      </c>
      <c r="E70" s="124">
        <v>519.46</v>
      </c>
      <c r="F70" s="125"/>
      <c r="G70" s="125"/>
      <c r="H70" s="124">
        <f t="shared" si="0"/>
        <v>519.46</v>
      </c>
      <c r="I70" s="128"/>
    </row>
    <row r="71" spans="1:9" x14ac:dyDescent="0.25">
      <c r="A71" s="75">
        <v>53</v>
      </c>
      <c r="B71" s="112" t="s">
        <v>81</v>
      </c>
      <c r="C71" s="106" t="s">
        <v>15</v>
      </c>
      <c r="D71" s="113">
        <v>43073</v>
      </c>
      <c r="E71" s="111">
        <v>523.94000000000005</v>
      </c>
      <c r="F71" s="114"/>
      <c r="G71" s="114"/>
      <c r="H71" s="111">
        <f t="shared" si="0"/>
        <v>523.94000000000005</v>
      </c>
      <c r="I71" s="117"/>
    </row>
    <row r="72" spans="1:9" x14ac:dyDescent="0.25">
      <c r="A72" s="75">
        <v>54</v>
      </c>
      <c r="B72" s="112" t="s">
        <v>81</v>
      </c>
      <c r="C72" s="106" t="s">
        <v>15</v>
      </c>
      <c r="D72" s="113">
        <v>43073</v>
      </c>
      <c r="E72" s="111">
        <v>460.38</v>
      </c>
      <c r="F72" s="114">
        <v>460.38</v>
      </c>
      <c r="G72" s="114"/>
      <c r="H72" s="111">
        <f t="shared" si="0"/>
        <v>0</v>
      </c>
      <c r="I72" s="117"/>
    </row>
    <row r="73" spans="1:9" x14ac:dyDescent="0.25">
      <c r="A73" s="75">
        <v>55</v>
      </c>
      <c r="B73" s="112" t="s">
        <v>37</v>
      </c>
      <c r="C73" s="106" t="s">
        <v>15</v>
      </c>
      <c r="D73" s="113">
        <v>43032</v>
      </c>
      <c r="E73" s="111">
        <v>1210.74</v>
      </c>
      <c r="F73" s="114"/>
      <c r="G73" s="114"/>
      <c r="H73" s="111">
        <f t="shared" si="0"/>
        <v>1210.74</v>
      </c>
      <c r="I73" s="117"/>
    </row>
    <row r="74" spans="1:9" x14ac:dyDescent="0.25">
      <c r="A74" s="75">
        <v>56</v>
      </c>
      <c r="B74" s="112" t="s">
        <v>36</v>
      </c>
      <c r="C74" s="106" t="s">
        <v>15</v>
      </c>
      <c r="D74" s="113">
        <v>43052</v>
      </c>
      <c r="E74" s="111">
        <v>2265.2199999999998</v>
      </c>
      <c r="F74" s="114"/>
      <c r="G74" s="114"/>
      <c r="H74" s="111">
        <f t="shared" si="0"/>
        <v>2265.2199999999998</v>
      </c>
      <c r="I74" s="117"/>
    </row>
    <row r="75" spans="1:9" x14ac:dyDescent="0.25">
      <c r="A75" s="75">
        <v>57</v>
      </c>
      <c r="B75" s="112" t="s">
        <v>36</v>
      </c>
      <c r="C75" s="106" t="s">
        <v>15</v>
      </c>
      <c r="D75" s="113">
        <v>43066</v>
      </c>
      <c r="E75" s="111">
        <v>855.36</v>
      </c>
      <c r="F75" s="114"/>
      <c r="G75" s="114"/>
      <c r="H75" s="111">
        <f t="shared" si="0"/>
        <v>855.36</v>
      </c>
      <c r="I75" s="117"/>
    </row>
    <row r="76" spans="1:9" x14ac:dyDescent="0.25">
      <c r="A76" s="75">
        <v>58</v>
      </c>
      <c r="B76" s="112" t="s">
        <v>32</v>
      </c>
      <c r="C76" s="106" t="s">
        <v>15</v>
      </c>
      <c r="D76" s="113">
        <v>43073</v>
      </c>
      <c r="E76" s="111">
        <v>619.4</v>
      </c>
      <c r="F76" s="114">
        <v>619.4</v>
      </c>
      <c r="G76" s="114"/>
      <c r="H76" s="111">
        <f t="shared" si="0"/>
        <v>0</v>
      </c>
      <c r="I76" s="117"/>
    </row>
    <row r="77" spans="1:9" x14ac:dyDescent="0.25">
      <c r="A77" s="143"/>
      <c r="B77" s="122" t="s">
        <v>32</v>
      </c>
      <c r="C77" s="121" t="s">
        <v>15</v>
      </c>
      <c r="D77" s="123">
        <v>43080</v>
      </c>
      <c r="E77" s="124">
        <v>714.12</v>
      </c>
      <c r="F77" s="125"/>
      <c r="G77" s="125"/>
      <c r="H77" s="124">
        <f t="shared" si="0"/>
        <v>714.12</v>
      </c>
      <c r="I77" s="128"/>
    </row>
    <row r="78" spans="1:9" x14ac:dyDescent="0.25">
      <c r="A78" s="75">
        <v>59</v>
      </c>
      <c r="B78" s="112" t="s">
        <v>272</v>
      </c>
      <c r="C78" s="106" t="s">
        <v>15</v>
      </c>
      <c r="D78" s="113">
        <v>43059</v>
      </c>
      <c r="E78" s="111">
        <v>1301.32</v>
      </c>
      <c r="F78" s="114">
        <v>400</v>
      </c>
      <c r="G78" s="114"/>
      <c r="H78" s="111">
        <f t="shared" si="0"/>
        <v>901.31999999999994</v>
      </c>
      <c r="I78" s="117"/>
    </row>
    <row r="79" spans="1:9" x14ac:dyDescent="0.25">
      <c r="A79" s="143"/>
      <c r="B79" s="122" t="s">
        <v>272</v>
      </c>
      <c r="C79" s="121" t="s">
        <v>15</v>
      </c>
      <c r="D79" s="123">
        <v>43080</v>
      </c>
      <c r="E79" s="124">
        <v>1651.32</v>
      </c>
      <c r="F79" s="125"/>
      <c r="G79" s="125"/>
      <c r="H79" s="124">
        <f t="shared" si="0"/>
        <v>1651.32</v>
      </c>
      <c r="I79" s="128"/>
    </row>
    <row r="80" spans="1:9" x14ac:dyDescent="0.25">
      <c r="A80" s="75">
        <v>60</v>
      </c>
      <c r="B80" s="112" t="s">
        <v>33</v>
      </c>
      <c r="C80" s="106" t="s">
        <v>15</v>
      </c>
      <c r="D80" s="113">
        <v>43073</v>
      </c>
      <c r="E80" s="111">
        <v>1283.74</v>
      </c>
      <c r="F80" s="114">
        <v>1283.74</v>
      </c>
      <c r="G80" s="114"/>
      <c r="H80" s="111">
        <f t="shared" si="0"/>
        <v>0</v>
      </c>
      <c r="I80" s="117"/>
    </row>
    <row r="81" spans="1:9" x14ac:dyDescent="0.25">
      <c r="A81" s="143"/>
      <c r="B81" s="122" t="s">
        <v>33</v>
      </c>
      <c r="C81" s="121" t="s">
        <v>15</v>
      </c>
      <c r="D81" s="123">
        <v>43080</v>
      </c>
      <c r="E81" s="124">
        <v>1212.8499999999999</v>
      </c>
      <c r="F81" s="125"/>
      <c r="G81" s="125"/>
      <c r="H81" s="124">
        <f t="shared" si="0"/>
        <v>1212.8499999999999</v>
      </c>
      <c r="I81" s="128"/>
    </row>
    <row r="82" spans="1:9" x14ac:dyDescent="0.25">
      <c r="A82" s="75">
        <v>61</v>
      </c>
      <c r="B82" s="112" t="s">
        <v>26</v>
      </c>
      <c r="C82" s="106" t="s">
        <v>15</v>
      </c>
      <c r="D82" s="113">
        <v>43068</v>
      </c>
      <c r="E82" s="111">
        <v>1148.5</v>
      </c>
      <c r="F82" s="114">
        <v>1148.5</v>
      </c>
      <c r="G82" s="114"/>
      <c r="H82" s="111">
        <f t="shared" si="0"/>
        <v>0</v>
      </c>
      <c r="I82" s="117"/>
    </row>
    <row r="83" spans="1:9" x14ac:dyDescent="0.25">
      <c r="A83" s="75">
        <v>62</v>
      </c>
      <c r="B83" s="112" t="s">
        <v>26</v>
      </c>
      <c r="C83" s="106" t="s">
        <v>15</v>
      </c>
      <c r="D83" s="113">
        <v>43075</v>
      </c>
      <c r="E83" s="111">
        <v>950.2</v>
      </c>
      <c r="F83" s="114"/>
      <c r="G83" s="114"/>
      <c r="H83" s="111">
        <f t="shared" si="0"/>
        <v>950.2</v>
      </c>
      <c r="I83" s="117"/>
    </row>
    <row r="84" spans="1:9" x14ac:dyDescent="0.25">
      <c r="A84" s="143"/>
      <c r="B84" s="122" t="s">
        <v>26</v>
      </c>
      <c r="C84" s="121" t="s">
        <v>15</v>
      </c>
      <c r="D84" s="123">
        <v>43082</v>
      </c>
      <c r="E84" s="124">
        <v>532.1</v>
      </c>
      <c r="F84" s="125"/>
      <c r="G84" s="125"/>
      <c r="H84" s="124">
        <f t="shared" si="0"/>
        <v>532.1</v>
      </c>
      <c r="I84" s="128"/>
    </row>
    <row r="85" spans="1:9" x14ac:dyDescent="0.25">
      <c r="A85" s="75">
        <v>63</v>
      </c>
      <c r="B85" s="112" t="s">
        <v>27</v>
      </c>
      <c r="C85" s="106" t="s">
        <v>15</v>
      </c>
      <c r="D85" s="113">
        <v>43068</v>
      </c>
      <c r="E85" s="111">
        <v>340.4</v>
      </c>
      <c r="F85" s="114">
        <v>340.4</v>
      </c>
      <c r="G85" s="114"/>
      <c r="H85" s="111">
        <f t="shared" si="0"/>
        <v>0</v>
      </c>
      <c r="I85" s="117"/>
    </row>
    <row r="86" spans="1:9" x14ac:dyDescent="0.25">
      <c r="A86" s="75">
        <v>64</v>
      </c>
      <c r="B86" s="112" t="s">
        <v>27</v>
      </c>
      <c r="C86" s="106" t="s">
        <v>15</v>
      </c>
      <c r="D86" s="113">
        <v>43075</v>
      </c>
      <c r="E86" s="111">
        <v>219.9</v>
      </c>
      <c r="F86" s="114"/>
      <c r="G86" s="114"/>
      <c r="H86" s="111">
        <f t="shared" si="0"/>
        <v>219.9</v>
      </c>
      <c r="I86" s="117"/>
    </row>
    <row r="87" spans="1:9" x14ac:dyDescent="0.25">
      <c r="A87" s="143"/>
      <c r="B87" s="122" t="s">
        <v>27</v>
      </c>
      <c r="C87" s="121" t="s">
        <v>15</v>
      </c>
      <c r="D87" s="123">
        <v>43082</v>
      </c>
      <c r="E87" s="124">
        <v>295.38</v>
      </c>
      <c r="F87" s="125"/>
      <c r="G87" s="125"/>
      <c r="H87" s="124">
        <f t="shared" si="0"/>
        <v>295.38</v>
      </c>
      <c r="I87" s="128"/>
    </row>
    <row r="88" spans="1:9" x14ac:dyDescent="0.25">
      <c r="A88" s="75">
        <v>65</v>
      </c>
      <c r="B88" s="112" t="s">
        <v>34</v>
      </c>
      <c r="C88" s="106" t="s">
        <v>15</v>
      </c>
      <c r="D88" s="113">
        <v>43074</v>
      </c>
      <c r="E88" s="111">
        <v>841.36</v>
      </c>
      <c r="F88" s="114">
        <v>841.36</v>
      </c>
      <c r="G88" s="114"/>
      <c r="H88" s="111">
        <f t="shared" si="0"/>
        <v>0</v>
      </c>
      <c r="I88" s="117"/>
    </row>
    <row r="89" spans="1:9" x14ac:dyDescent="0.25">
      <c r="A89" s="143"/>
      <c r="B89" s="122" t="s">
        <v>34</v>
      </c>
      <c r="C89" s="121" t="s">
        <v>15</v>
      </c>
      <c r="D89" s="123">
        <v>43081</v>
      </c>
      <c r="E89" s="124">
        <v>3483.45</v>
      </c>
      <c r="F89" s="125"/>
      <c r="G89" s="125"/>
      <c r="H89" s="124">
        <f t="shared" si="0"/>
        <v>3483.45</v>
      </c>
      <c r="I89" s="128"/>
    </row>
    <row r="90" spans="1:9" x14ac:dyDescent="0.25">
      <c r="A90" s="75">
        <v>66</v>
      </c>
      <c r="B90" s="112" t="s">
        <v>90</v>
      </c>
      <c r="C90" s="106" t="s">
        <v>15</v>
      </c>
      <c r="D90" s="113">
        <v>43074</v>
      </c>
      <c r="E90" s="111">
        <v>354.1</v>
      </c>
      <c r="F90" s="114">
        <v>354.1</v>
      </c>
      <c r="G90" s="114"/>
      <c r="H90" s="111">
        <f t="shared" ref="H90:H131" si="2">E90-F90-G90</f>
        <v>0</v>
      </c>
      <c r="I90" s="117"/>
    </row>
    <row r="91" spans="1:9" x14ac:dyDescent="0.25">
      <c r="A91" s="75">
        <v>67</v>
      </c>
      <c r="B91" s="112" t="s">
        <v>80</v>
      </c>
      <c r="C91" s="106" t="s">
        <v>15</v>
      </c>
      <c r="D91" s="113">
        <v>43073</v>
      </c>
      <c r="E91" s="111">
        <v>1645.28</v>
      </c>
      <c r="F91" s="114">
        <v>1000</v>
      </c>
      <c r="G91" s="114"/>
      <c r="H91" s="111">
        <f t="shared" si="2"/>
        <v>645.28</v>
      </c>
      <c r="I91" s="117"/>
    </row>
    <row r="92" spans="1:9" x14ac:dyDescent="0.25">
      <c r="A92" s="143"/>
      <c r="B92" s="122" t="s">
        <v>40</v>
      </c>
      <c r="C92" s="121" t="s">
        <v>15</v>
      </c>
      <c r="D92" s="123">
        <v>43080</v>
      </c>
      <c r="E92" s="124">
        <v>3487.24</v>
      </c>
      <c r="F92" s="125"/>
      <c r="G92" s="125"/>
      <c r="H92" s="124">
        <f t="shared" si="2"/>
        <v>3487.24</v>
      </c>
      <c r="I92" s="128"/>
    </row>
    <row r="93" spans="1:9" x14ac:dyDescent="0.25">
      <c r="A93" s="143"/>
      <c r="B93" s="122" t="s">
        <v>79</v>
      </c>
      <c r="C93" s="121" t="s">
        <v>15</v>
      </c>
      <c r="D93" s="123">
        <v>43082</v>
      </c>
      <c r="E93" s="124">
        <v>807.5</v>
      </c>
      <c r="F93" s="125"/>
      <c r="G93" s="125"/>
      <c r="H93" s="124">
        <f t="shared" si="2"/>
        <v>807.5</v>
      </c>
      <c r="I93" s="128"/>
    </row>
    <row r="94" spans="1:9" x14ac:dyDescent="0.25">
      <c r="A94" s="75">
        <v>68</v>
      </c>
      <c r="B94" s="112" t="s">
        <v>43</v>
      </c>
      <c r="C94" s="106" t="s">
        <v>44</v>
      </c>
      <c r="D94" s="113"/>
      <c r="E94" s="111">
        <v>2550</v>
      </c>
      <c r="F94" s="114"/>
      <c r="G94" s="114"/>
      <c r="H94" s="111">
        <f t="shared" si="2"/>
        <v>2550</v>
      </c>
      <c r="I94" s="115"/>
    </row>
    <row r="95" spans="1:9" x14ac:dyDescent="0.25">
      <c r="A95" s="75">
        <v>69</v>
      </c>
      <c r="B95" s="112" t="s">
        <v>45</v>
      </c>
      <c r="C95" s="106" t="s">
        <v>44</v>
      </c>
      <c r="D95" s="113">
        <v>43056</v>
      </c>
      <c r="E95" s="111">
        <v>1017.58</v>
      </c>
      <c r="F95" s="114">
        <v>1017.58</v>
      </c>
      <c r="G95" s="114"/>
      <c r="H95" s="111">
        <f t="shared" si="2"/>
        <v>0</v>
      </c>
      <c r="I95" s="115"/>
    </row>
    <row r="96" spans="1:9" x14ac:dyDescent="0.25">
      <c r="A96" s="75">
        <v>70</v>
      </c>
      <c r="B96" s="112" t="s">
        <v>45</v>
      </c>
      <c r="C96" s="106" t="s">
        <v>44</v>
      </c>
      <c r="D96" s="113">
        <v>43063</v>
      </c>
      <c r="E96" s="111">
        <v>616.20000000000005</v>
      </c>
      <c r="F96" s="114"/>
      <c r="G96" s="114"/>
      <c r="H96" s="111">
        <f t="shared" si="2"/>
        <v>616.20000000000005</v>
      </c>
      <c r="I96" s="115"/>
    </row>
    <row r="97" spans="1:9" x14ac:dyDescent="0.25">
      <c r="A97" s="75">
        <v>71</v>
      </c>
      <c r="B97" s="112" t="s">
        <v>45</v>
      </c>
      <c r="C97" s="106" t="s">
        <v>44</v>
      </c>
      <c r="D97" s="113">
        <v>43076</v>
      </c>
      <c r="E97" s="111">
        <v>1333.66</v>
      </c>
      <c r="F97" s="114"/>
      <c r="G97" s="114"/>
      <c r="H97" s="111">
        <f t="shared" si="2"/>
        <v>1333.66</v>
      </c>
      <c r="I97" s="115"/>
    </row>
    <row r="98" spans="1:9" x14ac:dyDescent="0.25">
      <c r="A98" s="143"/>
      <c r="B98" s="122" t="s">
        <v>45</v>
      </c>
      <c r="C98" s="121" t="s">
        <v>44</v>
      </c>
      <c r="D98" s="123">
        <v>43084</v>
      </c>
      <c r="E98" s="124">
        <v>1037.25</v>
      </c>
      <c r="F98" s="125"/>
      <c r="G98" s="125"/>
      <c r="H98" s="124">
        <f t="shared" si="2"/>
        <v>1037.25</v>
      </c>
      <c r="I98" s="126"/>
    </row>
    <row r="99" spans="1:9" x14ac:dyDescent="0.25">
      <c r="A99" s="75">
        <v>72</v>
      </c>
      <c r="B99" s="112" t="s">
        <v>47</v>
      </c>
      <c r="C99" s="106" t="s">
        <v>44</v>
      </c>
      <c r="D99" s="113">
        <v>43055</v>
      </c>
      <c r="E99" s="111">
        <v>21350.850000000002</v>
      </c>
      <c r="F99" s="114"/>
      <c r="G99" s="114">
        <v>573.69000000000005</v>
      </c>
      <c r="H99" s="111">
        <f t="shared" si="2"/>
        <v>20777.160000000003</v>
      </c>
      <c r="I99" s="115" t="s">
        <v>113</v>
      </c>
    </row>
    <row r="100" spans="1:9" x14ac:dyDescent="0.25">
      <c r="A100" s="75">
        <v>73</v>
      </c>
      <c r="B100" s="112" t="s">
        <v>47</v>
      </c>
      <c r="C100" s="106" t="s">
        <v>44</v>
      </c>
      <c r="D100" s="113">
        <v>43062</v>
      </c>
      <c r="E100" s="111">
        <v>8775.9</v>
      </c>
      <c r="F100" s="114"/>
      <c r="G100" s="114"/>
      <c r="H100" s="111">
        <f t="shared" si="2"/>
        <v>8775.9</v>
      </c>
      <c r="I100" s="115"/>
    </row>
    <row r="101" spans="1:9" x14ac:dyDescent="0.25">
      <c r="A101" s="75">
        <v>74</v>
      </c>
      <c r="B101" s="112" t="s">
        <v>47</v>
      </c>
      <c r="C101" s="106" t="s">
        <v>44</v>
      </c>
      <c r="D101" s="113">
        <v>43076</v>
      </c>
      <c r="E101" s="111">
        <v>4366.3100000000004</v>
      </c>
      <c r="F101" s="114"/>
      <c r="G101" s="114">
        <v>4366.3100000000004</v>
      </c>
      <c r="H101" s="111">
        <f t="shared" si="2"/>
        <v>0</v>
      </c>
      <c r="I101" s="115"/>
    </row>
    <row r="102" spans="1:9" x14ac:dyDescent="0.25">
      <c r="A102" s="143"/>
      <c r="B102" s="122" t="s">
        <v>47</v>
      </c>
      <c r="C102" s="121" t="s">
        <v>44</v>
      </c>
      <c r="D102" s="123">
        <v>43083</v>
      </c>
      <c r="E102" s="124">
        <v>1971.2</v>
      </c>
      <c r="F102" s="125"/>
      <c r="G102" s="125"/>
      <c r="H102" s="124">
        <f t="shared" si="2"/>
        <v>1971.2</v>
      </c>
      <c r="I102" s="126"/>
    </row>
    <row r="103" spans="1:9" x14ac:dyDescent="0.25">
      <c r="A103" s="75">
        <v>75</v>
      </c>
      <c r="B103" s="112" t="s">
        <v>48</v>
      </c>
      <c r="C103" s="106" t="s">
        <v>44</v>
      </c>
      <c r="D103" s="113">
        <v>43062</v>
      </c>
      <c r="E103" s="111">
        <v>992.04</v>
      </c>
      <c r="F103" s="114">
        <v>992.04</v>
      </c>
      <c r="G103" s="114"/>
      <c r="H103" s="111">
        <f t="shared" si="2"/>
        <v>0</v>
      </c>
      <c r="I103" s="115"/>
    </row>
    <row r="104" spans="1:9" x14ac:dyDescent="0.25">
      <c r="A104" s="75">
        <v>76</v>
      </c>
      <c r="B104" s="112" t="s">
        <v>48</v>
      </c>
      <c r="C104" s="106" t="s">
        <v>44</v>
      </c>
      <c r="D104" s="113">
        <v>43076</v>
      </c>
      <c r="E104" s="111">
        <v>2608.4</v>
      </c>
      <c r="F104" s="114"/>
      <c r="G104" s="114"/>
      <c r="H104" s="111">
        <f t="shared" si="2"/>
        <v>2608.4</v>
      </c>
      <c r="I104" s="115"/>
    </row>
    <row r="105" spans="1:9" x14ac:dyDescent="0.25">
      <c r="A105" s="143"/>
      <c r="B105" s="122" t="s">
        <v>48</v>
      </c>
      <c r="C105" s="121" t="s">
        <v>44</v>
      </c>
      <c r="D105" s="123">
        <v>43083</v>
      </c>
      <c r="E105" s="124">
        <v>3143.2</v>
      </c>
      <c r="F105" s="125"/>
      <c r="G105" s="125"/>
      <c r="H105" s="124">
        <f t="shared" si="2"/>
        <v>3143.2</v>
      </c>
      <c r="I105" s="126"/>
    </row>
    <row r="106" spans="1:9" x14ac:dyDescent="0.25">
      <c r="A106" s="75">
        <v>77</v>
      </c>
      <c r="B106" s="112" t="s">
        <v>50</v>
      </c>
      <c r="C106" s="106" t="s">
        <v>44</v>
      </c>
      <c r="D106" s="113">
        <v>43062</v>
      </c>
      <c r="E106" s="111">
        <v>330.3</v>
      </c>
      <c r="F106" s="114">
        <v>330.3</v>
      </c>
      <c r="G106" s="114"/>
      <c r="H106" s="111">
        <f t="shared" si="2"/>
        <v>0</v>
      </c>
      <c r="I106" s="117"/>
    </row>
    <row r="107" spans="1:9" x14ac:dyDescent="0.25">
      <c r="A107" s="75">
        <v>78</v>
      </c>
      <c r="B107" s="112" t="s">
        <v>50</v>
      </c>
      <c r="C107" s="106" t="s">
        <v>44</v>
      </c>
      <c r="D107" s="113">
        <v>43069</v>
      </c>
      <c r="E107" s="111">
        <v>494</v>
      </c>
      <c r="F107" s="114"/>
      <c r="G107" s="114"/>
      <c r="H107" s="111">
        <f t="shared" si="2"/>
        <v>494</v>
      </c>
      <c r="I107" s="117"/>
    </row>
    <row r="108" spans="1:9" x14ac:dyDescent="0.25">
      <c r="A108" s="75">
        <v>79</v>
      </c>
      <c r="B108" s="112" t="s">
        <v>50</v>
      </c>
      <c r="C108" s="106" t="s">
        <v>44</v>
      </c>
      <c r="D108" s="113">
        <v>43076</v>
      </c>
      <c r="E108" s="111">
        <v>272.55</v>
      </c>
      <c r="F108" s="114"/>
      <c r="G108" s="114"/>
      <c r="H108" s="111">
        <f t="shared" si="2"/>
        <v>272.55</v>
      </c>
      <c r="I108" s="117"/>
    </row>
    <row r="109" spans="1:9" x14ac:dyDescent="0.25">
      <c r="A109" s="143"/>
      <c r="B109" s="122" t="s">
        <v>50</v>
      </c>
      <c r="C109" s="121" t="s">
        <v>44</v>
      </c>
      <c r="D109" s="123">
        <v>43083</v>
      </c>
      <c r="E109" s="124">
        <v>319.39999999999998</v>
      </c>
      <c r="F109" s="125"/>
      <c r="G109" s="125"/>
      <c r="H109" s="124">
        <f t="shared" si="2"/>
        <v>319.39999999999998</v>
      </c>
      <c r="I109" s="128"/>
    </row>
    <row r="110" spans="1:9" x14ac:dyDescent="0.25">
      <c r="A110" s="75">
        <v>80</v>
      </c>
      <c r="B110" s="112" t="s">
        <v>215</v>
      </c>
      <c r="C110" s="106" t="s">
        <v>44</v>
      </c>
      <c r="D110" s="113">
        <v>43035</v>
      </c>
      <c r="E110" s="111">
        <v>1730.18</v>
      </c>
      <c r="F110" s="114"/>
      <c r="G110" s="114">
        <v>296.39999999999998</v>
      </c>
      <c r="H110" s="111">
        <f t="shared" si="2"/>
        <v>1433.7800000000002</v>
      </c>
      <c r="I110" s="117" t="s">
        <v>212</v>
      </c>
    </row>
    <row r="111" spans="1:9" x14ac:dyDescent="0.25">
      <c r="A111" s="75">
        <v>81</v>
      </c>
      <c r="B111" s="112" t="s">
        <v>189</v>
      </c>
      <c r="C111" s="106" t="s">
        <v>44</v>
      </c>
      <c r="D111" s="113">
        <v>43069</v>
      </c>
      <c r="E111" s="111">
        <v>472.45</v>
      </c>
      <c r="F111" s="114">
        <v>472.45</v>
      </c>
      <c r="G111" s="114"/>
      <c r="H111" s="111">
        <f t="shared" si="2"/>
        <v>0</v>
      </c>
      <c r="I111" s="117"/>
    </row>
    <row r="112" spans="1:9" x14ac:dyDescent="0.25">
      <c r="A112" s="75">
        <v>82</v>
      </c>
      <c r="B112" s="112" t="s">
        <v>189</v>
      </c>
      <c r="C112" s="106" t="s">
        <v>44</v>
      </c>
      <c r="D112" s="113">
        <v>43076</v>
      </c>
      <c r="E112" s="111">
        <v>1077.2</v>
      </c>
      <c r="F112" s="114">
        <v>377.2</v>
      </c>
      <c r="G112" s="114"/>
      <c r="H112" s="111">
        <f t="shared" si="2"/>
        <v>700</v>
      </c>
      <c r="I112" s="117"/>
    </row>
    <row r="113" spans="1:9" x14ac:dyDescent="0.25">
      <c r="A113" s="75">
        <v>83</v>
      </c>
      <c r="B113" s="112" t="s">
        <v>49</v>
      </c>
      <c r="C113" s="106" t="s">
        <v>44</v>
      </c>
      <c r="D113" s="113">
        <v>43035</v>
      </c>
      <c r="E113" s="111">
        <v>500.00000000000011</v>
      </c>
      <c r="F113" s="114">
        <v>500</v>
      </c>
      <c r="G113" s="114"/>
      <c r="H113" s="111">
        <f t="shared" si="2"/>
        <v>1.1368683772161603E-13</v>
      </c>
      <c r="I113" s="117"/>
    </row>
    <row r="114" spans="1:9" x14ac:dyDescent="0.25">
      <c r="A114" s="75">
        <v>84</v>
      </c>
      <c r="B114" s="112" t="s">
        <v>49</v>
      </c>
      <c r="C114" s="106" t="s">
        <v>44</v>
      </c>
      <c r="D114" s="113">
        <v>43056</v>
      </c>
      <c r="E114" s="111">
        <v>1179.72</v>
      </c>
      <c r="F114" s="114"/>
      <c r="G114" s="114"/>
      <c r="H114" s="111">
        <f t="shared" si="2"/>
        <v>1179.72</v>
      </c>
      <c r="I114" s="117"/>
    </row>
    <row r="115" spans="1:9" x14ac:dyDescent="0.25">
      <c r="A115" s="75">
        <v>85</v>
      </c>
      <c r="B115" s="112" t="s">
        <v>51</v>
      </c>
      <c r="C115" s="106" t="s">
        <v>44</v>
      </c>
      <c r="D115" s="113">
        <v>43048</v>
      </c>
      <c r="E115" s="111">
        <v>1112.6999999999998</v>
      </c>
      <c r="F115" s="114">
        <v>1112.7</v>
      </c>
      <c r="G115" s="114"/>
      <c r="H115" s="111">
        <f t="shared" si="2"/>
        <v>-2.2737367544323206E-13</v>
      </c>
      <c r="I115" s="117"/>
    </row>
    <row r="116" spans="1:9" x14ac:dyDescent="0.25">
      <c r="A116" s="75">
        <v>86</v>
      </c>
      <c r="B116" s="112" t="s">
        <v>51</v>
      </c>
      <c r="C116" s="106" t="s">
        <v>44</v>
      </c>
      <c r="D116" s="113">
        <v>43063</v>
      </c>
      <c r="E116" s="111">
        <v>2330.08</v>
      </c>
      <c r="F116" s="114"/>
      <c r="G116" s="114"/>
      <c r="H116" s="111">
        <f t="shared" si="2"/>
        <v>2330.08</v>
      </c>
      <c r="I116" s="117"/>
    </row>
    <row r="117" spans="1:9" x14ac:dyDescent="0.25">
      <c r="A117" s="143"/>
      <c r="B117" s="122" t="s">
        <v>51</v>
      </c>
      <c r="C117" s="121" t="s">
        <v>44</v>
      </c>
      <c r="D117" s="123">
        <v>43084</v>
      </c>
      <c r="E117" s="124">
        <v>1044</v>
      </c>
      <c r="F117" s="125"/>
      <c r="G117" s="125"/>
      <c r="H117" s="124">
        <f t="shared" si="2"/>
        <v>1044</v>
      </c>
      <c r="I117" s="128"/>
    </row>
    <row r="118" spans="1:9" x14ac:dyDescent="0.25">
      <c r="A118" s="143"/>
      <c r="B118" s="122" t="s">
        <v>51</v>
      </c>
      <c r="C118" s="121" t="s">
        <v>44</v>
      </c>
      <c r="D118" s="123">
        <v>43084</v>
      </c>
      <c r="E118" s="124">
        <v>6285.8</v>
      </c>
      <c r="F118" s="125"/>
      <c r="G118" s="125"/>
      <c r="H118" s="124">
        <f t="shared" si="2"/>
        <v>6285.8</v>
      </c>
      <c r="I118" s="128"/>
    </row>
    <row r="119" spans="1:9" x14ac:dyDescent="0.25">
      <c r="A119" s="75">
        <v>87</v>
      </c>
      <c r="B119" s="112" t="s">
        <v>182</v>
      </c>
      <c r="C119" s="106" t="s">
        <v>44</v>
      </c>
      <c r="D119" s="113">
        <v>43076</v>
      </c>
      <c r="E119" s="111">
        <v>591.29999999999995</v>
      </c>
      <c r="F119" s="114"/>
      <c r="G119" s="114"/>
      <c r="H119" s="111">
        <f t="shared" si="2"/>
        <v>591.29999999999995</v>
      </c>
      <c r="I119" s="117"/>
    </row>
    <row r="120" spans="1:9" x14ac:dyDescent="0.25">
      <c r="A120" s="143"/>
      <c r="B120" s="122" t="s">
        <v>182</v>
      </c>
      <c r="C120" s="121" t="s">
        <v>44</v>
      </c>
      <c r="D120" s="123">
        <v>43084</v>
      </c>
      <c r="E120" s="124">
        <v>771.6</v>
      </c>
      <c r="F120" s="125"/>
      <c r="G120" s="125"/>
      <c r="H120" s="124">
        <f t="shared" si="2"/>
        <v>771.6</v>
      </c>
      <c r="I120" s="128"/>
    </row>
    <row r="121" spans="1:9" x14ac:dyDescent="0.25">
      <c r="A121" s="75">
        <v>88</v>
      </c>
      <c r="B121" s="112" t="s">
        <v>98</v>
      </c>
      <c r="C121" s="106" t="s">
        <v>44</v>
      </c>
      <c r="D121" s="113">
        <v>43076</v>
      </c>
      <c r="E121" s="111">
        <v>1062.8599999999999</v>
      </c>
      <c r="F121" s="114">
        <v>1062.8599999999999</v>
      </c>
      <c r="G121" s="114"/>
      <c r="H121" s="111">
        <f t="shared" si="2"/>
        <v>0</v>
      </c>
      <c r="I121" s="117"/>
    </row>
    <row r="122" spans="1:9" x14ac:dyDescent="0.25">
      <c r="A122" s="143"/>
      <c r="B122" s="122" t="s">
        <v>98</v>
      </c>
      <c r="C122" s="121" t="s">
        <v>44</v>
      </c>
      <c r="D122" s="123">
        <v>43084</v>
      </c>
      <c r="E122" s="124">
        <v>2976.55</v>
      </c>
      <c r="F122" s="125"/>
      <c r="G122" s="125"/>
      <c r="H122" s="124">
        <f t="shared" si="2"/>
        <v>2976.55</v>
      </c>
      <c r="I122" s="128"/>
    </row>
    <row r="123" spans="1:9" x14ac:dyDescent="0.25">
      <c r="A123" s="75">
        <v>89</v>
      </c>
      <c r="B123" s="112" t="s">
        <v>60</v>
      </c>
      <c r="C123" s="106" t="s">
        <v>44</v>
      </c>
      <c r="D123" s="113">
        <v>43076</v>
      </c>
      <c r="E123" s="111">
        <v>344</v>
      </c>
      <c r="F123" s="114">
        <v>344</v>
      </c>
      <c r="G123" s="114"/>
      <c r="H123" s="111">
        <f t="shared" si="2"/>
        <v>0</v>
      </c>
      <c r="I123" s="117"/>
    </row>
    <row r="124" spans="1:9" x14ac:dyDescent="0.25">
      <c r="A124" s="143"/>
      <c r="B124" s="122" t="s">
        <v>60</v>
      </c>
      <c r="C124" s="121" t="s">
        <v>44</v>
      </c>
      <c r="D124" s="123">
        <v>43083</v>
      </c>
      <c r="E124" s="124">
        <v>3978.68</v>
      </c>
      <c r="F124" s="125"/>
      <c r="G124" s="125"/>
      <c r="H124" s="124">
        <f t="shared" si="2"/>
        <v>3978.68</v>
      </c>
      <c r="I124" s="128"/>
    </row>
    <row r="125" spans="1:9" x14ac:dyDescent="0.25">
      <c r="A125" s="75">
        <v>90</v>
      </c>
      <c r="B125" s="112" t="s">
        <v>58</v>
      </c>
      <c r="C125" s="106" t="s">
        <v>44</v>
      </c>
      <c r="D125" s="113">
        <v>43063</v>
      </c>
      <c r="E125" s="111">
        <v>1106.2</v>
      </c>
      <c r="F125" s="114">
        <v>1106.2</v>
      </c>
      <c r="G125" s="114"/>
      <c r="H125" s="111">
        <f t="shared" si="2"/>
        <v>0</v>
      </c>
      <c r="I125" s="117"/>
    </row>
    <row r="126" spans="1:9" x14ac:dyDescent="0.25">
      <c r="A126" s="75">
        <v>91</v>
      </c>
      <c r="B126" s="112" t="s">
        <v>58</v>
      </c>
      <c r="C126" s="106" t="s">
        <v>44</v>
      </c>
      <c r="D126" s="113">
        <v>43076</v>
      </c>
      <c r="E126" s="111">
        <v>576.4</v>
      </c>
      <c r="F126" s="114"/>
      <c r="G126" s="114"/>
      <c r="H126" s="111">
        <f t="shared" si="2"/>
        <v>576.4</v>
      </c>
      <c r="I126" s="117"/>
    </row>
    <row r="127" spans="1:9" x14ac:dyDescent="0.25">
      <c r="A127" s="75">
        <v>92</v>
      </c>
      <c r="B127" s="112" t="s">
        <v>125</v>
      </c>
      <c r="C127" s="106" t="s">
        <v>44</v>
      </c>
      <c r="D127" s="113">
        <v>43069</v>
      </c>
      <c r="E127" s="111">
        <v>698.06</v>
      </c>
      <c r="F127" s="114"/>
      <c r="G127" s="114"/>
      <c r="H127" s="111">
        <f t="shared" si="2"/>
        <v>698.06</v>
      </c>
      <c r="I127" s="117"/>
    </row>
    <row r="128" spans="1:9" x14ac:dyDescent="0.25">
      <c r="A128" s="75">
        <v>93</v>
      </c>
      <c r="B128" s="112" t="s">
        <v>82</v>
      </c>
      <c r="C128" s="106" t="s">
        <v>44</v>
      </c>
      <c r="D128" s="113">
        <v>43076</v>
      </c>
      <c r="E128" s="111">
        <v>2373.3000000000002</v>
      </c>
      <c r="F128" s="114">
        <v>700</v>
      </c>
      <c r="G128" s="114"/>
      <c r="H128" s="111">
        <f t="shared" si="2"/>
        <v>1673.3000000000002</v>
      </c>
      <c r="I128" s="117"/>
    </row>
    <row r="129" spans="1:9" x14ac:dyDescent="0.25">
      <c r="A129" s="143"/>
      <c r="B129" s="122" t="s">
        <v>82</v>
      </c>
      <c r="C129" s="121" t="s">
        <v>44</v>
      </c>
      <c r="D129" s="123">
        <v>43083</v>
      </c>
      <c r="E129" s="124">
        <v>891.13</v>
      </c>
      <c r="F129" s="125"/>
      <c r="G129" s="125"/>
      <c r="H129" s="124">
        <f t="shared" si="2"/>
        <v>891.13</v>
      </c>
      <c r="I129" s="128"/>
    </row>
    <row r="130" spans="1:9" x14ac:dyDescent="0.25">
      <c r="A130" s="75">
        <v>94</v>
      </c>
      <c r="B130" s="112" t="s">
        <v>53</v>
      </c>
      <c r="C130" s="106" t="s">
        <v>44</v>
      </c>
      <c r="D130" s="113">
        <v>43070</v>
      </c>
      <c r="E130" s="111">
        <v>1189.72</v>
      </c>
      <c r="F130" s="114">
        <v>1189.72</v>
      </c>
      <c r="G130" s="114"/>
      <c r="H130" s="111">
        <f t="shared" si="2"/>
        <v>0</v>
      </c>
      <c r="I130" s="117"/>
    </row>
    <row r="131" spans="1:9" x14ac:dyDescent="0.25">
      <c r="A131" s="75">
        <v>95</v>
      </c>
      <c r="B131" s="112" t="s">
        <v>53</v>
      </c>
      <c r="C131" s="106" t="s">
        <v>44</v>
      </c>
      <c r="D131" s="113">
        <v>43077</v>
      </c>
      <c r="E131" s="111">
        <v>1363.5</v>
      </c>
      <c r="F131" s="114"/>
      <c r="G131" s="114"/>
      <c r="H131" s="111">
        <f t="shared" si="2"/>
        <v>1363.5</v>
      </c>
      <c r="I131" s="117"/>
    </row>
    <row r="132" spans="1:9" x14ac:dyDescent="0.25">
      <c r="A132" s="137"/>
      <c r="B132" s="138"/>
      <c r="C132" s="138"/>
      <c r="D132" s="138" t="s">
        <v>61</v>
      </c>
      <c r="E132" s="139">
        <f>SUM(E5:E131)</f>
        <v>214358.23</v>
      </c>
      <c r="F132" s="140">
        <f>SUM(F5:F131)</f>
        <v>38912.230000000003</v>
      </c>
      <c r="G132" s="140"/>
      <c r="H132" s="141">
        <f>SUM(H5:H131)</f>
        <v>169626.67999999996</v>
      </c>
      <c r="I132" s="114"/>
    </row>
    <row r="133" spans="1:9" x14ac:dyDescent="0.25">
      <c r="A133" s="131"/>
      <c r="B133" s="131"/>
      <c r="C133" s="131"/>
      <c r="D133" s="131"/>
      <c r="E133" s="131"/>
      <c r="F133" s="133"/>
      <c r="G133" s="133"/>
      <c r="H133" s="131"/>
      <c r="I133" s="99"/>
    </row>
    <row r="134" spans="1:9" x14ac:dyDescent="0.25">
      <c r="A134" s="131"/>
      <c r="B134" s="131" t="s">
        <v>62</v>
      </c>
      <c r="C134" s="131"/>
      <c r="D134" s="131" t="s">
        <v>203</v>
      </c>
      <c r="E134" s="131"/>
      <c r="F134" s="133" t="s">
        <v>63</v>
      </c>
      <c r="G134" s="133"/>
      <c r="H134" s="131"/>
      <c r="I134" s="99"/>
    </row>
    <row r="135" spans="1:9" x14ac:dyDescent="0.25">
      <c r="A135" s="131"/>
      <c r="B135" s="142" t="s">
        <v>78</v>
      </c>
      <c r="C135" s="131"/>
      <c r="D135" s="131" t="s">
        <v>204</v>
      </c>
      <c r="E135" s="131"/>
      <c r="F135" s="133" t="s">
        <v>14</v>
      </c>
      <c r="G135" s="133"/>
      <c r="H135" s="131"/>
      <c r="I135" s="99"/>
    </row>
    <row r="136" spans="1:9" x14ac:dyDescent="0.25">
      <c r="F136" s="99"/>
      <c r="G136" s="99"/>
      <c r="I136" s="99"/>
    </row>
    <row r="137" spans="1:9" x14ac:dyDescent="0.25">
      <c r="F137" s="99"/>
      <c r="G137" s="99"/>
      <c r="I137" s="99"/>
    </row>
    <row r="138" spans="1:9" x14ac:dyDescent="0.25">
      <c r="F138" s="99"/>
      <c r="G138" s="99"/>
      <c r="I138" s="99"/>
    </row>
    <row r="139" spans="1:9" x14ac:dyDescent="0.25">
      <c r="F139" s="99"/>
      <c r="G139" s="99"/>
      <c r="I139" s="99"/>
    </row>
  </sheetData>
  <autoFilter ref="A4:I132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zoomScaleNormal="100" workbookViewId="0">
      <selection activeCell="F22" sqref="F22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43078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285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489.46</v>
      </c>
      <c r="F6" s="107">
        <v>489.46</v>
      </c>
      <c r="G6" s="107"/>
      <c r="H6" s="111">
        <f t="shared" ref="H6:H86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43060</v>
      </c>
      <c r="E7" s="111">
        <v>596.25</v>
      </c>
      <c r="F7" s="114">
        <v>300</v>
      </c>
      <c r="G7" s="114"/>
      <c r="H7" s="111">
        <f t="shared" si="0"/>
        <v>296.25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43074</v>
      </c>
      <c r="E8" s="111">
        <v>328.85</v>
      </c>
      <c r="F8" s="114"/>
      <c r="G8" s="114"/>
      <c r="H8" s="111">
        <f t="shared" si="0"/>
        <v>328.85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43090</v>
      </c>
      <c r="E9" s="124">
        <v>83.48</v>
      </c>
      <c r="F9" s="125"/>
      <c r="G9" s="125"/>
      <c r="H9" s="124">
        <f t="shared" si="0"/>
        <v>83.48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43011</v>
      </c>
      <c r="E10" s="111">
        <v>1621.22</v>
      </c>
      <c r="F10" s="114">
        <v>1621.22</v>
      </c>
      <c r="G10" s="114"/>
      <c r="H10" s="111">
        <f t="shared" si="0"/>
        <v>0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43039</v>
      </c>
      <c r="E11" s="111">
        <v>2870.02</v>
      </c>
      <c r="F11" s="114">
        <v>500</v>
      </c>
      <c r="G11" s="114"/>
      <c r="H11" s="111">
        <f t="shared" si="0"/>
        <v>2370.02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43053</v>
      </c>
      <c r="E12" s="111">
        <v>2694.15</v>
      </c>
      <c r="F12" s="114"/>
      <c r="G12" s="114"/>
      <c r="H12" s="111">
        <f t="shared" si="0"/>
        <v>2694.15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43074</v>
      </c>
      <c r="E13" s="111">
        <v>1749.82</v>
      </c>
      <c r="F13" s="114"/>
      <c r="G13" s="114"/>
      <c r="H13" s="111">
        <f t="shared" si="0"/>
        <v>1749.82</v>
      </c>
      <c r="I13" s="115"/>
    </row>
    <row r="14" spans="1:9" x14ac:dyDescent="0.25">
      <c r="A14" s="75">
        <v>9</v>
      </c>
      <c r="B14" s="112" t="s">
        <v>17</v>
      </c>
      <c r="C14" s="106" t="s">
        <v>15</v>
      </c>
      <c r="D14" s="113">
        <v>43081</v>
      </c>
      <c r="E14" s="111">
        <v>2395.2600000000002</v>
      </c>
      <c r="F14" s="114"/>
      <c r="G14" s="114"/>
      <c r="H14" s="111">
        <f t="shared" si="0"/>
        <v>2395.2600000000002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43088</v>
      </c>
      <c r="E15" s="124">
        <v>3257.39</v>
      </c>
      <c r="F15" s="125"/>
      <c r="G15" s="125"/>
      <c r="H15" s="124">
        <f t="shared" si="0"/>
        <v>3257.39</v>
      </c>
      <c r="I15" s="126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43033</v>
      </c>
      <c r="E16" s="111">
        <v>906.11999999999989</v>
      </c>
      <c r="F16" s="114">
        <v>906.12</v>
      </c>
      <c r="G16" s="114"/>
      <c r="H16" s="111">
        <f t="shared" si="0"/>
        <v>-1.1368683772161603E-13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43054</v>
      </c>
      <c r="E17" s="111">
        <v>1634.34</v>
      </c>
      <c r="F17" s="114"/>
      <c r="G17" s="114"/>
      <c r="H17" s="111">
        <f t="shared" si="0"/>
        <v>1634.34</v>
      </c>
      <c r="I17" s="115"/>
    </row>
    <row r="18" spans="1:9" x14ac:dyDescent="0.25">
      <c r="A18" s="75">
        <v>12</v>
      </c>
      <c r="B18" s="112" t="s">
        <v>18</v>
      </c>
      <c r="C18" s="106" t="s">
        <v>15</v>
      </c>
      <c r="D18" s="113">
        <v>43082</v>
      </c>
      <c r="E18" s="111">
        <v>931.52</v>
      </c>
      <c r="F18" s="114"/>
      <c r="G18" s="114"/>
      <c r="H18" s="111">
        <f t="shared" si="0"/>
        <v>931.52</v>
      </c>
      <c r="I18" s="115"/>
    </row>
    <row r="19" spans="1:9" x14ac:dyDescent="0.25">
      <c r="A19" s="143"/>
      <c r="B19" s="122" t="s">
        <v>18</v>
      </c>
      <c r="C19" s="121" t="s">
        <v>15</v>
      </c>
      <c r="D19" s="123">
        <v>43089</v>
      </c>
      <c r="E19" s="124">
        <v>911.35</v>
      </c>
      <c r="F19" s="125"/>
      <c r="G19" s="125"/>
      <c r="H19" s="124">
        <f t="shared" si="0"/>
        <v>911.35</v>
      </c>
      <c r="I19" s="126"/>
    </row>
    <row r="20" spans="1:9" x14ac:dyDescent="0.25">
      <c r="A20" s="75">
        <v>13</v>
      </c>
      <c r="B20" s="112" t="s">
        <v>19</v>
      </c>
      <c r="C20" s="106" t="s">
        <v>15</v>
      </c>
      <c r="D20" s="113">
        <v>43074</v>
      </c>
      <c r="E20" s="111">
        <v>2358.12</v>
      </c>
      <c r="F20" s="114">
        <v>2358.12</v>
      </c>
      <c r="G20" s="114"/>
      <c r="H20" s="111">
        <f t="shared" si="0"/>
        <v>0</v>
      </c>
      <c r="I20" s="115"/>
    </row>
    <row r="21" spans="1:9" x14ac:dyDescent="0.25">
      <c r="A21" s="75">
        <v>14</v>
      </c>
      <c r="B21" s="112" t="s">
        <v>19</v>
      </c>
      <c r="C21" s="106" t="s">
        <v>15</v>
      </c>
      <c r="D21" s="113">
        <v>43081</v>
      </c>
      <c r="E21" s="111">
        <v>2552.96</v>
      </c>
      <c r="F21" s="114"/>
      <c r="G21" s="114"/>
      <c r="H21" s="111">
        <f t="shared" si="0"/>
        <v>2552.96</v>
      </c>
      <c r="I21" s="115"/>
    </row>
    <row r="22" spans="1:9" x14ac:dyDescent="0.25">
      <c r="A22" s="143"/>
      <c r="B22" s="122" t="s">
        <v>19</v>
      </c>
      <c r="C22" s="121" t="s">
        <v>15</v>
      </c>
      <c r="D22" s="123">
        <v>43088</v>
      </c>
      <c r="E22" s="124">
        <v>6715.32</v>
      </c>
      <c r="F22" s="125"/>
      <c r="G22" s="125"/>
      <c r="H22" s="124">
        <f t="shared" si="0"/>
        <v>6715.32</v>
      </c>
      <c r="I22" s="126"/>
    </row>
    <row r="23" spans="1:9" x14ac:dyDescent="0.25">
      <c r="A23" s="75">
        <v>15</v>
      </c>
      <c r="B23" s="112" t="s">
        <v>20</v>
      </c>
      <c r="C23" s="106" t="s">
        <v>15</v>
      </c>
      <c r="D23" s="113">
        <v>43053</v>
      </c>
      <c r="E23" s="111">
        <v>1999.9999999999998</v>
      </c>
      <c r="F23" s="114">
        <v>1000</v>
      </c>
      <c r="G23" s="114"/>
      <c r="H23" s="111">
        <f t="shared" si="0"/>
        <v>999.99999999999977</v>
      </c>
      <c r="I23" s="115"/>
    </row>
    <row r="24" spans="1:9" x14ac:dyDescent="0.25">
      <c r="A24" s="75">
        <v>16</v>
      </c>
      <c r="B24" s="112" t="s">
        <v>20</v>
      </c>
      <c r="C24" s="106" t="s">
        <v>15</v>
      </c>
      <c r="D24" s="113">
        <v>43074</v>
      </c>
      <c r="E24" s="111">
        <v>1082.8</v>
      </c>
      <c r="F24" s="114"/>
      <c r="G24" s="114"/>
      <c r="H24" s="111">
        <f t="shared" si="0"/>
        <v>1082.8</v>
      </c>
      <c r="I24" s="115"/>
    </row>
    <row r="25" spans="1:9" x14ac:dyDescent="0.25">
      <c r="A25" s="75">
        <v>17</v>
      </c>
      <c r="B25" s="112" t="s">
        <v>20</v>
      </c>
      <c r="C25" s="106" t="s">
        <v>15</v>
      </c>
      <c r="D25" s="113">
        <v>43081</v>
      </c>
      <c r="E25" s="111">
        <v>1555.16</v>
      </c>
      <c r="F25" s="114"/>
      <c r="G25" s="114"/>
      <c r="H25" s="111">
        <f t="shared" si="0"/>
        <v>1555.16</v>
      </c>
      <c r="I25" s="115"/>
    </row>
    <row r="26" spans="1:9" x14ac:dyDescent="0.25">
      <c r="A26" s="75">
        <v>18</v>
      </c>
      <c r="B26" s="112" t="s">
        <v>21</v>
      </c>
      <c r="C26" s="106" t="s">
        <v>15</v>
      </c>
      <c r="D26" s="113">
        <v>43054</v>
      </c>
      <c r="E26" s="111">
        <v>3559.36</v>
      </c>
      <c r="F26" s="114">
        <v>3559.35</v>
      </c>
      <c r="G26" s="114"/>
      <c r="H26" s="111">
        <f t="shared" si="0"/>
        <v>1.0000000000218279E-2</v>
      </c>
      <c r="I26" s="115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43075</v>
      </c>
      <c r="E27" s="111">
        <v>1706.5</v>
      </c>
      <c r="F27" s="114"/>
      <c r="G27" s="114"/>
      <c r="H27" s="111">
        <f t="shared" si="0"/>
        <v>1706.5</v>
      </c>
      <c r="I27" s="115"/>
    </row>
    <row r="28" spans="1:9" x14ac:dyDescent="0.25">
      <c r="A28" s="143"/>
      <c r="B28" s="122" t="s">
        <v>21</v>
      </c>
      <c r="C28" s="121" t="s">
        <v>15</v>
      </c>
      <c r="D28" s="123">
        <v>43089</v>
      </c>
      <c r="E28" s="124">
        <v>3960.2</v>
      </c>
      <c r="F28" s="125"/>
      <c r="G28" s="125"/>
      <c r="H28" s="124">
        <f t="shared" si="0"/>
        <v>3960.2</v>
      </c>
      <c r="I28" s="126"/>
    </row>
    <row r="29" spans="1:9" x14ac:dyDescent="0.25">
      <c r="A29" s="75">
        <v>20</v>
      </c>
      <c r="B29" s="112" t="s">
        <v>22</v>
      </c>
      <c r="C29" s="106" t="s">
        <v>15</v>
      </c>
      <c r="D29" s="113">
        <v>43080</v>
      </c>
      <c r="E29" s="111">
        <v>1280.05</v>
      </c>
      <c r="F29" s="114">
        <v>1280</v>
      </c>
      <c r="G29" s="114"/>
      <c r="H29" s="111">
        <f t="shared" si="0"/>
        <v>4.9999999999954525E-2</v>
      </c>
      <c r="I29" s="115"/>
    </row>
    <row r="30" spans="1:9" x14ac:dyDescent="0.25">
      <c r="A30" s="143"/>
      <c r="B30" s="122" t="s">
        <v>22</v>
      </c>
      <c r="C30" s="121" t="s">
        <v>15</v>
      </c>
      <c r="D30" s="123">
        <v>43087</v>
      </c>
      <c r="E30" s="124">
        <v>801.8</v>
      </c>
      <c r="F30" s="125"/>
      <c r="G30" s="125"/>
      <c r="H30" s="124">
        <f t="shared" si="0"/>
        <v>801.8</v>
      </c>
      <c r="I30" s="126"/>
    </row>
    <row r="31" spans="1:9" ht="14.25" customHeight="1" x14ac:dyDescent="0.25">
      <c r="A31" s="75">
        <v>21</v>
      </c>
      <c r="B31" s="112" t="s">
        <v>25</v>
      </c>
      <c r="C31" s="106" t="s">
        <v>15</v>
      </c>
      <c r="D31" s="113">
        <v>43031</v>
      </c>
      <c r="E31" s="111">
        <v>4740.66</v>
      </c>
      <c r="F31" s="114"/>
      <c r="G31" s="114"/>
      <c r="H31" s="111">
        <f t="shared" si="0"/>
        <v>4740.66</v>
      </c>
      <c r="I31" s="116"/>
    </row>
    <row r="32" spans="1:9" x14ac:dyDescent="0.25">
      <c r="A32" s="75">
        <v>22</v>
      </c>
      <c r="B32" s="112" t="s">
        <v>25</v>
      </c>
      <c r="C32" s="106" t="s">
        <v>15</v>
      </c>
      <c r="D32" s="113">
        <v>43052</v>
      </c>
      <c r="E32" s="111">
        <v>1030.55</v>
      </c>
      <c r="F32" s="114"/>
      <c r="G32" s="114"/>
      <c r="H32" s="111">
        <f t="shared" si="0"/>
        <v>1030.55</v>
      </c>
      <c r="I32" s="116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43066</v>
      </c>
      <c r="E33" s="111">
        <v>1477.9</v>
      </c>
      <c r="F33" s="114"/>
      <c r="G33" s="114"/>
      <c r="H33" s="111">
        <f t="shared" si="0"/>
        <v>1477.9</v>
      </c>
      <c r="I33" s="116"/>
    </row>
    <row r="34" spans="1:9" x14ac:dyDescent="0.25">
      <c r="A34" s="75">
        <v>24</v>
      </c>
      <c r="B34" s="112" t="s">
        <v>25</v>
      </c>
      <c r="C34" s="106" t="s">
        <v>15</v>
      </c>
      <c r="D34" s="113">
        <v>43080</v>
      </c>
      <c r="E34" s="111">
        <v>3804.27</v>
      </c>
      <c r="F34" s="114"/>
      <c r="G34" s="114"/>
      <c r="H34" s="111">
        <f t="shared" si="0"/>
        <v>3804.27</v>
      </c>
      <c r="I34" s="116"/>
    </row>
    <row r="35" spans="1:9" x14ac:dyDescent="0.25">
      <c r="A35" s="143"/>
      <c r="B35" s="122" t="s">
        <v>25</v>
      </c>
      <c r="C35" s="121" t="s">
        <v>15</v>
      </c>
      <c r="D35" s="123">
        <v>43087</v>
      </c>
      <c r="E35" s="124">
        <v>900.64</v>
      </c>
      <c r="F35" s="125"/>
      <c r="G35" s="125"/>
      <c r="H35" s="124">
        <f t="shared" si="0"/>
        <v>900.64</v>
      </c>
      <c r="I35" s="127"/>
    </row>
    <row r="36" spans="1:9" x14ac:dyDescent="0.25">
      <c r="A36" s="75">
        <v>25</v>
      </c>
      <c r="B36" s="112" t="s">
        <v>28</v>
      </c>
      <c r="C36" s="106" t="s">
        <v>15</v>
      </c>
      <c r="D36" s="113">
        <v>43059</v>
      </c>
      <c r="E36" s="111">
        <v>779</v>
      </c>
      <c r="F36" s="114">
        <v>779</v>
      </c>
      <c r="G36" s="114"/>
      <c r="H36" s="111">
        <f t="shared" si="0"/>
        <v>0</v>
      </c>
      <c r="I36" s="116"/>
    </row>
    <row r="37" spans="1:9" x14ac:dyDescent="0.25">
      <c r="A37" s="75">
        <v>26</v>
      </c>
      <c r="B37" s="112" t="s">
        <v>28</v>
      </c>
      <c r="C37" s="106" t="s">
        <v>15</v>
      </c>
      <c r="D37" s="113">
        <v>43073</v>
      </c>
      <c r="E37" s="111">
        <v>1802.2</v>
      </c>
      <c r="F37" s="114">
        <v>1802</v>
      </c>
      <c r="G37" s="114"/>
      <c r="H37" s="111">
        <f t="shared" si="0"/>
        <v>0.20000000000004547</v>
      </c>
      <c r="I37" s="116"/>
    </row>
    <row r="38" spans="1:9" x14ac:dyDescent="0.25">
      <c r="A38" s="75">
        <v>27</v>
      </c>
      <c r="B38" s="112" t="s">
        <v>28</v>
      </c>
      <c r="C38" s="106" t="s">
        <v>15</v>
      </c>
      <c r="D38" s="113">
        <v>43080</v>
      </c>
      <c r="E38" s="111">
        <v>3797.56</v>
      </c>
      <c r="F38" s="114"/>
      <c r="G38" s="114"/>
      <c r="H38" s="111">
        <f t="shared" si="0"/>
        <v>3797.56</v>
      </c>
      <c r="I38" s="116"/>
    </row>
    <row r="39" spans="1:9" x14ac:dyDescent="0.25">
      <c r="A39" s="143"/>
      <c r="B39" s="122" t="s">
        <v>28</v>
      </c>
      <c r="C39" s="121" t="s">
        <v>15</v>
      </c>
      <c r="D39" s="123">
        <v>43087</v>
      </c>
      <c r="E39" s="124">
        <v>3309.25</v>
      </c>
      <c r="F39" s="125"/>
      <c r="G39" s="125"/>
      <c r="H39" s="124">
        <f t="shared" si="0"/>
        <v>3309.25</v>
      </c>
      <c r="I39" s="127"/>
    </row>
    <row r="40" spans="1:9" x14ac:dyDescent="0.25">
      <c r="A40" s="75">
        <v>28</v>
      </c>
      <c r="B40" s="112" t="s">
        <v>29</v>
      </c>
      <c r="C40" s="106" t="s">
        <v>15</v>
      </c>
      <c r="D40" s="113">
        <v>43061</v>
      </c>
      <c r="E40" s="111">
        <v>2619.44</v>
      </c>
      <c r="F40" s="114"/>
      <c r="G40" s="114"/>
      <c r="H40" s="111">
        <f t="shared" si="0"/>
        <v>2619.44</v>
      </c>
      <c r="I40" s="116"/>
    </row>
    <row r="41" spans="1:9" x14ac:dyDescent="0.25">
      <c r="A41" s="75">
        <v>29</v>
      </c>
      <c r="B41" s="112" t="s">
        <v>29</v>
      </c>
      <c r="C41" s="106" t="s">
        <v>15</v>
      </c>
      <c r="D41" s="113">
        <v>43075</v>
      </c>
      <c r="E41" s="111">
        <v>1058.6099999999999</v>
      </c>
      <c r="F41" s="114">
        <v>131.03</v>
      </c>
      <c r="G41" s="114"/>
      <c r="H41" s="111">
        <f t="shared" si="0"/>
        <v>927.57999999999993</v>
      </c>
      <c r="I41" s="116"/>
    </row>
    <row r="42" spans="1:9" x14ac:dyDescent="0.25">
      <c r="A42" s="75">
        <v>30</v>
      </c>
      <c r="B42" s="112" t="s">
        <v>29</v>
      </c>
      <c r="C42" s="106" t="s">
        <v>15</v>
      </c>
      <c r="D42" s="113">
        <v>43082</v>
      </c>
      <c r="E42" s="111">
        <v>684.8</v>
      </c>
      <c r="F42" s="114">
        <v>684.8</v>
      </c>
      <c r="G42" s="114"/>
      <c r="H42" s="111">
        <f t="shared" si="0"/>
        <v>0</v>
      </c>
      <c r="I42" s="116"/>
    </row>
    <row r="43" spans="1:9" x14ac:dyDescent="0.25">
      <c r="A43" s="75">
        <v>31</v>
      </c>
      <c r="B43" s="112" t="s">
        <v>35</v>
      </c>
      <c r="C43" s="106" t="s">
        <v>15</v>
      </c>
      <c r="D43" s="113">
        <v>43067</v>
      </c>
      <c r="E43" s="111">
        <v>824.6</v>
      </c>
      <c r="F43" s="114">
        <v>824.6</v>
      </c>
      <c r="G43" s="114"/>
      <c r="H43" s="111">
        <f t="shared" si="0"/>
        <v>0</v>
      </c>
      <c r="I43" s="117"/>
    </row>
    <row r="44" spans="1:9" x14ac:dyDescent="0.25">
      <c r="A44" s="75">
        <v>32</v>
      </c>
      <c r="B44" s="112" t="s">
        <v>35</v>
      </c>
      <c r="C44" s="106" t="s">
        <v>15</v>
      </c>
      <c r="D44" s="113">
        <v>43074</v>
      </c>
      <c r="E44" s="111">
        <v>1234.8900000000001</v>
      </c>
      <c r="F44" s="114">
        <v>234.89</v>
      </c>
      <c r="G44" s="114"/>
      <c r="H44" s="111">
        <f t="shared" si="0"/>
        <v>1000.0000000000001</v>
      </c>
      <c r="I44" s="117"/>
    </row>
    <row r="45" spans="1:9" x14ac:dyDescent="0.25">
      <c r="A45" s="143"/>
      <c r="B45" s="122" t="s">
        <v>35</v>
      </c>
      <c r="C45" s="121" t="s">
        <v>15</v>
      </c>
      <c r="D45" s="123">
        <v>43088</v>
      </c>
      <c r="E45" s="124">
        <v>1109.4000000000001</v>
      </c>
      <c r="F45" s="125"/>
      <c r="G45" s="125"/>
      <c r="H45" s="124">
        <f t="shared" si="0"/>
        <v>1109.4000000000001</v>
      </c>
      <c r="I45" s="128"/>
    </row>
    <row r="46" spans="1:9" x14ac:dyDescent="0.25">
      <c r="A46" s="75">
        <v>33</v>
      </c>
      <c r="B46" s="112" t="s">
        <v>38</v>
      </c>
      <c r="C46" s="106" t="s">
        <v>15</v>
      </c>
      <c r="D46" s="113">
        <v>43039</v>
      </c>
      <c r="E46" s="111">
        <v>1087.4000000000001</v>
      </c>
      <c r="F46" s="114"/>
      <c r="G46" s="111">
        <v>1087.4000000000001</v>
      </c>
      <c r="H46" s="111">
        <f t="shared" si="0"/>
        <v>0</v>
      </c>
      <c r="I46" s="117" t="s">
        <v>286</v>
      </c>
    </row>
    <row r="47" spans="1:9" x14ac:dyDescent="0.25">
      <c r="A47" s="75">
        <v>34</v>
      </c>
      <c r="B47" s="112" t="s">
        <v>38</v>
      </c>
      <c r="C47" s="106" t="s">
        <v>15</v>
      </c>
      <c r="D47" s="113">
        <v>43045</v>
      </c>
      <c r="E47" s="111">
        <v>1355.42</v>
      </c>
      <c r="F47" s="114"/>
      <c r="G47" s="111">
        <v>1355.42</v>
      </c>
      <c r="H47" s="111">
        <f t="shared" si="0"/>
        <v>0</v>
      </c>
      <c r="I47" s="117"/>
    </row>
    <row r="48" spans="1:9" x14ac:dyDescent="0.25">
      <c r="A48" s="75">
        <v>35</v>
      </c>
      <c r="B48" s="112" t="s">
        <v>38</v>
      </c>
      <c r="C48" s="106" t="s">
        <v>15</v>
      </c>
      <c r="D48" s="113">
        <v>43060</v>
      </c>
      <c r="E48" s="111">
        <v>695.81</v>
      </c>
      <c r="F48" s="114"/>
      <c r="G48" s="111">
        <v>695.81</v>
      </c>
      <c r="H48" s="111">
        <f t="shared" si="0"/>
        <v>0</v>
      </c>
      <c r="I48" s="117"/>
    </row>
    <row r="49" spans="1:9" x14ac:dyDescent="0.25">
      <c r="A49" s="75">
        <v>36</v>
      </c>
      <c r="B49" s="112" t="s">
        <v>38</v>
      </c>
      <c r="C49" s="106" t="s">
        <v>15</v>
      </c>
      <c r="D49" s="113">
        <v>43067</v>
      </c>
      <c r="E49" s="111">
        <v>1791.55</v>
      </c>
      <c r="F49" s="114"/>
      <c r="G49" s="111">
        <v>1791.55</v>
      </c>
      <c r="H49" s="111">
        <f t="shared" si="0"/>
        <v>0</v>
      </c>
      <c r="I49" s="117"/>
    </row>
    <row r="50" spans="1:9" x14ac:dyDescent="0.25">
      <c r="A50" s="75">
        <v>37</v>
      </c>
      <c r="B50" s="112" t="s">
        <v>38</v>
      </c>
      <c r="C50" s="106" t="s">
        <v>15</v>
      </c>
      <c r="D50" s="113">
        <v>43074</v>
      </c>
      <c r="E50" s="111">
        <v>1238.57</v>
      </c>
      <c r="F50" s="114"/>
      <c r="G50" s="114"/>
      <c r="H50" s="111">
        <f t="shared" si="0"/>
        <v>1238.57</v>
      </c>
      <c r="I50" s="117"/>
    </row>
    <row r="51" spans="1:9" x14ac:dyDescent="0.25">
      <c r="A51" s="75">
        <v>38</v>
      </c>
      <c r="B51" s="112" t="s">
        <v>38</v>
      </c>
      <c r="C51" s="106" t="s">
        <v>15</v>
      </c>
      <c r="D51" s="113">
        <v>43081</v>
      </c>
      <c r="E51" s="111">
        <v>697.8</v>
      </c>
      <c r="F51" s="114"/>
      <c r="G51" s="114"/>
      <c r="H51" s="111">
        <f t="shared" si="0"/>
        <v>697.8</v>
      </c>
      <c r="I51" s="117"/>
    </row>
    <row r="52" spans="1:9" x14ac:dyDescent="0.25">
      <c r="A52" s="143"/>
      <c r="B52" s="122" t="s">
        <v>38</v>
      </c>
      <c r="C52" s="121" t="s">
        <v>15</v>
      </c>
      <c r="D52" s="123">
        <v>43088</v>
      </c>
      <c r="E52" s="124">
        <v>952.52</v>
      </c>
      <c r="F52" s="125"/>
      <c r="G52" s="125"/>
      <c r="H52" s="124">
        <f t="shared" si="0"/>
        <v>952.52</v>
      </c>
      <c r="I52" s="128"/>
    </row>
    <row r="53" spans="1:9" x14ac:dyDescent="0.25">
      <c r="A53" s="75">
        <v>39</v>
      </c>
      <c r="B53" s="112" t="s">
        <v>39</v>
      </c>
      <c r="C53" s="106" t="s">
        <v>15</v>
      </c>
      <c r="D53" s="113">
        <v>43067</v>
      </c>
      <c r="E53" s="111">
        <v>796.8</v>
      </c>
      <c r="F53" s="114"/>
      <c r="G53" s="114"/>
      <c r="H53" s="111">
        <f t="shared" si="0"/>
        <v>796.8</v>
      </c>
      <c r="I53" s="117"/>
    </row>
    <row r="54" spans="1:9" x14ac:dyDescent="0.25">
      <c r="A54" s="75">
        <v>40</v>
      </c>
      <c r="B54" s="112" t="s">
        <v>39</v>
      </c>
      <c r="C54" s="106" t="s">
        <v>15</v>
      </c>
      <c r="D54" s="113">
        <v>43082</v>
      </c>
      <c r="E54" s="111">
        <v>1144.8</v>
      </c>
      <c r="F54" s="114"/>
      <c r="G54" s="114"/>
      <c r="H54" s="111">
        <f t="shared" si="0"/>
        <v>1144.8</v>
      </c>
      <c r="I54" s="117"/>
    </row>
    <row r="55" spans="1:9" x14ac:dyDescent="0.25">
      <c r="A55" s="75">
        <v>41</v>
      </c>
      <c r="B55" s="112" t="s">
        <v>31</v>
      </c>
      <c r="C55" s="106" t="s">
        <v>15</v>
      </c>
      <c r="D55" s="113">
        <v>43066</v>
      </c>
      <c r="E55" s="111">
        <v>471.12</v>
      </c>
      <c r="F55" s="114">
        <v>471.12</v>
      </c>
      <c r="G55" s="114"/>
      <c r="H55" s="111">
        <f t="shared" si="0"/>
        <v>0</v>
      </c>
      <c r="I55" s="117"/>
    </row>
    <row r="56" spans="1:9" x14ac:dyDescent="0.25">
      <c r="A56" s="75">
        <v>42</v>
      </c>
      <c r="B56" s="112" t="s">
        <v>31</v>
      </c>
      <c r="C56" s="106" t="s">
        <v>15</v>
      </c>
      <c r="D56" s="113">
        <v>43073</v>
      </c>
      <c r="E56" s="111">
        <v>681.6</v>
      </c>
      <c r="F56" s="114"/>
      <c r="G56" s="114"/>
      <c r="H56" s="111">
        <f t="shared" si="0"/>
        <v>681.6</v>
      </c>
      <c r="I56" s="117"/>
    </row>
    <row r="57" spans="1:9" x14ac:dyDescent="0.25">
      <c r="A57" s="75">
        <v>43</v>
      </c>
      <c r="B57" s="112" t="s">
        <v>31</v>
      </c>
      <c r="C57" s="106" t="s">
        <v>15</v>
      </c>
      <c r="D57" s="113">
        <v>43080</v>
      </c>
      <c r="E57" s="111">
        <v>1024.79</v>
      </c>
      <c r="F57" s="114"/>
      <c r="G57" s="114"/>
      <c r="H57" s="111">
        <f t="shared" si="0"/>
        <v>1024.79</v>
      </c>
      <c r="I57" s="117"/>
    </row>
    <row r="58" spans="1:9" x14ac:dyDescent="0.25">
      <c r="A58" s="143"/>
      <c r="B58" s="122" t="s">
        <v>31</v>
      </c>
      <c r="C58" s="121" t="s">
        <v>15</v>
      </c>
      <c r="D58" s="123">
        <v>43087</v>
      </c>
      <c r="E58" s="124">
        <v>810.92</v>
      </c>
      <c r="F58" s="125"/>
      <c r="G58" s="125"/>
      <c r="H58" s="124">
        <f t="shared" si="0"/>
        <v>810.92</v>
      </c>
      <c r="I58" s="128"/>
    </row>
    <row r="59" spans="1:9" x14ac:dyDescent="0.25">
      <c r="A59" s="75">
        <v>44</v>
      </c>
      <c r="B59" s="112" t="s">
        <v>30</v>
      </c>
      <c r="C59" s="106" t="s">
        <v>15</v>
      </c>
      <c r="D59" s="113">
        <v>43038</v>
      </c>
      <c r="E59" s="111">
        <v>951.8</v>
      </c>
      <c r="F59" s="114">
        <v>951.8</v>
      </c>
      <c r="G59" s="114"/>
      <c r="H59" s="111">
        <f t="shared" si="0"/>
        <v>0</v>
      </c>
      <c r="I59" s="117"/>
    </row>
    <row r="60" spans="1:9" x14ac:dyDescent="0.25">
      <c r="A60" s="75">
        <v>45</v>
      </c>
      <c r="B60" s="112" t="s">
        <v>30</v>
      </c>
      <c r="C60" s="106" t="s">
        <v>15</v>
      </c>
      <c r="D60" s="113">
        <v>43052</v>
      </c>
      <c r="E60" s="111">
        <v>773.72</v>
      </c>
      <c r="F60" s="114"/>
      <c r="G60" s="114"/>
      <c r="H60" s="111">
        <f t="shared" si="0"/>
        <v>773.72</v>
      </c>
      <c r="I60" s="117"/>
    </row>
    <row r="61" spans="1:9" x14ac:dyDescent="0.25">
      <c r="A61" s="75">
        <v>46</v>
      </c>
      <c r="B61" s="112" t="s">
        <v>30</v>
      </c>
      <c r="C61" s="106" t="s">
        <v>15</v>
      </c>
      <c r="D61" s="113">
        <v>43073</v>
      </c>
      <c r="E61" s="111">
        <v>1061.8</v>
      </c>
      <c r="F61" s="114"/>
      <c r="G61" s="114"/>
      <c r="H61" s="111">
        <f t="shared" si="0"/>
        <v>1061.8</v>
      </c>
      <c r="I61" s="117"/>
    </row>
    <row r="62" spans="1:9" x14ac:dyDescent="0.25">
      <c r="A62" s="75">
        <v>47</v>
      </c>
      <c r="B62" s="112" t="s">
        <v>30</v>
      </c>
      <c r="C62" s="106" t="s">
        <v>15</v>
      </c>
      <c r="D62" s="113">
        <v>43080</v>
      </c>
      <c r="E62" s="111">
        <v>2553.75</v>
      </c>
      <c r="F62" s="114"/>
      <c r="G62" s="114"/>
      <c r="H62" s="111">
        <f t="shared" si="0"/>
        <v>2553.75</v>
      </c>
      <c r="I62" s="117"/>
    </row>
    <row r="63" spans="1:9" x14ac:dyDescent="0.25">
      <c r="A63" s="75">
        <v>48</v>
      </c>
      <c r="B63" s="112" t="s">
        <v>164</v>
      </c>
      <c r="C63" s="106" t="s">
        <v>15</v>
      </c>
      <c r="D63" s="113">
        <v>43075</v>
      </c>
      <c r="E63" s="111">
        <v>484.3</v>
      </c>
      <c r="F63" s="114"/>
      <c r="G63" s="114"/>
      <c r="H63" s="111">
        <f t="shared" si="0"/>
        <v>484.3</v>
      </c>
      <c r="I63" s="117"/>
    </row>
    <row r="64" spans="1:9" x14ac:dyDescent="0.25">
      <c r="A64" s="75">
        <v>49</v>
      </c>
      <c r="B64" s="112" t="s">
        <v>164</v>
      </c>
      <c r="C64" s="106" t="s">
        <v>15</v>
      </c>
      <c r="D64" s="113">
        <v>43082</v>
      </c>
      <c r="E64" s="111">
        <v>513.84</v>
      </c>
      <c r="F64" s="114"/>
      <c r="G64" s="114"/>
      <c r="H64" s="111">
        <f t="shared" si="0"/>
        <v>513.84</v>
      </c>
      <c r="I64" s="117"/>
    </row>
    <row r="65" spans="1:9" x14ac:dyDescent="0.25">
      <c r="A65" s="75">
        <v>50</v>
      </c>
      <c r="B65" s="112" t="s">
        <v>139</v>
      </c>
      <c r="C65" s="106" t="s">
        <v>15</v>
      </c>
      <c r="D65" s="113">
        <v>43075</v>
      </c>
      <c r="E65" s="111">
        <v>2615.56</v>
      </c>
      <c r="F65" s="114">
        <v>1100</v>
      </c>
      <c r="G65" s="114"/>
      <c r="H65" s="111">
        <f t="shared" si="0"/>
        <v>1515.56</v>
      </c>
      <c r="I65" s="117"/>
    </row>
    <row r="66" spans="1:9" ht="14.25" customHeight="1" x14ac:dyDescent="0.25">
      <c r="A66" s="75">
        <v>51</v>
      </c>
      <c r="B66" s="112" t="s">
        <v>23</v>
      </c>
      <c r="C66" s="106" t="s">
        <v>15</v>
      </c>
      <c r="D66" s="113">
        <v>43059</v>
      </c>
      <c r="E66" s="111">
        <v>881.2</v>
      </c>
      <c r="F66" s="114">
        <v>881.2</v>
      </c>
      <c r="G66" s="114"/>
      <c r="H66" s="111">
        <f t="shared" si="0"/>
        <v>0</v>
      </c>
      <c r="I66" s="117"/>
    </row>
    <row r="67" spans="1:9" ht="14.25" customHeight="1" x14ac:dyDescent="0.25">
      <c r="A67" s="75">
        <v>52</v>
      </c>
      <c r="B67" s="112" t="s">
        <v>23</v>
      </c>
      <c r="C67" s="106" t="s">
        <v>15</v>
      </c>
      <c r="D67" s="113">
        <v>43066</v>
      </c>
      <c r="E67" s="111">
        <v>444.9</v>
      </c>
      <c r="F67" s="114"/>
      <c r="G67" s="114"/>
      <c r="H67" s="111">
        <f t="shared" si="0"/>
        <v>444.9</v>
      </c>
      <c r="I67" s="117"/>
    </row>
    <row r="68" spans="1:9" ht="14.25" customHeight="1" x14ac:dyDescent="0.25">
      <c r="A68" s="75">
        <v>53</v>
      </c>
      <c r="B68" s="112" t="s">
        <v>23</v>
      </c>
      <c r="C68" s="106" t="s">
        <v>15</v>
      </c>
      <c r="D68" s="113">
        <v>43073</v>
      </c>
      <c r="E68" s="111">
        <v>1540.97</v>
      </c>
      <c r="F68" s="114"/>
      <c r="G68" s="114"/>
      <c r="H68" s="111">
        <f t="shared" si="0"/>
        <v>1540.97</v>
      </c>
      <c r="I68" s="117"/>
    </row>
    <row r="69" spans="1:9" ht="14.25" customHeight="1" x14ac:dyDescent="0.25">
      <c r="A69" s="75">
        <v>54</v>
      </c>
      <c r="B69" s="112" t="s">
        <v>23</v>
      </c>
      <c r="C69" s="106" t="s">
        <v>15</v>
      </c>
      <c r="D69" s="113">
        <v>43080</v>
      </c>
      <c r="E69" s="111">
        <v>519.46</v>
      </c>
      <c r="F69" s="114"/>
      <c r="G69" s="114"/>
      <c r="H69" s="111">
        <f t="shared" si="0"/>
        <v>519.46</v>
      </c>
      <c r="I69" s="117"/>
    </row>
    <row r="70" spans="1:9" ht="14.25" customHeight="1" x14ac:dyDescent="0.25">
      <c r="A70" s="143"/>
      <c r="B70" s="122" t="s">
        <v>23</v>
      </c>
      <c r="C70" s="121" t="s">
        <v>15</v>
      </c>
      <c r="D70" s="123">
        <v>43087</v>
      </c>
      <c r="E70" s="124">
        <v>148.5</v>
      </c>
      <c r="F70" s="125"/>
      <c r="G70" s="125"/>
      <c r="H70" s="124">
        <f t="shared" si="0"/>
        <v>148.5</v>
      </c>
      <c r="I70" s="128"/>
    </row>
    <row r="71" spans="1:9" x14ac:dyDescent="0.25">
      <c r="A71" s="75">
        <v>55</v>
      </c>
      <c r="B71" s="112" t="s">
        <v>81</v>
      </c>
      <c r="C71" s="106" t="s">
        <v>15</v>
      </c>
      <c r="D71" s="113">
        <v>43073</v>
      </c>
      <c r="E71" s="111">
        <v>523.94000000000005</v>
      </c>
      <c r="F71" s="114"/>
      <c r="G71" s="114">
        <v>523.94000000000005</v>
      </c>
      <c r="H71" s="111">
        <f t="shared" si="0"/>
        <v>0</v>
      </c>
      <c r="I71" s="117" t="s">
        <v>287</v>
      </c>
    </row>
    <row r="72" spans="1:9" x14ac:dyDescent="0.25">
      <c r="A72" s="143"/>
      <c r="B72" s="122" t="s">
        <v>81</v>
      </c>
      <c r="C72" s="121" t="s">
        <v>15</v>
      </c>
      <c r="D72" s="123">
        <v>43087</v>
      </c>
      <c r="E72" s="124">
        <v>376.6</v>
      </c>
      <c r="F72" s="125"/>
      <c r="G72" s="125"/>
      <c r="H72" s="124">
        <f t="shared" si="0"/>
        <v>376.6</v>
      </c>
      <c r="I72" s="128"/>
    </row>
    <row r="73" spans="1:9" x14ac:dyDescent="0.25">
      <c r="A73" s="143"/>
      <c r="B73" s="122" t="s">
        <v>81</v>
      </c>
      <c r="C73" s="121" t="s">
        <v>15</v>
      </c>
      <c r="D73" s="123">
        <v>43087</v>
      </c>
      <c r="E73" s="124">
        <v>244.6</v>
      </c>
      <c r="F73" s="125"/>
      <c r="G73" s="125"/>
      <c r="H73" s="124">
        <f t="shared" si="0"/>
        <v>244.6</v>
      </c>
      <c r="I73" s="128"/>
    </row>
    <row r="74" spans="1:9" x14ac:dyDescent="0.25">
      <c r="A74" s="75">
        <v>56</v>
      </c>
      <c r="B74" s="112" t="s">
        <v>37</v>
      </c>
      <c r="C74" s="106" t="s">
        <v>15</v>
      </c>
      <c r="D74" s="113">
        <v>43032</v>
      </c>
      <c r="E74" s="111">
        <v>1210.74</v>
      </c>
      <c r="F74" s="114">
        <v>100</v>
      </c>
      <c r="G74" s="114">
        <v>494</v>
      </c>
      <c r="H74" s="111">
        <f t="shared" si="0"/>
        <v>616.74</v>
      </c>
      <c r="I74" s="117"/>
    </row>
    <row r="75" spans="1:9" x14ac:dyDescent="0.25">
      <c r="A75" s="75">
        <v>57</v>
      </c>
      <c r="B75" s="112" t="s">
        <v>36</v>
      </c>
      <c r="C75" s="106" t="s">
        <v>15</v>
      </c>
      <c r="D75" s="113">
        <v>43052</v>
      </c>
      <c r="E75" s="111">
        <v>2265.2199999999998</v>
      </c>
      <c r="F75" s="114"/>
      <c r="G75" s="114"/>
      <c r="H75" s="111">
        <f t="shared" si="0"/>
        <v>2265.2199999999998</v>
      </c>
      <c r="I75" s="117"/>
    </row>
    <row r="76" spans="1:9" x14ac:dyDescent="0.25">
      <c r="A76" s="75">
        <v>58</v>
      </c>
      <c r="B76" s="112" t="s">
        <v>36</v>
      </c>
      <c r="C76" s="106" t="s">
        <v>15</v>
      </c>
      <c r="D76" s="113">
        <v>43066</v>
      </c>
      <c r="E76" s="111">
        <v>855.36</v>
      </c>
      <c r="F76" s="114"/>
      <c r="G76" s="114">
        <v>855.36</v>
      </c>
      <c r="H76" s="111">
        <f t="shared" si="0"/>
        <v>0</v>
      </c>
      <c r="I76" s="117" t="s">
        <v>288</v>
      </c>
    </row>
    <row r="77" spans="1:9" x14ac:dyDescent="0.25">
      <c r="A77" s="75">
        <v>59</v>
      </c>
      <c r="B77" s="112" t="s">
        <v>32</v>
      </c>
      <c r="C77" s="106" t="s">
        <v>15</v>
      </c>
      <c r="D77" s="113">
        <v>43080</v>
      </c>
      <c r="E77" s="111">
        <v>714.12</v>
      </c>
      <c r="F77" s="114">
        <v>714.12</v>
      </c>
      <c r="G77" s="114"/>
      <c r="H77" s="111">
        <f t="shared" si="0"/>
        <v>0</v>
      </c>
      <c r="I77" s="117"/>
    </row>
    <row r="78" spans="1:9" x14ac:dyDescent="0.25">
      <c r="A78" s="143"/>
      <c r="B78" s="122" t="s">
        <v>32</v>
      </c>
      <c r="C78" s="121" t="s">
        <v>15</v>
      </c>
      <c r="D78" s="123">
        <v>43087</v>
      </c>
      <c r="E78" s="124">
        <v>542.22</v>
      </c>
      <c r="F78" s="125"/>
      <c r="G78" s="125"/>
      <c r="H78" s="124">
        <f t="shared" si="0"/>
        <v>542.22</v>
      </c>
      <c r="I78" s="128"/>
    </row>
    <row r="79" spans="1:9" x14ac:dyDescent="0.25">
      <c r="A79" s="75">
        <v>60</v>
      </c>
      <c r="B79" s="112" t="s">
        <v>272</v>
      </c>
      <c r="C79" s="106" t="s">
        <v>15</v>
      </c>
      <c r="D79" s="113">
        <v>43059</v>
      </c>
      <c r="E79" s="111">
        <v>901.31999999999994</v>
      </c>
      <c r="F79" s="114"/>
      <c r="G79" s="114"/>
      <c r="H79" s="111">
        <f t="shared" si="0"/>
        <v>901.31999999999994</v>
      </c>
      <c r="I79" s="117"/>
    </row>
    <row r="80" spans="1:9" x14ac:dyDescent="0.25">
      <c r="A80" s="75">
        <v>61</v>
      </c>
      <c r="B80" s="112" t="s">
        <v>272</v>
      </c>
      <c r="C80" s="106" t="s">
        <v>15</v>
      </c>
      <c r="D80" s="113">
        <v>43080</v>
      </c>
      <c r="E80" s="111">
        <v>1651.32</v>
      </c>
      <c r="F80" s="114"/>
      <c r="G80" s="114"/>
      <c r="H80" s="111">
        <f t="shared" si="0"/>
        <v>1651.32</v>
      </c>
      <c r="I80" s="117"/>
    </row>
    <row r="81" spans="1:9" x14ac:dyDescent="0.25">
      <c r="A81" s="75">
        <v>62</v>
      </c>
      <c r="B81" s="112" t="s">
        <v>33</v>
      </c>
      <c r="C81" s="106" t="s">
        <v>15</v>
      </c>
      <c r="D81" s="113">
        <v>43080</v>
      </c>
      <c r="E81" s="111">
        <v>1212.8499999999999</v>
      </c>
      <c r="F81" s="114">
        <v>1212.8499999999999</v>
      </c>
      <c r="G81" s="114"/>
      <c r="H81" s="111">
        <f t="shared" si="0"/>
        <v>0</v>
      </c>
      <c r="I81" s="117"/>
    </row>
    <row r="82" spans="1:9" x14ac:dyDescent="0.25">
      <c r="A82" s="143"/>
      <c r="B82" s="122" t="s">
        <v>33</v>
      </c>
      <c r="C82" s="121" t="s">
        <v>15</v>
      </c>
      <c r="D82" s="123">
        <v>43087</v>
      </c>
      <c r="E82" s="124">
        <v>1585</v>
      </c>
      <c r="F82" s="125"/>
      <c r="G82" s="125"/>
      <c r="H82" s="124">
        <f t="shared" si="0"/>
        <v>1585</v>
      </c>
      <c r="I82" s="128"/>
    </row>
    <row r="83" spans="1:9" x14ac:dyDescent="0.25">
      <c r="A83" s="75">
        <v>63</v>
      </c>
      <c r="B83" s="112" t="s">
        <v>26</v>
      </c>
      <c r="C83" s="106" t="s">
        <v>15</v>
      </c>
      <c r="D83" s="113">
        <v>43075</v>
      </c>
      <c r="E83" s="111">
        <v>950.2</v>
      </c>
      <c r="F83" s="114">
        <v>950.2</v>
      </c>
      <c r="G83" s="114"/>
      <c r="H83" s="111">
        <f t="shared" si="0"/>
        <v>0</v>
      </c>
      <c r="I83" s="117"/>
    </row>
    <row r="84" spans="1:9" x14ac:dyDescent="0.25">
      <c r="A84" s="75">
        <v>64</v>
      </c>
      <c r="B84" s="112" t="s">
        <v>26</v>
      </c>
      <c r="C84" s="106" t="s">
        <v>15</v>
      </c>
      <c r="D84" s="113">
        <v>43082</v>
      </c>
      <c r="E84" s="111">
        <v>532.1</v>
      </c>
      <c r="F84" s="114"/>
      <c r="G84" s="114"/>
      <c r="H84" s="111">
        <f t="shared" si="0"/>
        <v>532.1</v>
      </c>
      <c r="I84" s="117"/>
    </row>
    <row r="85" spans="1:9" x14ac:dyDescent="0.25">
      <c r="A85" s="143"/>
      <c r="B85" s="122" t="s">
        <v>26</v>
      </c>
      <c r="C85" s="121" t="s">
        <v>15</v>
      </c>
      <c r="D85" s="123">
        <v>43089</v>
      </c>
      <c r="E85" s="124">
        <v>579.79999999999995</v>
      </c>
      <c r="F85" s="125"/>
      <c r="G85" s="125"/>
      <c r="H85" s="124">
        <f t="shared" si="0"/>
        <v>579.79999999999995</v>
      </c>
      <c r="I85" s="128"/>
    </row>
    <row r="86" spans="1:9" x14ac:dyDescent="0.25">
      <c r="A86" s="75">
        <v>65</v>
      </c>
      <c r="B86" s="112" t="s">
        <v>27</v>
      </c>
      <c r="C86" s="106" t="s">
        <v>15</v>
      </c>
      <c r="D86" s="113">
        <v>43075</v>
      </c>
      <c r="E86" s="111">
        <v>219.9</v>
      </c>
      <c r="F86" s="114"/>
      <c r="G86" s="114"/>
      <c r="H86" s="111">
        <f t="shared" si="0"/>
        <v>219.9</v>
      </c>
      <c r="I86" s="117"/>
    </row>
    <row r="87" spans="1:9" x14ac:dyDescent="0.25">
      <c r="A87" s="75">
        <v>66</v>
      </c>
      <c r="B87" s="112" t="s">
        <v>27</v>
      </c>
      <c r="C87" s="106" t="s">
        <v>15</v>
      </c>
      <c r="D87" s="113">
        <v>43082</v>
      </c>
      <c r="E87" s="111">
        <v>295.38</v>
      </c>
      <c r="F87" s="114">
        <v>295.38</v>
      </c>
      <c r="G87" s="114"/>
      <c r="H87" s="111">
        <f t="shared" ref="H87:H134" si="1">E87-F87-G87</f>
        <v>0</v>
      </c>
      <c r="I87" s="117"/>
    </row>
    <row r="88" spans="1:9" x14ac:dyDescent="0.25">
      <c r="A88" s="143"/>
      <c r="B88" s="122" t="s">
        <v>27</v>
      </c>
      <c r="C88" s="121" t="s">
        <v>15</v>
      </c>
      <c r="D88" s="123">
        <v>43089</v>
      </c>
      <c r="E88" s="124">
        <v>197.18</v>
      </c>
      <c r="F88" s="125"/>
      <c r="G88" s="125"/>
      <c r="H88" s="124">
        <f t="shared" si="1"/>
        <v>197.18</v>
      </c>
      <c r="I88" s="128"/>
    </row>
    <row r="89" spans="1:9" x14ac:dyDescent="0.25">
      <c r="A89" s="75">
        <v>67</v>
      </c>
      <c r="B89" s="112" t="s">
        <v>34</v>
      </c>
      <c r="C89" s="106" t="s">
        <v>15</v>
      </c>
      <c r="D89" s="113">
        <v>43081</v>
      </c>
      <c r="E89" s="111">
        <v>3483.45</v>
      </c>
      <c r="F89" s="114">
        <v>3483.45</v>
      </c>
      <c r="G89" s="114"/>
      <c r="H89" s="111">
        <f t="shared" si="1"/>
        <v>0</v>
      </c>
      <c r="I89" s="117"/>
    </row>
    <row r="90" spans="1:9" x14ac:dyDescent="0.25">
      <c r="A90" s="143"/>
      <c r="B90" s="122" t="s">
        <v>34</v>
      </c>
      <c r="C90" s="121" t="s">
        <v>15</v>
      </c>
      <c r="D90" s="123">
        <v>43088</v>
      </c>
      <c r="E90" s="124">
        <v>1580.7</v>
      </c>
      <c r="F90" s="125"/>
      <c r="G90" s="125"/>
      <c r="H90" s="124">
        <f t="shared" si="1"/>
        <v>1580.7</v>
      </c>
      <c r="I90" s="128"/>
    </row>
    <row r="91" spans="1:9" x14ac:dyDescent="0.25">
      <c r="A91" s="75">
        <v>68</v>
      </c>
      <c r="B91" s="112" t="s">
        <v>80</v>
      </c>
      <c r="C91" s="106" t="s">
        <v>15</v>
      </c>
      <c r="D91" s="113">
        <v>43073</v>
      </c>
      <c r="E91" s="111">
        <v>645.28</v>
      </c>
      <c r="F91" s="114">
        <v>645.28</v>
      </c>
      <c r="G91" s="114"/>
      <c r="H91" s="111">
        <f t="shared" si="1"/>
        <v>0</v>
      </c>
      <c r="I91" s="117"/>
    </row>
    <row r="92" spans="1:9" x14ac:dyDescent="0.25">
      <c r="A92" s="75">
        <v>69</v>
      </c>
      <c r="B92" s="112" t="s">
        <v>40</v>
      </c>
      <c r="C92" s="106" t="s">
        <v>15</v>
      </c>
      <c r="D92" s="113">
        <v>43080</v>
      </c>
      <c r="E92" s="111">
        <v>3487.24</v>
      </c>
      <c r="F92" s="114">
        <v>2987.24</v>
      </c>
      <c r="G92" s="114"/>
      <c r="H92" s="111">
        <f t="shared" si="1"/>
        <v>500</v>
      </c>
      <c r="I92" s="117"/>
    </row>
    <row r="93" spans="1:9" x14ac:dyDescent="0.25">
      <c r="A93" s="143"/>
      <c r="B93" s="122" t="s">
        <v>40</v>
      </c>
      <c r="C93" s="121" t="s">
        <v>15</v>
      </c>
      <c r="D93" s="123">
        <v>43087</v>
      </c>
      <c r="E93" s="124">
        <v>907.2</v>
      </c>
      <c r="F93" s="125"/>
      <c r="G93" s="125"/>
      <c r="H93" s="124">
        <f t="shared" si="1"/>
        <v>907.2</v>
      </c>
      <c r="I93" s="128"/>
    </row>
    <row r="94" spans="1:9" x14ac:dyDescent="0.25">
      <c r="A94" s="75">
        <v>70</v>
      </c>
      <c r="B94" s="112" t="s">
        <v>79</v>
      </c>
      <c r="C94" s="106" t="s">
        <v>15</v>
      </c>
      <c r="D94" s="113">
        <v>43082</v>
      </c>
      <c r="E94" s="111">
        <v>807.5</v>
      </c>
      <c r="F94" s="114">
        <v>807.5</v>
      </c>
      <c r="G94" s="114"/>
      <c r="H94" s="111">
        <f t="shared" si="1"/>
        <v>0</v>
      </c>
      <c r="I94" s="117"/>
    </row>
    <row r="95" spans="1:9" x14ac:dyDescent="0.25">
      <c r="A95" s="143"/>
      <c r="B95" s="122" t="s">
        <v>65</v>
      </c>
      <c r="C95" s="121" t="s">
        <v>15</v>
      </c>
      <c r="D95" s="123">
        <v>43089</v>
      </c>
      <c r="E95" s="124">
        <v>3273.52</v>
      </c>
      <c r="F95" s="125"/>
      <c r="G95" s="125"/>
      <c r="H95" s="124">
        <f t="shared" si="1"/>
        <v>3273.52</v>
      </c>
      <c r="I95" s="128"/>
    </row>
    <row r="96" spans="1:9" x14ac:dyDescent="0.25">
      <c r="A96" s="75">
        <v>71</v>
      </c>
      <c r="B96" s="112" t="s">
        <v>43</v>
      </c>
      <c r="C96" s="106" t="s">
        <v>44</v>
      </c>
      <c r="D96" s="113"/>
      <c r="E96" s="111">
        <v>2550</v>
      </c>
      <c r="F96" s="114"/>
      <c r="G96" s="114"/>
      <c r="H96" s="111">
        <f t="shared" si="1"/>
        <v>2550</v>
      </c>
      <c r="I96" s="115"/>
    </row>
    <row r="97" spans="1:9" x14ac:dyDescent="0.25">
      <c r="A97" s="75">
        <v>72</v>
      </c>
      <c r="B97" s="112" t="s">
        <v>45</v>
      </c>
      <c r="C97" s="106" t="s">
        <v>44</v>
      </c>
      <c r="D97" s="113">
        <v>43063</v>
      </c>
      <c r="E97" s="111">
        <v>616.20000000000005</v>
      </c>
      <c r="F97" s="114">
        <v>616.20000000000005</v>
      </c>
      <c r="G97" s="114"/>
      <c r="H97" s="111">
        <f t="shared" si="1"/>
        <v>0</v>
      </c>
      <c r="I97" s="115"/>
    </row>
    <row r="98" spans="1:9" x14ac:dyDescent="0.25">
      <c r="A98" s="75">
        <v>73</v>
      </c>
      <c r="B98" s="112" t="s">
        <v>45</v>
      </c>
      <c r="C98" s="106" t="s">
        <v>44</v>
      </c>
      <c r="D98" s="113">
        <v>43076</v>
      </c>
      <c r="E98" s="111">
        <v>1333.66</v>
      </c>
      <c r="F98" s="114"/>
      <c r="G98" s="114"/>
      <c r="H98" s="111">
        <f t="shared" si="1"/>
        <v>1333.66</v>
      </c>
      <c r="I98" s="115"/>
    </row>
    <row r="99" spans="1:9" x14ac:dyDescent="0.25">
      <c r="A99" s="75">
        <v>74</v>
      </c>
      <c r="B99" s="112" t="s">
        <v>45</v>
      </c>
      <c r="C99" s="106" t="s">
        <v>44</v>
      </c>
      <c r="D99" s="113">
        <v>43084</v>
      </c>
      <c r="E99" s="111">
        <v>1037.25</v>
      </c>
      <c r="F99" s="114"/>
      <c r="G99" s="114"/>
      <c r="H99" s="111">
        <f t="shared" si="1"/>
        <v>1037.25</v>
      </c>
      <c r="I99" s="115"/>
    </row>
    <row r="100" spans="1:9" x14ac:dyDescent="0.25">
      <c r="A100" s="143"/>
      <c r="B100" s="122" t="s">
        <v>45</v>
      </c>
      <c r="C100" s="121" t="s">
        <v>44</v>
      </c>
      <c r="D100" s="123">
        <v>43091</v>
      </c>
      <c r="E100" s="124">
        <v>374.8</v>
      </c>
      <c r="F100" s="125"/>
      <c r="G100" s="125"/>
      <c r="H100" s="124">
        <f t="shared" si="1"/>
        <v>374.8</v>
      </c>
      <c r="I100" s="126"/>
    </row>
    <row r="101" spans="1:9" x14ac:dyDescent="0.25">
      <c r="A101" s="75">
        <v>75</v>
      </c>
      <c r="B101" s="112" t="s">
        <v>47</v>
      </c>
      <c r="C101" s="106" t="s">
        <v>44</v>
      </c>
      <c r="D101" s="113">
        <v>43055</v>
      </c>
      <c r="E101" s="111">
        <v>20777.160000000003</v>
      </c>
      <c r="F101" s="114"/>
      <c r="G101" s="114"/>
      <c r="H101" s="111">
        <f t="shared" si="1"/>
        <v>20777.160000000003</v>
      </c>
      <c r="I101" s="115"/>
    </row>
    <row r="102" spans="1:9" x14ac:dyDescent="0.25">
      <c r="A102" s="75">
        <v>76</v>
      </c>
      <c r="B102" s="112" t="s">
        <v>47</v>
      </c>
      <c r="C102" s="106" t="s">
        <v>44</v>
      </c>
      <c r="D102" s="113">
        <v>43062</v>
      </c>
      <c r="E102" s="111">
        <v>8775.9</v>
      </c>
      <c r="F102" s="114"/>
      <c r="G102" s="114"/>
      <c r="H102" s="111">
        <f t="shared" si="1"/>
        <v>8775.9</v>
      </c>
      <c r="I102" s="115"/>
    </row>
    <row r="103" spans="1:9" x14ac:dyDescent="0.25">
      <c r="A103" s="75">
        <v>77</v>
      </c>
      <c r="B103" s="112" t="s">
        <v>47</v>
      </c>
      <c r="C103" s="106" t="s">
        <v>44</v>
      </c>
      <c r="D103" s="113">
        <v>43083</v>
      </c>
      <c r="E103" s="111">
        <v>1971.2</v>
      </c>
      <c r="F103" s="114"/>
      <c r="G103" s="114"/>
      <c r="H103" s="111">
        <f t="shared" si="1"/>
        <v>1971.2</v>
      </c>
      <c r="I103" s="115"/>
    </row>
    <row r="104" spans="1:9" x14ac:dyDescent="0.25">
      <c r="A104" s="143"/>
      <c r="B104" s="122" t="s">
        <v>47</v>
      </c>
      <c r="C104" s="121" t="s">
        <v>44</v>
      </c>
      <c r="D104" s="123">
        <v>43090</v>
      </c>
      <c r="E104" s="124">
        <v>9148.34</v>
      </c>
      <c r="F104" s="125"/>
      <c r="G104" s="125"/>
      <c r="H104" s="124">
        <f t="shared" si="1"/>
        <v>9148.34</v>
      </c>
      <c r="I104" s="126"/>
    </row>
    <row r="105" spans="1:9" x14ac:dyDescent="0.25">
      <c r="A105" s="75">
        <v>78</v>
      </c>
      <c r="B105" s="112" t="s">
        <v>48</v>
      </c>
      <c r="C105" s="106" t="s">
        <v>44</v>
      </c>
      <c r="D105" s="113">
        <v>43076</v>
      </c>
      <c r="E105" s="111">
        <v>2608.4</v>
      </c>
      <c r="F105" s="114">
        <v>1608.4</v>
      </c>
      <c r="G105" s="114"/>
      <c r="H105" s="111">
        <f t="shared" si="1"/>
        <v>1000</v>
      </c>
      <c r="I105" s="115"/>
    </row>
    <row r="106" spans="1:9" x14ac:dyDescent="0.25">
      <c r="A106" s="75">
        <v>79</v>
      </c>
      <c r="B106" s="112" t="s">
        <v>48</v>
      </c>
      <c r="C106" s="106" t="s">
        <v>44</v>
      </c>
      <c r="D106" s="113">
        <v>43083</v>
      </c>
      <c r="E106" s="111">
        <v>3143.2</v>
      </c>
      <c r="F106" s="114"/>
      <c r="G106" s="114"/>
      <c r="H106" s="111">
        <f t="shared" si="1"/>
        <v>3143.2</v>
      </c>
      <c r="I106" s="115"/>
    </row>
    <row r="107" spans="1:9" x14ac:dyDescent="0.25">
      <c r="A107" s="143"/>
      <c r="B107" s="122" t="s">
        <v>48</v>
      </c>
      <c r="C107" s="121" t="s">
        <v>44</v>
      </c>
      <c r="D107" s="123">
        <v>43090</v>
      </c>
      <c r="E107" s="124">
        <v>3013.98</v>
      </c>
      <c r="F107" s="125"/>
      <c r="G107" s="125"/>
      <c r="H107" s="124">
        <f t="shared" si="1"/>
        <v>3013.98</v>
      </c>
      <c r="I107" s="126"/>
    </row>
    <row r="108" spans="1:9" x14ac:dyDescent="0.25">
      <c r="A108" s="75">
        <v>80</v>
      </c>
      <c r="B108" s="112" t="s">
        <v>50</v>
      </c>
      <c r="C108" s="106" t="s">
        <v>44</v>
      </c>
      <c r="D108" s="113">
        <v>43069</v>
      </c>
      <c r="E108" s="111">
        <v>494</v>
      </c>
      <c r="F108" s="114"/>
      <c r="G108" s="114"/>
      <c r="H108" s="111">
        <f t="shared" si="1"/>
        <v>494</v>
      </c>
      <c r="I108" s="117"/>
    </row>
    <row r="109" spans="1:9" x14ac:dyDescent="0.25">
      <c r="A109" s="75">
        <v>81</v>
      </c>
      <c r="B109" s="112" t="s">
        <v>50</v>
      </c>
      <c r="C109" s="106" t="s">
        <v>44</v>
      </c>
      <c r="D109" s="113">
        <v>43076</v>
      </c>
      <c r="E109" s="111">
        <v>272.55</v>
      </c>
      <c r="F109" s="114"/>
      <c r="G109" s="114"/>
      <c r="H109" s="111">
        <f t="shared" si="1"/>
        <v>272.55</v>
      </c>
      <c r="I109" s="117"/>
    </row>
    <row r="110" spans="1:9" x14ac:dyDescent="0.25">
      <c r="A110" s="75">
        <v>82</v>
      </c>
      <c r="B110" s="112" t="s">
        <v>50</v>
      </c>
      <c r="C110" s="106" t="s">
        <v>44</v>
      </c>
      <c r="D110" s="113">
        <v>43083</v>
      </c>
      <c r="E110" s="111">
        <v>319.39999999999998</v>
      </c>
      <c r="F110" s="114">
        <v>319.39999999999998</v>
      </c>
      <c r="G110" s="114"/>
      <c r="H110" s="111">
        <f t="shared" si="1"/>
        <v>0</v>
      </c>
      <c r="I110" s="117"/>
    </row>
    <row r="111" spans="1:9" x14ac:dyDescent="0.25">
      <c r="A111" s="75">
        <v>83</v>
      </c>
      <c r="B111" s="112" t="s">
        <v>215</v>
      </c>
      <c r="C111" s="106" t="s">
        <v>44</v>
      </c>
      <c r="D111" s="113">
        <v>43035</v>
      </c>
      <c r="E111" s="111">
        <v>1433.7800000000002</v>
      </c>
      <c r="F111" s="114"/>
      <c r="G111" s="114">
        <v>494</v>
      </c>
      <c r="H111" s="111">
        <f t="shared" si="1"/>
        <v>939.7800000000002</v>
      </c>
      <c r="I111" s="117" t="s">
        <v>109</v>
      </c>
    </row>
    <row r="112" spans="1:9" x14ac:dyDescent="0.25">
      <c r="A112" s="75">
        <v>84</v>
      </c>
      <c r="B112" s="112" t="s">
        <v>189</v>
      </c>
      <c r="C112" s="106" t="s">
        <v>44</v>
      </c>
      <c r="D112" s="113">
        <v>43076</v>
      </c>
      <c r="E112" s="111">
        <v>700</v>
      </c>
      <c r="F112" s="114">
        <v>700</v>
      </c>
      <c r="G112" s="114"/>
      <c r="H112" s="111">
        <f t="shared" si="1"/>
        <v>0</v>
      </c>
      <c r="I112" s="117"/>
    </row>
    <row r="113" spans="1:9" x14ac:dyDescent="0.25">
      <c r="A113" s="143"/>
      <c r="B113" s="122" t="s">
        <v>189</v>
      </c>
      <c r="C113" s="121" t="s">
        <v>44</v>
      </c>
      <c r="D113" s="123">
        <v>43090</v>
      </c>
      <c r="E113" s="124">
        <v>245</v>
      </c>
      <c r="F113" s="125"/>
      <c r="G113" s="125"/>
      <c r="H113" s="124">
        <f t="shared" si="1"/>
        <v>245</v>
      </c>
      <c r="I113" s="128"/>
    </row>
    <row r="114" spans="1:9" x14ac:dyDescent="0.25">
      <c r="A114" s="75">
        <v>85</v>
      </c>
      <c r="B114" s="112" t="s">
        <v>49</v>
      </c>
      <c r="C114" s="106" t="s">
        <v>44</v>
      </c>
      <c r="D114" s="113">
        <v>43056</v>
      </c>
      <c r="E114" s="111">
        <v>1179.72</v>
      </c>
      <c r="F114" s="114">
        <v>500</v>
      </c>
      <c r="G114" s="114"/>
      <c r="H114" s="111">
        <f t="shared" si="1"/>
        <v>679.72</v>
      </c>
      <c r="I114" s="117"/>
    </row>
    <row r="115" spans="1:9" x14ac:dyDescent="0.25">
      <c r="A115" s="143"/>
      <c r="B115" s="122" t="s">
        <v>49</v>
      </c>
      <c r="C115" s="121" t="s">
        <v>44</v>
      </c>
      <c r="D115" s="123">
        <v>43091</v>
      </c>
      <c r="E115" s="124">
        <v>2527.73</v>
      </c>
      <c r="F115" s="125"/>
      <c r="G115" s="125"/>
      <c r="H115" s="124">
        <f t="shared" si="1"/>
        <v>2527.73</v>
      </c>
      <c r="I115" s="128"/>
    </row>
    <row r="116" spans="1:9" x14ac:dyDescent="0.25">
      <c r="A116" s="143"/>
      <c r="B116" s="122" t="s">
        <v>49</v>
      </c>
      <c r="C116" s="121" t="s">
        <v>44</v>
      </c>
      <c r="D116" s="123">
        <v>43091</v>
      </c>
      <c r="E116" s="124">
        <v>2527.73</v>
      </c>
      <c r="F116" s="125"/>
      <c r="G116" s="125"/>
      <c r="H116" s="124">
        <f t="shared" si="1"/>
        <v>2527.73</v>
      </c>
      <c r="I116" s="128"/>
    </row>
    <row r="117" spans="1:9" x14ac:dyDescent="0.25">
      <c r="A117" s="75">
        <v>86</v>
      </c>
      <c r="B117" s="112" t="s">
        <v>51</v>
      </c>
      <c r="C117" s="106" t="s">
        <v>44</v>
      </c>
      <c r="D117" s="113">
        <v>43063</v>
      </c>
      <c r="E117" s="111">
        <v>2330.08</v>
      </c>
      <c r="F117" s="114"/>
      <c r="G117" s="114"/>
      <c r="H117" s="111">
        <f t="shared" si="1"/>
        <v>2330.08</v>
      </c>
      <c r="I117" s="117"/>
    </row>
    <row r="118" spans="1:9" x14ac:dyDescent="0.25">
      <c r="A118" s="75">
        <v>87</v>
      </c>
      <c r="B118" s="112" t="s">
        <v>51</v>
      </c>
      <c r="C118" s="106" t="s">
        <v>44</v>
      </c>
      <c r="D118" s="113">
        <v>43084</v>
      </c>
      <c r="E118" s="111">
        <v>1044</v>
      </c>
      <c r="F118" s="114">
        <v>1044</v>
      </c>
      <c r="G118" s="114"/>
      <c r="H118" s="111">
        <f t="shared" si="1"/>
        <v>0</v>
      </c>
      <c r="I118" s="117"/>
    </row>
    <row r="119" spans="1:9" x14ac:dyDescent="0.25">
      <c r="A119" s="75">
        <v>88</v>
      </c>
      <c r="B119" s="112" t="s">
        <v>51</v>
      </c>
      <c r="C119" s="106" t="s">
        <v>44</v>
      </c>
      <c r="D119" s="113">
        <v>43084</v>
      </c>
      <c r="E119" s="111">
        <v>6285.8</v>
      </c>
      <c r="F119" s="114"/>
      <c r="G119" s="114"/>
      <c r="H119" s="111">
        <f t="shared" si="1"/>
        <v>6285.8</v>
      </c>
      <c r="I119" s="117"/>
    </row>
    <row r="120" spans="1:9" x14ac:dyDescent="0.25">
      <c r="A120" s="75">
        <v>89</v>
      </c>
      <c r="B120" s="112" t="s">
        <v>182</v>
      </c>
      <c r="C120" s="106" t="s">
        <v>44</v>
      </c>
      <c r="D120" s="113">
        <v>43076</v>
      </c>
      <c r="E120" s="111">
        <v>591.29999999999995</v>
      </c>
      <c r="F120" s="114">
        <v>591.29999999999995</v>
      </c>
      <c r="G120" s="114"/>
      <c r="H120" s="111">
        <f t="shared" si="1"/>
        <v>0</v>
      </c>
      <c r="I120" s="117"/>
    </row>
    <row r="121" spans="1:9" x14ac:dyDescent="0.25">
      <c r="A121" s="75">
        <v>90</v>
      </c>
      <c r="B121" s="112" t="s">
        <v>182</v>
      </c>
      <c r="C121" s="106" t="s">
        <v>44</v>
      </c>
      <c r="D121" s="113">
        <v>43084</v>
      </c>
      <c r="E121" s="111">
        <v>771.6</v>
      </c>
      <c r="F121" s="114"/>
      <c r="G121" s="114"/>
      <c r="H121" s="111">
        <f t="shared" si="1"/>
        <v>771.6</v>
      </c>
      <c r="I121" s="117"/>
    </row>
    <row r="122" spans="1:9" x14ac:dyDescent="0.25">
      <c r="A122" s="143"/>
      <c r="B122" s="122" t="s">
        <v>182</v>
      </c>
      <c r="C122" s="121" t="s">
        <v>44</v>
      </c>
      <c r="D122" s="123">
        <v>43091</v>
      </c>
      <c r="E122" s="124">
        <v>1576.8</v>
      </c>
      <c r="F122" s="125"/>
      <c r="G122" s="125"/>
      <c r="H122" s="124">
        <f t="shared" si="1"/>
        <v>1576.8</v>
      </c>
      <c r="I122" s="128"/>
    </row>
    <row r="123" spans="1:9" x14ac:dyDescent="0.25">
      <c r="A123" s="75">
        <v>91</v>
      </c>
      <c r="B123" s="112" t="s">
        <v>98</v>
      </c>
      <c r="C123" s="106" t="s">
        <v>44</v>
      </c>
      <c r="D123" s="113">
        <v>43084</v>
      </c>
      <c r="E123" s="111">
        <v>2976.55</v>
      </c>
      <c r="F123" s="114">
        <v>2976.55</v>
      </c>
      <c r="G123" s="114"/>
      <c r="H123" s="111">
        <f t="shared" si="1"/>
        <v>0</v>
      </c>
      <c r="I123" s="117"/>
    </row>
    <row r="124" spans="1:9" x14ac:dyDescent="0.25">
      <c r="A124" s="143"/>
      <c r="B124" s="122" t="s">
        <v>98</v>
      </c>
      <c r="C124" s="121" t="s">
        <v>44</v>
      </c>
      <c r="D124" s="123">
        <v>43091</v>
      </c>
      <c r="E124" s="124">
        <v>315.44</v>
      </c>
      <c r="F124" s="125"/>
      <c r="G124" s="125"/>
      <c r="H124" s="124">
        <f t="shared" si="1"/>
        <v>315.44</v>
      </c>
      <c r="I124" s="128"/>
    </row>
    <row r="125" spans="1:9" x14ac:dyDescent="0.25">
      <c r="A125" s="75">
        <v>92</v>
      </c>
      <c r="B125" s="112" t="s">
        <v>60</v>
      </c>
      <c r="C125" s="106" t="s">
        <v>44</v>
      </c>
      <c r="D125" s="113">
        <v>43083</v>
      </c>
      <c r="E125" s="111">
        <v>3978.68</v>
      </c>
      <c r="F125" s="114">
        <v>3978.68</v>
      </c>
      <c r="G125" s="114"/>
      <c r="H125" s="111">
        <f t="shared" si="1"/>
        <v>0</v>
      </c>
      <c r="I125" s="117"/>
    </row>
    <row r="126" spans="1:9" x14ac:dyDescent="0.25">
      <c r="A126" s="143"/>
      <c r="B126" s="122" t="s">
        <v>60</v>
      </c>
      <c r="C126" s="121" t="s">
        <v>44</v>
      </c>
      <c r="D126" s="123">
        <v>43090</v>
      </c>
      <c r="E126" s="124">
        <v>2322.6</v>
      </c>
      <c r="F126" s="125"/>
      <c r="G126" s="125"/>
      <c r="H126" s="124">
        <f t="shared" si="1"/>
        <v>2322.6</v>
      </c>
      <c r="I126" s="128"/>
    </row>
    <row r="127" spans="1:9" x14ac:dyDescent="0.25">
      <c r="A127" s="75">
        <v>93</v>
      </c>
      <c r="B127" s="112" t="s">
        <v>58</v>
      </c>
      <c r="C127" s="106" t="s">
        <v>44</v>
      </c>
      <c r="D127" s="113">
        <v>43076</v>
      </c>
      <c r="E127" s="111">
        <v>576.4</v>
      </c>
      <c r="F127" s="114"/>
      <c r="G127" s="114"/>
      <c r="H127" s="111">
        <f t="shared" si="1"/>
        <v>576.4</v>
      </c>
      <c r="I127" s="117"/>
    </row>
    <row r="128" spans="1:9" x14ac:dyDescent="0.25">
      <c r="A128" s="75">
        <v>94</v>
      </c>
      <c r="B128" s="112" t="s">
        <v>125</v>
      </c>
      <c r="C128" s="106" t="s">
        <v>44</v>
      </c>
      <c r="D128" s="113">
        <v>43069</v>
      </c>
      <c r="E128" s="111">
        <v>698.06</v>
      </c>
      <c r="F128" s="114"/>
      <c r="G128" s="114"/>
      <c r="H128" s="111">
        <f t="shared" si="1"/>
        <v>698.06</v>
      </c>
      <c r="I128" s="117"/>
    </row>
    <row r="129" spans="1:9" x14ac:dyDescent="0.25">
      <c r="A129" s="75">
        <v>95</v>
      </c>
      <c r="B129" s="112" t="s">
        <v>82</v>
      </c>
      <c r="C129" s="106" t="s">
        <v>44</v>
      </c>
      <c r="D129" s="113">
        <v>43076</v>
      </c>
      <c r="E129" s="111">
        <v>1673.3000000000002</v>
      </c>
      <c r="F129" s="114">
        <v>1673.3</v>
      </c>
      <c r="G129" s="114"/>
      <c r="H129" s="111">
        <f t="shared" si="1"/>
        <v>2.2737367544323206E-13</v>
      </c>
      <c r="I129" s="117"/>
    </row>
    <row r="130" spans="1:9" x14ac:dyDescent="0.25">
      <c r="A130" s="75">
        <v>96</v>
      </c>
      <c r="B130" s="112" t="s">
        <v>82</v>
      </c>
      <c r="C130" s="106" t="s">
        <v>44</v>
      </c>
      <c r="D130" s="113">
        <v>43083</v>
      </c>
      <c r="E130" s="111">
        <v>891.13</v>
      </c>
      <c r="F130" s="114"/>
      <c r="G130" s="114"/>
      <c r="H130" s="111">
        <f t="shared" si="1"/>
        <v>891.13</v>
      </c>
      <c r="I130" s="117"/>
    </row>
    <row r="131" spans="1:9" x14ac:dyDescent="0.25">
      <c r="A131" s="75">
        <v>97</v>
      </c>
      <c r="B131" s="112" t="s">
        <v>53</v>
      </c>
      <c r="C131" s="106" t="s">
        <v>44</v>
      </c>
      <c r="D131" s="113">
        <v>43077</v>
      </c>
      <c r="E131" s="111">
        <v>1363.5</v>
      </c>
      <c r="F131" s="114">
        <v>800</v>
      </c>
      <c r="G131" s="114"/>
      <c r="H131" s="111">
        <f t="shared" si="1"/>
        <v>563.5</v>
      </c>
      <c r="I131" s="117"/>
    </row>
    <row r="132" spans="1:9" x14ac:dyDescent="0.25">
      <c r="A132" s="143"/>
      <c r="B132" s="122" t="s">
        <v>53</v>
      </c>
      <c r="C132" s="121" t="s">
        <v>44</v>
      </c>
      <c r="D132" s="123">
        <v>43091</v>
      </c>
      <c r="E132" s="124">
        <v>729.01</v>
      </c>
      <c r="F132" s="125"/>
      <c r="G132" s="125"/>
      <c r="H132" s="124">
        <f t="shared" si="1"/>
        <v>729.01</v>
      </c>
      <c r="I132" s="128"/>
    </row>
    <row r="133" spans="1:9" x14ac:dyDescent="0.25">
      <c r="A133" s="143"/>
      <c r="B133" s="122" t="s">
        <v>132</v>
      </c>
      <c r="C133" s="121" t="s">
        <v>44</v>
      </c>
      <c r="D133" s="123">
        <v>43090</v>
      </c>
      <c r="E133" s="124">
        <v>1276.3399999999999</v>
      </c>
      <c r="F133" s="125"/>
      <c r="G133" s="125"/>
      <c r="H133" s="124">
        <f t="shared" si="1"/>
        <v>1276.3399999999999</v>
      </c>
      <c r="I133" s="128"/>
    </row>
    <row r="134" spans="1:9" x14ac:dyDescent="0.25">
      <c r="A134" s="143"/>
      <c r="B134" s="122" t="s">
        <v>59</v>
      </c>
      <c r="C134" s="121" t="s">
        <v>44</v>
      </c>
      <c r="D134" s="123">
        <v>43090</v>
      </c>
      <c r="E134" s="124">
        <v>316.27999999999997</v>
      </c>
      <c r="F134" s="125"/>
      <c r="G134" s="125"/>
      <c r="H134" s="124">
        <f t="shared" si="1"/>
        <v>316.27999999999997</v>
      </c>
      <c r="I134" s="128"/>
    </row>
    <row r="135" spans="1:9" x14ac:dyDescent="0.25">
      <c r="A135" s="137"/>
      <c r="B135" s="138"/>
      <c r="C135" s="138"/>
      <c r="D135" s="138" t="s">
        <v>61</v>
      </c>
      <c r="E135" s="139">
        <f>SUM(E5:E134)</f>
        <v>226742.78</v>
      </c>
      <c r="F135" s="140">
        <f>SUM(F5:F134)</f>
        <v>45878.560000000005</v>
      </c>
      <c r="G135" s="140"/>
      <c r="H135" s="141">
        <f>SUM(H5:H134)</f>
        <v>173566.74000000005</v>
      </c>
      <c r="I135" s="114"/>
    </row>
    <row r="136" spans="1:9" x14ac:dyDescent="0.25">
      <c r="A136" s="131"/>
      <c r="B136" s="131"/>
      <c r="C136" s="131"/>
      <c r="D136" s="131"/>
      <c r="E136" s="131"/>
      <c r="F136" s="133"/>
      <c r="G136" s="133"/>
      <c r="H136" s="131"/>
      <c r="I136" s="99"/>
    </row>
    <row r="137" spans="1:9" x14ac:dyDescent="0.25">
      <c r="A137" s="131"/>
      <c r="B137" s="131" t="s">
        <v>62</v>
      </c>
      <c r="C137" s="131"/>
      <c r="D137" s="131" t="s">
        <v>203</v>
      </c>
      <c r="E137" s="131"/>
      <c r="F137" s="133" t="s">
        <v>63</v>
      </c>
      <c r="G137" s="133"/>
      <c r="H137" s="131"/>
      <c r="I137" s="99"/>
    </row>
    <row r="138" spans="1:9" x14ac:dyDescent="0.25">
      <c r="A138" s="131"/>
      <c r="B138" s="142" t="s">
        <v>78</v>
      </c>
      <c r="C138" s="131"/>
      <c r="D138" s="131" t="s">
        <v>204</v>
      </c>
      <c r="E138" s="131"/>
      <c r="F138" s="133" t="s">
        <v>14</v>
      </c>
      <c r="G138" s="133"/>
      <c r="H138" s="131"/>
      <c r="I138" s="99"/>
    </row>
    <row r="139" spans="1:9" x14ac:dyDescent="0.25">
      <c r="F139" s="99"/>
      <c r="G139" s="99"/>
      <c r="I139" s="99"/>
    </row>
    <row r="140" spans="1:9" x14ac:dyDescent="0.25">
      <c r="F140" s="99"/>
      <c r="G140" s="99"/>
      <c r="I140" s="99"/>
    </row>
    <row r="141" spans="1:9" x14ac:dyDescent="0.25">
      <c r="F141" s="99"/>
      <c r="G141" s="99"/>
      <c r="I141" s="99"/>
    </row>
    <row r="142" spans="1:9" x14ac:dyDescent="0.25">
      <c r="F142" s="99"/>
      <c r="G142" s="99"/>
      <c r="I142" s="99"/>
    </row>
  </sheetData>
  <autoFilter ref="A4:I13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zoomScaleNormal="100" workbookViewId="0">
      <selection activeCell="A122" sqref="A1:XFD104857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2.14062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43085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289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134.72999999999999</v>
      </c>
      <c r="F6" s="107">
        <v>134.72999999999999</v>
      </c>
      <c r="G6" s="107"/>
      <c r="H6" s="111">
        <f t="shared" ref="H6:H87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43060</v>
      </c>
      <c r="E7" s="111">
        <v>296.25</v>
      </c>
      <c r="F7" s="114">
        <v>296.25</v>
      </c>
      <c r="G7" s="114"/>
      <c r="H7" s="111">
        <f t="shared" si="0"/>
        <v>0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43074</v>
      </c>
      <c r="E8" s="111">
        <v>328.85</v>
      </c>
      <c r="F8" s="114"/>
      <c r="G8" s="114"/>
      <c r="H8" s="111">
        <f t="shared" si="0"/>
        <v>328.85</v>
      </c>
      <c r="I8" s="115"/>
    </row>
    <row r="9" spans="1:9" x14ac:dyDescent="0.25">
      <c r="A9" s="75">
        <v>5</v>
      </c>
      <c r="B9" s="112" t="s">
        <v>16</v>
      </c>
      <c r="C9" s="106" t="s">
        <v>15</v>
      </c>
      <c r="D9" s="113">
        <v>43090</v>
      </c>
      <c r="E9" s="111">
        <v>83.48</v>
      </c>
      <c r="F9" s="114"/>
      <c r="G9" s="114"/>
      <c r="H9" s="111">
        <f t="shared" si="0"/>
        <v>83.48</v>
      </c>
      <c r="I9" s="115"/>
    </row>
    <row r="10" spans="1:9" x14ac:dyDescent="0.25">
      <c r="A10" s="75">
        <v>6</v>
      </c>
      <c r="B10" s="112" t="s">
        <v>17</v>
      </c>
      <c r="C10" s="106" t="s">
        <v>15</v>
      </c>
      <c r="D10" s="113">
        <v>43039</v>
      </c>
      <c r="E10" s="111">
        <v>2370.02</v>
      </c>
      <c r="F10" s="114">
        <v>888</v>
      </c>
      <c r="G10" s="114">
        <v>1482.02</v>
      </c>
      <c r="H10" s="111">
        <f t="shared" si="0"/>
        <v>0</v>
      </c>
      <c r="I10" s="115" t="s">
        <v>85</v>
      </c>
    </row>
    <row r="11" spans="1:9" x14ac:dyDescent="0.25">
      <c r="A11" s="75">
        <v>7</v>
      </c>
      <c r="B11" s="112" t="s">
        <v>17</v>
      </c>
      <c r="C11" s="106" t="s">
        <v>15</v>
      </c>
      <c r="D11" s="113">
        <v>43053</v>
      </c>
      <c r="E11" s="111">
        <v>2694.15</v>
      </c>
      <c r="F11" s="114"/>
      <c r="G11" s="114"/>
      <c r="H11" s="111">
        <f t="shared" si="0"/>
        <v>2694.15</v>
      </c>
      <c r="I11" s="115"/>
    </row>
    <row r="12" spans="1:9" x14ac:dyDescent="0.25">
      <c r="A12" s="75">
        <v>8</v>
      </c>
      <c r="B12" s="112" t="s">
        <v>17</v>
      </c>
      <c r="C12" s="106" t="s">
        <v>15</v>
      </c>
      <c r="D12" s="113">
        <v>43074</v>
      </c>
      <c r="E12" s="111">
        <v>1749.82</v>
      </c>
      <c r="F12" s="114"/>
      <c r="G12" s="114"/>
      <c r="H12" s="111">
        <f t="shared" si="0"/>
        <v>1749.82</v>
      </c>
      <c r="I12" s="115"/>
    </row>
    <row r="13" spans="1:9" x14ac:dyDescent="0.25">
      <c r="A13" s="75">
        <v>9</v>
      </c>
      <c r="B13" s="112" t="s">
        <v>17</v>
      </c>
      <c r="C13" s="106" t="s">
        <v>15</v>
      </c>
      <c r="D13" s="113">
        <v>43081</v>
      </c>
      <c r="E13" s="111">
        <v>2395.2600000000002</v>
      </c>
      <c r="F13" s="114"/>
      <c r="G13" s="114"/>
      <c r="H13" s="111">
        <f t="shared" si="0"/>
        <v>2395.2600000000002</v>
      </c>
      <c r="I13" s="115"/>
    </row>
    <row r="14" spans="1:9" x14ac:dyDescent="0.25">
      <c r="A14" s="75">
        <v>10</v>
      </c>
      <c r="B14" s="112" t="s">
        <v>17</v>
      </c>
      <c r="C14" s="106" t="s">
        <v>15</v>
      </c>
      <c r="D14" s="113">
        <v>43088</v>
      </c>
      <c r="E14" s="111">
        <v>3257.39</v>
      </c>
      <c r="F14" s="114"/>
      <c r="G14" s="114"/>
      <c r="H14" s="111">
        <f t="shared" si="0"/>
        <v>3257.39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43095</v>
      </c>
      <c r="E15" s="124">
        <v>1491.59</v>
      </c>
      <c r="F15" s="125"/>
      <c r="G15" s="125"/>
      <c r="H15" s="124">
        <f t="shared" si="0"/>
        <v>1491.59</v>
      </c>
      <c r="I15" s="126"/>
    </row>
    <row r="16" spans="1:9" x14ac:dyDescent="0.25">
      <c r="A16" s="75">
        <v>11</v>
      </c>
      <c r="B16" s="112" t="s">
        <v>18</v>
      </c>
      <c r="C16" s="106" t="s">
        <v>15</v>
      </c>
      <c r="D16" s="113">
        <v>43054</v>
      </c>
      <c r="E16" s="111">
        <v>1634.34</v>
      </c>
      <c r="F16" s="114"/>
      <c r="G16" s="114"/>
      <c r="H16" s="111">
        <f t="shared" si="0"/>
        <v>1634.34</v>
      </c>
      <c r="I16" s="115"/>
    </row>
    <row r="17" spans="1:9" x14ac:dyDescent="0.25">
      <c r="A17" s="75">
        <v>12</v>
      </c>
      <c r="B17" s="112" t="s">
        <v>18</v>
      </c>
      <c r="C17" s="106" t="s">
        <v>15</v>
      </c>
      <c r="D17" s="113">
        <v>43082</v>
      </c>
      <c r="E17" s="111">
        <v>931.52</v>
      </c>
      <c r="F17" s="114"/>
      <c r="G17" s="114"/>
      <c r="H17" s="111">
        <f t="shared" si="0"/>
        <v>931.52</v>
      </c>
      <c r="I17" s="115"/>
    </row>
    <row r="18" spans="1:9" x14ac:dyDescent="0.25">
      <c r="A18" s="75">
        <v>13</v>
      </c>
      <c r="B18" s="112" t="s">
        <v>18</v>
      </c>
      <c r="C18" s="106" t="s">
        <v>15</v>
      </c>
      <c r="D18" s="113">
        <v>43089</v>
      </c>
      <c r="E18" s="111">
        <v>911.35</v>
      </c>
      <c r="F18" s="114"/>
      <c r="G18" s="114"/>
      <c r="H18" s="111">
        <f t="shared" si="0"/>
        <v>911.35</v>
      </c>
      <c r="I18" s="115"/>
    </row>
    <row r="19" spans="1:9" x14ac:dyDescent="0.25">
      <c r="A19" s="143"/>
      <c r="B19" s="122" t="s">
        <v>18</v>
      </c>
      <c r="C19" s="121" t="s">
        <v>15</v>
      </c>
      <c r="D19" s="123">
        <v>43096</v>
      </c>
      <c r="E19" s="124">
        <v>538.5</v>
      </c>
      <c r="F19" s="125"/>
      <c r="G19" s="125"/>
      <c r="H19" s="124">
        <f t="shared" si="0"/>
        <v>538.5</v>
      </c>
      <c r="I19" s="126"/>
    </row>
    <row r="20" spans="1:9" x14ac:dyDescent="0.25">
      <c r="A20" s="75">
        <v>14</v>
      </c>
      <c r="B20" s="112" t="s">
        <v>19</v>
      </c>
      <c r="C20" s="106" t="s">
        <v>15</v>
      </c>
      <c r="D20" s="113">
        <v>43081</v>
      </c>
      <c r="E20" s="111">
        <v>2552.96</v>
      </c>
      <c r="F20" s="114">
        <v>2552.96</v>
      </c>
      <c r="G20" s="114"/>
      <c r="H20" s="111">
        <f t="shared" si="0"/>
        <v>0</v>
      </c>
      <c r="I20" s="115"/>
    </row>
    <row r="21" spans="1:9" x14ac:dyDescent="0.25">
      <c r="A21" s="75">
        <v>15</v>
      </c>
      <c r="B21" s="112" t="s">
        <v>19</v>
      </c>
      <c r="C21" s="106" t="s">
        <v>15</v>
      </c>
      <c r="D21" s="113">
        <v>43088</v>
      </c>
      <c r="E21" s="111">
        <v>6715.32</v>
      </c>
      <c r="F21" s="114"/>
      <c r="G21" s="114"/>
      <c r="H21" s="111">
        <f t="shared" si="0"/>
        <v>6715.32</v>
      </c>
      <c r="I21" s="115"/>
    </row>
    <row r="22" spans="1:9" x14ac:dyDescent="0.25">
      <c r="A22" s="143"/>
      <c r="B22" s="122" t="s">
        <v>19</v>
      </c>
      <c r="C22" s="121" t="s">
        <v>15</v>
      </c>
      <c r="D22" s="123">
        <v>43095</v>
      </c>
      <c r="E22" s="124">
        <v>1490.6</v>
      </c>
      <c r="F22" s="125"/>
      <c r="G22" s="125"/>
      <c r="H22" s="124">
        <f t="shared" si="0"/>
        <v>1490.6</v>
      </c>
      <c r="I22" s="126"/>
    </row>
    <row r="23" spans="1:9" x14ac:dyDescent="0.25">
      <c r="A23" s="75">
        <v>16</v>
      </c>
      <c r="B23" s="112" t="s">
        <v>20</v>
      </c>
      <c r="C23" s="106" t="s">
        <v>15</v>
      </c>
      <c r="D23" s="113">
        <v>43053</v>
      </c>
      <c r="E23" s="111">
        <v>999.99999999999977</v>
      </c>
      <c r="F23" s="114">
        <v>1000</v>
      </c>
      <c r="G23" s="114"/>
      <c r="H23" s="111">
        <f t="shared" si="0"/>
        <v>-2.2737367544323206E-13</v>
      </c>
      <c r="I23" s="115"/>
    </row>
    <row r="24" spans="1:9" x14ac:dyDescent="0.25">
      <c r="A24" s="75">
        <v>17</v>
      </c>
      <c r="B24" s="112" t="s">
        <v>20</v>
      </c>
      <c r="C24" s="106" t="s">
        <v>15</v>
      </c>
      <c r="D24" s="113">
        <v>43074</v>
      </c>
      <c r="E24" s="111">
        <v>1082.8</v>
      </c>
      <c r="F24" s="114">
        <v>200</v>
      </c>
      <c r="G24" s="114"/>
      <c r="H24" s="111">
        <f t="shared" si="0"/>
        <v>882.8</v>
      </c>
      <c r="I24" s="115"/>
    </row>
    <row r="25" spans="1:9" x14ac:dyDescent="0.25">
      <c r="A25" s="75">
        <v>18</v>
      </c>
      <c r="B25" s="112" t="s">
        <v>20</v>
      </c>
      <c r="C25" s="106" t="s">
        <v>15</v>
      </c>
      <c r="D25" s="113">
        <v>43081</v>
      </c>
      <c r="E25" s="111">
        <v>1555.16</v>
      </c>
      <c r="F25" s="114"/>
      <c r="G25" s="114"/>
      <c r="H25" s="111">
        <f t="shared" si="0"/>
        <v>1555.16</v>
      </c>
      <c r="I25" s="115"/>
    </row>
    <row r="26" spans="1:9" x14ac:dyDescent="0.25">
      <c r="A26" s="143"/>
      <c r="B26" s="122" t="s">
        <v>20</v>
      </c>
      <c r="C26" s="121" t="s">
        <v>15</v>
      </c>
      <c r="D26" s="123">
        <v>43095</v>
      </c>
      <c r="E26" s="124">
        <v>1437.02</v>
      </c>
      <c r="F26" s="125"/>
      <c r="G26" s="125"/>
      <c r="H26" s="124">
        <f t="shared" si="0"/>
        <v>1437.02</v>
      </c>
      <c r="I26" s="126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43075</v>
      </c>
      <c r="E27" s="111">
        <v>1706.5</v>
      </c>
      <c r="F27" s="114">
        <v>1706.5</v>
      </c>
      <c r="G27" s="114"/>
      <c r="H27" s="111">
        <f t="shared" si="0"/>
        <v>0</v>
      </c>
      <c r="I27" s="115"/>
    </row>
    <row r="28" spans="1:9" x14ac:dyDescent="0.25">
      <c r="A28" s="75">
        <v>20</v>
      </c>
      <c r="B28" s="112" t="s">
        <v>21</v>
      </c>
      <c r="C28" s="106" t="s">
        <v>15</v>
      </c>
      <c r="D28" s="113">
        <v>43089</v>
      </c>
      <c r="E28" s="111">
        <v>3960.2</v>
      </c>
      <c r="F28" s="114"/>
      <c r="G28" s="114"/>
      <c r="H28" s="111">
        <f t="shared" si="0"/>
        <v>3960.2</v>
      </c>
      <c r="I28" s="115"/>
    </row>
    <row r="29" spans="1:9" x14ac:dyDescent="0.25">
      <c r="A29" s="143"/>
      <c r="B29" s="122" t="s">
        <v>21</v>
      </c>
      <c r="C29" s="121" t="s">
        <v>15</v>
      </c>
      <c r="D29" s="123">
        <v>43096</v>
      </c>
      <c r="E29" s="124">
        <v>7236.2</v>
      </c>
      <c r="F29" s="125"/>
      <c r="G29" s="125"/>
      <c r="H29" s="124">
        <f t="shared" si="0"/>
        <v>7236.2</v>
      </c>
      <c r="I29" s="126"/>
    </row>
    <row r="30" spans="1:9" x14ac:dyDescent="0.25">
      <c r="A30" s="75">
        <v>21</v>
      </c>
      <c r="B30" s="112" t="s">
        <v>22</v>
      </c>
      <c r="C30" s="106" t="s">
        <v>15</v>
      </c>
      <c r="D30" s="113">
        <v>43087</v>
      </c>
      <c r="E30" s="111">
        <v>801.8</v>
      </c>
      <c r="F30" s="114">
        <v>801.8</v>
      </c>
      <c r="G30" s="114"/>
      <c r="H30" s="111">
        <f t="shared" si="0"/>
        <v>0</v>
      </c>
      <c r="I30" s="115"/>
    </row>
    <row r="31" spans="1:9" x14ac:dyDescent="0.25">
      <c r="A31" s="143"/>
      <c r="B31" s="122" t="s">
        <v>22</v>
      </c>
      <c r="C31" s="121" t="s">
        <v>15</v>
      </c>
      <c r="D31" s="123">
        <v>43094</v>
      </c>
      <c r="E31" s="124">
        <v>1020.37</v>
      </c>
      <c r="F31" s="125"/>
      <c r="G31" s="125"/>
      <c r="H31" s="124">
        <f t="shared" si="0"/>
        <v>1020.37</v>
      </c>
      <c r="I31" s="126"/>
    </row>
    <row r="32" spans="1:9" ht="14.25" customHeight="1" x14ac:dyDescent="0.25">
      <c r="A32" s="75">
        <v>22</v>
      </c>
      <c r="B32" s="112" t="s">
        <v>25</v>
      </c>
      <c r="C32" s="106" t="s">
        <v>15</v>
      </c>
      <c r="D32" s="113">
        <v>43031</v>
      </c>
      <c r="E32" s="111">
        <v>4740.66</v>
      </c>
      <c r="F32" s="114"/>
      <c r="G32" s="114"/>
      <c r="H32" s="111">
        <f t="shared" si="0"/>
        <v>4740.66</v>
      </c>
      <c r="I32" s="116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43052</v>
      </c>
      <c r="E33" s="111">
        <v>1030.55</v>
      </c>
      <c r="F33" s="114"/>
      <c r="G33" s="114"/>
      <c r="H33" s="111">
        <f t="shared" si="0"/>
        <v>1030.55</v>
      </c>
      <c r="I33" s="116"/>
    </row>
    <row r="34" spans="1:9" x14ac:dyDescent="0.25">
      <c r="A34" s="75">
        <v>24</v>
      </c>
      <c r="B34" s="112" t="s">
        <v>25</v>
      </c>
      <c r="C34" s="106" t="s">
        <v>15</v>
      </c>
      <c r="D34" s="113">
        <v>43066</v>
      </c>
      <c r="E34" s="111">
        <v>1477.9</v>
      </c>
      <c r="F34" s="114"/>
      <c r="G34" s="114"/>
      <c r="H34" s="111">
        <f t="shared" si="0"/>
        <v>1477.9</v>
      </c>
      <c r="I34" s="116"/>
    </row>
    <row r="35" spans="1:9" x14ac:dyDescent="0.25">
      <c r="A35" s="75">
        <v>25</v>
      </c>
      <c r="B35" s="112" t="s">
        <v>25</v>
      </c>
      <c r="C35" s="106" t="s">
        <v>15</v>
      </c>
      <c r="D35" s="113">
        <v>43080</v>
      </c>
      <c r="E35" s="111">
        <v>3804.27</v>
      </c>
      <c r="F35" s="114"/>
      <c r="G35" s="114"/>
      <c r="H35" s="111">
        <f t="shared" si="0"/>
        <v>3804.27</v>
      </c>
      <c r="I35" s="116"/>
    </row>
    <row r="36" spans="1:9" x14ac:dyDescent="0.25">
      <c r="A36" s="75">
        <v>26</v>
      </c>
      <c r="B36" s="112" t="s">
        <v>25</v>
      </c>
      <c r="C36" s="106" t="s">
        <v>15</v>
      </c>
      <c r="D36" s="113">
        <v>43087</v>
      </c>
      <c r="E36" s="111">
        <v>900.64</v>
      </c>
      <c r="F36" s="114"/>
      <c r="G36" s="114"/>
      <c r="H36" s="111">
        <f t="shared" si="0"/>
        <v>900.64</v>
      </c>
      <c r="I36" s="116"/>
    </row>
    <row r="37" spans="1:9" x14ac:dyDescent="0.25">
      <c r="A37" s="75">
        <v>27</v>
      </c>
      <c r="B37" s="112" t="s">
        <v>28</v>
      </c>
      <c r="C37" s="106" t="s">
        <v>15</v>
      </c>
      <c r="D37" s="113">
        <v>43080</v>
      </c>
      <c r="E37" s="111">
        <v>3797.56</v>
      </c>
      <c r="F37" s="114">
        <v>2297.5</v>
      </c>
      <c r="G37" s="114"/>
      <c r="H37" s="111">
        <f t="shared" si="0"/>
        <v>1500.06</v>
      </c>
      <c r="I37" s="116"/>
    </row>
    <row r="38" spans="1:9" x14ac:dyDescent="0.25">
      <c r="A38" s="75">
        <v>28</v>
      </c>
      <c r="B38" s="112" t="s">
        <v>28</v>
      </c>
      <c r="C38" s="106" t="s">
        <v>15</v>
      </c>
      <c r="D38" s="113">
        <v>43087</v>
      </c>
      <c r="E38" s="111">
        <v>3309.25</v>
      </c>
      <c r="F38" s="114"/>
      <c r="G38" s="114"/>
      <c r="H38" s="111">
        <f t="shared" si="0"/>
        <v>3309.25</v>
      </c>
      <c r="I38" s="116"/>
    </row>
    <row r="39" spans="1:9" x14ac:dyDescent="0.25">
      <c r="A39" s="143"/>
      <c r="B39" s="122" t="s">
        <v>28</v>
      </c>
      <c r="C39" s="121" t="s">
        <v>15</v>
      </c>
      <c r="D39" s="123">
        <v>43094</v>
      </c>
      <c r="E39" s="124">
        <v>1930.04</v>
      </c>
      <c r="F39" s="125"/>
      <c r="G39" s="125"/>
      <c r="H39" s="124">
        <f t="shared" si="0"/>
        <v>1930.04</v>
      </c>
      <c r="I39" s="127"/>
    </row>
    <row r="40" spans="1:9" x14ac:dyDescent="0.25">
      <c r="A40" s="75">
        <v>29</v>
      </c>
      <c r="B40" s="112" t="s">
        <v>29</v>
      </c>
      <c r="C40" s="106" t="s">
        <v>15</v>
      </c>
      <c r="D40" s="113">
        <v>43061</v>
      </c>
      <c r="E40" s="111">
        <v>2619.44</v>
      </c>
      <c r="F40" s="114"/>
      <c r="G40" s="114"/>
      <c r="H40" s="111">
        <f t="shared" si="0"/>
        <v>2619.44</v>
      </c>
      <c r="I40" s="116"/>
    </row>
    <row r="41" spans="1:9" x14ac:dyDescent="0.25">
      <c r="A41" s="75">
        <v>30</v>
      </c>
      <c r="B41" s="112" t="s">
        <v>29</v>
      </c>
      <c r="C41" s="106" t="s">
        <v>15</v>
      </c>
      <c r="D41" s="113">
        <v>43075</v>
      </c>
      <c r="E41" s="111">
        <v>927.57999999999993</v>
      </c>
      <c r="F41" s="114">
        <v>927.58</v>
      </c>
      <c r="G41" s="114"/>
      <c r="H41" s="111">
        <f t="shared" si="0"/>
        <v>-1.1368683772161603E-13</v>
      </c>
      <c r="I41" s="116"/>
    </row>
    <row r="42" spans="1:9" x14ac:dyDescent="0.25">
      <c r="A42" s="143"/>
      <c r="B42" s="122" t="s">
        <v>29</v>
      </c>
      <c r="C42" s="121" t="s">
        <v>15</v>
      </c>
      <c r="D42" s="123">
        <v>43096</v>
      </c>
      <c r="E42" s="124">
        <v>1290.75</v>
      </c>
      <c r="F42" s="125"/>
      <c r="G42" s="125"/>
      <c r="H42" s="124">
        <f t="shared" si="0"/>
        <v>1290.75</v>
      </c>
      <c r="I42" s="127"/>
    </row>
    <row r="43" spans="1:9" x14ac:dyDescent="0.25">
      <c r="A43" s="75">
        <v>31</v>
      </c>
      <c r="B43" s="112" t="s">
        <v>35</v>
      </c>
      <c r="C43" s="106" t="s">
        <v>15</v>
      </c>
      <c r="D43" s="113">
        <v>43074</v>
      </c>
      <c r="E43" s="111">
        <v>1000.0000000000001</v>
      </c>
      <c r="F43" s="114">
        <v>1000</v>
      </c>
      <c r="G43" s="114"/>
      <c r="H43" s="111">
        <f t="shared" si="0"/>
        <v>1.1368683772161603E-13</v>
      </c>
      <c r="I43" s="117"/>
    </row>
    <row r="44" spans="1:9" x14ac:dyDescent="0.25">
      <c r="A44" s="75">
        <v>32</v>
      </c>
      <c r="B44" s="112" t="s">
        <v>35</v>
      </c>
      <c r="C44" s="106" t="s">
        <v>15</v>
      </c>
      <c r="D44" s="113">
        <v>43088</v>
      </c>
      <c r="E44" s="111">
        <v>1109.4000000000001</v>
      </c>
      <c r="F44" s="114"/>
      <c r="G44" s="114"/>
      <c r="H44" s="111">
        <f t="shared" si="0"/>
        <v>1109.4000000000001</v>
      </c>
      <c r="I44" s="117"/>
    </row>
    <row r="45" spans="1:9" x14ac:dyDescent="0.25">
      <c r="A45" s="143"/>
      <c r="B45" s="122" t="s">
        <v>35</v>
      </c>
      <c r="C45" s="121" t="s">
        <v>15</v>
      </c>
      <c r="D45" s="123">
        <v>43095</v>
      </c>
      <c r="E45" s="124">
        <v>917.8</v>
      </c>
      <c r="F45" s="125"/>
      <c r="G45" s="125"/>
      <c r="H45" s="124">
        <f t="shared" si="0"/>
        <v>917.8</v>
      </c>
      <c r="I45" s="128"/>
    </row>
    <row r="46" spans="1:9" x14ac:dyDescent="0.25">
      <c r="A46" s="75">
        <v>33</v>
      </c>
      <c r="B46" s="112" t="s">
        <v>38</v>
      </c>
      <c r="C46" s="106" t="s">
        <v>15</v>
      </c>
      <c r="D46" s="113">
        <v>43074</v>
      </c>
      <c r="E46" s="111">
        <v>1238.57</v>
      </c>
      <c r="F46" s="114"/>
      <c r="G46" s="114"/>
      <c r="H46" s="111">
        <f t="shared" si="0"/>
        <v>1238.57</v>
      </c>
      <c r="I46" s="117"/>
    </row>
    <row r="47" spans="1:9" x14ac:dyDescent="0.25">
      <c r="A47" s="75">
        <v>34</v>
      </c>
      <c r="B47" s="112" t="s">
        <v>38</v>
      </c>
      <c r="C47" s="106" t="s">
        <v>15</v>
      </c>
      <c r="D47" s="113">
        <v>43081</v>
      </c>
      <c r="E47" s="111">
        <v>697.8</v>
      </c>
      <c r="F47" s="114"/>
      <c r="G47" s="114"/>
      <c r="H47" s="111">
        <f t="shared" si="0"/>
        <v>697.8</v>
      </c>
      <c r="I47" s="117"/>
    </row>
    <row r="48" spans="1:9" x14ac:dyDescent="0.25">
      <c r="A48" s="75">
        <v>35</v>
      </c>
      <c r="B48" s="112" t="s">
        <v>38</v>
      </c>
      <c r="C48" s="106" t="s">
        <v>15</v>
      </c>
      <c r="D48" s="113">
        <v>43088</v>
      </c>
      <c r="E48" s="111">
        <v>952.52</v>
      </c>
      <c r="F48" s="114"/>
      <c r="G48" s="114"/>
      <c r="H48" s="111">
        <f t="shared" si="0"/>
        <v>952.52</v>
      </c>
      <c r="I48" s="117"/>
    </row>
    <row r="49" spans="1:9" x14ac:dyDescent="0.25">
      <c r="A49" s="75">
        <v>36</v>
      </c>
      <c r="B49" s="112" t="s">
        <v>39</v>
      </c>
      <c r="C49" s="106" t="s">
        <v>15</v>
      </c>
      <c r="D49" s="113">
        <v>43067</v>
      </c>
      <c r="E49" s="111">
        <v>796.8</v>
      </c>
      <c r="F49" s="114">
        <v>300</v>
      </c>
      <c r="G49" s="114"/>
      <c r="H49" s="111">
        <f t="shared" si="0"/>
        <v>496.79999999999995</v>
      </c>
      <c r="I49" s="117"/>
    </row>
    <row r="50" spans="1:9" x14ac:dyDescent="0.25">
      <c r="A50" s="75">
        <v>37</v>
      </c>
      <c r="B50" s="112" t="s">
        <v>39</v>
      </c>
      <c r="C50" s="106" t="s">
        <v>15</v>
      </c>
      <c r="D50" s="113">
        <v>43082</v>
      </c>
      <c r="E50" s="111">
        <v>1144.8</v>
      </c>
      <c r="F50" s="114"/>
      <c r="G50" s="114"/>
      <c r="H50" s="111">
        <f t="shared" si="0"/>
        <v>1144.8</v>
      </c>
      <c r="I50" s="117"/>
    </row>
    <row r="51" spans="1:9" x14ac:dyDescent="0.25">
      <c r="A51" s="75">
        <v>38</v>
      </c>
      <c r="B51" s="112" t="s">
        <v>31</v>
      </c>
      <c r="C51" s="106" t="s">
        <v>15</v>
      </c>
      <c r="D51" s="113">
        <v>43073</v>
      </c>
      <c r="E51" s="111">
        <v>681.6</v>
      </c>
      <c r="F51" s="114">
        <v>681.6</v>
      </c>
      <c r="G51" s="114"/>
      <c r="H51" s="111">
        <f t="shared" si="0"/>
        <v>0</v>
      </c>
      <c r="I51" s="117"/>
    </row>
    <row r="52" spans="1:9" x14ac:dyDescent="0.25">
      <c r="A52" s="75">
        <v>39</v>
      </c>
      <c r="B52" s="112" t="s">
        <v>31</v>
      </c>
      <c r="C52" s="106" t="s">
        <v>15</v>
      </c>
      <c r="D52" s="113">
        <v>43080</v>
      </c>
      <c r="E52" s="111">
        <v>1024.79</v>
      </c>
      <c r="F52" s="114"/>
      <c r="G52" s="114"/>
      <c r="H52" s="111">
        <f t="shared" si="0"/>
        <v>1024.79</v>
      </c>
      <c r="I52" s="117"/>
    </row>
    <row r="53" spans="1:9" x14ac:dyDescent="0.25">
      <c r="A53" s="75">
        <v>40</v>
      </c>
      <c r="B53" s="112" t="s">
        <v>31</v>
      </c>
      <c r="C53" s="106" t="s">
        <v>15</v>
      </c>
      <c r="D53" s="113">
        <v>43087</v>
      </c>
      <c r="E53" s="111">
        <v>810.92</v>
      </c>
      <c r="F53" s="114"/>
      <c r="G53" s="114"/>
      <c r="H53" s="111">
        <f t="shared" si="0"/>
        <v>810.92</v>
      </c>
      <c r="I53" s="117"/>
    </row>
    <row r="54" spans="1:9" x14ac:dyDescent="0.25">
      <c r="A54" s="143"/>
      <c r="B54" s="122" t="s">
        <v>31</v>
      </c>
      <c r="C54" s="121" t="s">
        <v>15</v>
      </c>
      <c r="D54" s="123">
        <v>43094</v>
      </c>
      <c r="E54" s="124">
        <v>1222.0999999999999</v>
      </c>
      <c r="F54" s="125"/>
      <c r="G54" s="125"/>
      <c r="H54" s="124">
        <f t="shared" si="0"/>
        <v>1222.0999999999999</v>
      </c>
      <c r="I54" s="128"/>
    </row>
    <row r="55" spans="1:9" x14ac:dyDescent="0.25">
      <c r="A55" s="75">
        <v>41</v>
      </c>
      <c r="B55" s="112" t="s">
        <v>30</v>
      </c>
      <c r="C55" s="106" t="s">
        <v>15</v>
      </c>
      <c r="D55" s="113">
        <v>43052</v>
      </c>
      <c r="E55" s="111">
        <v>773.72</v>
      </c>
      <c r="F55" s="114">
        <v>773.72</v>
      </c>
      <c r="G55" s="114"/>
      <c r="H55" s="111">
        <f t="shared" si="0"/>
        <v>0</v>
      </c>
      <c r="I55" s="117"/>
    </row>
    <row r="56" spans="1:9" x14ac:dyDescent="0.25">
      <c r="A56" s="75">
        <v>42</v>
      </c>
      <c r="B56" s="112" t="s">
        <v>30</v>
      </c>
      <c r="C56" s="106" t="s">
        <v>15</v>
      </c>
      <c r="D56" s="113">
        <v>43073</v>
      </c>
      <c r="E56" s="111">
        <v>1061.8</v>
      </c>
      <c r="F56" s="114">
        <v>500</v>
      </c>
      <c r="G56" s="114"/>
      <c r="H56" s="111">
        <f t="shared" si="0"/>
        <v>561.79999999999995</v>
      </c>
      <c r="I56" s="117"/>
    </row>
    <row r="57" spans="1:9" x14ac:dyDescent="0.25">
      <c r="A57" s="75">
        <v>43</v>
      </c>
      <c r="B57" s="112" t="s">
        <v>30</v>
      </c>
      <c r="C57" s="106" t="s">
        <v>15</v>
      </c>
      <c r="D57" s="113">
        <v>43080</v>
      </c>
      <c r="E57" s="111">
        <v>2553.75</v>
      </c>
      <c r="F57" s="114"/>
      <c r="G57" s="114"/>
      <c r="H57" s="111">
        <f t="shared" si="0"/>
        <v>2553.75</v>
      </c>
      <c r="I57" s="117"/>
    </row>
    <row r="58" spans="1:9" x14ac:dyDescent="0.25">
      <c r="A58" s="75">
        <v>44</v>
      </c>
      <c r="B58" s="112" t="s">
        <v>164</v>
      </c>
      <c r="C58" s="106" t="s">
        <v>15</v>
      </c>
      <c r="D58" s="113">
        <v>43075</v>
      </c>
      <c r="E58" s="111">
        <v>484.3</v>
      </c>
      <c r="F58" s="114"/>
      <c r="G58" s="114">
        <v>484.3</v>
      </c>
      <c r="H58" s="111">
        <f t="shared" si="0"/>
        <v>0</v>
      </c>
      <c r="I58" s="117" t="s">
        <v>290</v>
      </c>
    </row>
    <row r="59" spans="1:9" x14ac:dyDescent="0.25">
      <c r="A59" s="75">
        <v>45</v>
      </c>
      <c r="B59" s="112" t="s">
        <v>164</v>
      </c>
      <c r="C59" s="106" t="s">
        <v>15</v>
      </c>
      <c r="D59" s="113">
        <v>43082</v>
      </c>
      <c r="E59" s="111">
        <v>513.84</v>
      </c>
      <c r="F59" s="114"/>
      <c r="G59" s="114"/>
      <c r="H59" s="111">
        <f t="shared" si="0"/>
        <v>513.84</v>
      </c>
      <c r="I59" s="117"/>
    </row>
    <row r="60" spans="1:9" x14ac:dyDescent="0.25">
      <c r="A60" s="143"/>
      <c r="B60" s="122" t="s">
        <v>164</v>
      </c>
      <c r="C60" s="121" t="s">
        <v>15</v>
      </c>
      <c r="D60" s="123">
        <v>43096</v>
      </c>
      <c r="E60" s="124">
        <v>613.9</v>
      </c>
      <c r="F60" s="125"/>
      <c r="G60" s="125"/>
      <c r="H60" s="124">
        <f t="shared" si="0"/>
        <v>613.9</v>
      </c>
      <c r="I60" s="128"/>
    </row>
    <row r="61" spans="1:9" x14ac:dyDescent="0.25">
      <c r="A61" s="75">
        <v>46</v>
      </c>
      <c r="B61" s="112" t="s">
        <v>139</v>
      </c>
      <c r="C61" s="106" t="s">
        <v>15</v>
      </c>
      <c r="D61" s="113">
        <v>43075</v>
      </c>
      <c r="E61" s="111">
        <v>1515.56</v>
      </c>
      <c r="F61" s="114">
        <v>1030</v>
      </c>
      <c r="G61" s="114"/>
      <c r="H61" s="111">
        <f t="shared" si="0"/>
        <v>485.55999999999995</v>
      </c>
      <c r="I61" s="117"/>
    </row>
    <row r="62" spans="1:9" x14ac:dyDescent="0.25">
      <c r="A62" s="143"/>
      <c r="B62" s="122" t="s">
        <v>139</v>
      </c>
      <c r="C62" s="121" t="s">
        <v>15</v>
      </c>
      <c r="D62" s="123">
        <v>43096</v>
      </c>
      <c r="E62" s="124">
        <v>1510.1</v>
      </c>
      <c r="F62" s="125"/>
      <c r="G62" s="125"/>
      <c r="H62" s="124">
        <f t="shared" si="0"/>
        <v>1510.1</v>
      </c>
      <c r="I62" s="128"/>
    </row>
    <row r="63" spans="1:9" ht="14.25" customHeight="1" x14ac:dyDescent="0.25">
      <c r="A63" s="75">
        <v>47</v>
      </c>
      <c r="B63" s="112" t="s">
        <v>23</v>
      </c>
      <c r="C63" s="106" t="s">
        <v>15</v>
      </c>
      <c r="D63" s="113">
        <v>43066</v>
      </c>
      <c r="E63" s="111">
        <v>444.9</v>
      </c>
      <c r="F63" s="114">
        <v>444.9</v>
      </c>
      <c r="G63" s="114"/>
      <c r="H63" s="111">
        <f t="shared" si="0"/>
        <v>0</v>
      </c>
      <c r="I63" s="117"/>
    </row>
    <row r="64" spans="1:9" ht="14.25" customHeight="1" x14ac:dyDescent="0.25">
      <c r="A64" s="75">
        <v>48</v>
      </c>
      <c r="B64" s="112" t="s">
        <v>23</v>
      </c>
      <c r="C64" s="106" t="s">
        <v>15</v>
      </c>
      <c r="D64" s="113">
        <v>43073</v>
      </c>
      <c r="E64" s="111">
        <v>1540.97</v>
      </c>
      <c r="F64" s="114"/>
      <c r="G64" s="114"/>
      <c r="H64" s="111">
        <f t="shared" si="0"/>
        <v>1540.97</v>
      </c>
      <c r="I64" s="117"/>
    </row>
    <row r="65" spans="1:9" ht="14.25" customHeight="1" x14ac:dyDescent="0.25">
      <c r="A65" s="75">
        <v>49</v>
      </c>
      <c r="B65" s="112" t="s">
        <v>23</v>
      </c>
      <c r="C65" s="106" t="s">
        <v>15</v>
      </c>
      <c r="D65" s="113">
        <v>43080</v>
      </c>
      <c r="E65" s="111">
        <v>519.46</v>
      </c>
      <c r="F65" s="114"/>
      <c r="G65" s="114"/>
      <c r="H65" s="111">
        <f t="shared" si="0"/>
        <v>519.46</v>
      </c>
      <c r="I65" s="117"/>
    </row>
    <row r="66" spans="1:9" ht="14.25" customHeight="1" x14ac:dyDescent="0.25">
      <c r="A66" s="75">
        <v>50</v>
      </c>
      <c r="B66" s="112" t="s">
        <v>23</v>
      </c>
      <c r="C66" s="106" t="s">
        <v>15</v>
      </c>
      <c r="D66" s="113">
        <v>43087</v>
      </c>
      <c r="E66" s="111">
        <v>148.5</v>
      </c>
      <c r="F66" s="114">
        <v>148.5</v>
      </c>
      <c r="G66" s="114"/>
      <c r="H66" s="111">
        <f t="shared" si="0"/>
        <v>0</v>
      </c>
      <c r="I66" s="117"/>
    </row>
    <row r="67" spans="1:9" ht="14.25" customHeight="1" x14ac:dyDescent="0.25">
      <c r="A67" s="143"/>
      <c r="B67" s="122" t="s">
        <v>23</v>
      </c>
      <c r="C67" s="121" t="s">
        <v>15</v>
      </c>
      <c r="D67" s="123">
        <v>43094</v>
      </c>
      <c r="E67" s="124">
        <v>1200.6500000000001</v>
      </c>
      <c r="F67" s="125"/>
      <c r="G67" s="125"/>
      <c r="H67" s="124">
        <f t="shared" si="0"/>
        <v>1200.6500000000001</v>
      </c>
      <c r="I67" s="128"/>
    </row>
    <row r="68" spans="1:9" x14ac:dyDescent="0.25">
      <c r="A68" s="75">
        <v>51</v>
      </c>
      <c r="B68" s="112" t="s">
        <v>81</v>
      </c>
      <c r="C68" s="106" t="s">
        <v>15</v>
      </c>
      <c r="D68" s="113">
        <v>43087</v>
      </c>
      <c r="E68" s="111">
        <v>376.6</v>
      </c>
      <c r="F68" s="114"/>
      <c r="G68" s="114"/>
      <c r="H68" s="111">
        <f t="shared" si="0"/>
        <v>376.6</v>
      </c>
      <c r="I68" s="117"/>
    </row>
    <row r="69" spans="1:9" x14ac:dyDescent="0.25">
      <c r="A69" s="75">
        <v>52</v>
      </c>
      <c r="B69" s="112" t="s">
        <v>81</v>
      </c>
      <c r="C69" s="106" t="s">
        <v>15</v>
      </c>
      <c r="D69" s="113">
        <v>43087</v>
      </c>
      <c r="E69" s="111">
        <v>244.6</v>
      </c>
      <c r="F69" s="114">
        <v>244.6</v>
      </c>
      <c r="G69" s="114"/>
      <c r="H69" s="111">
        <f t="shared" si="0"/>
        <v>0</v>
      </c>
      <c r="I69" s="117"/>
    </row>
    <row r="70" spans="1:9" x14ac:dyDescent="0.25">
      <c r="A70" s="75">
        <v>53</v>
      </c>
      <c r="B70" s="112" t="s">
        <v>37</v>
      </c>
      <c r="C70" s="106" t="s">
        <v>15</v>
      </c>
      <c r="D70" s="113">
        <v>43032</v>
      </c>
      <c r="E70" s="111">
        <v>616.74</v>
      </c>
      <c r="F70" s="114"/>
      <c r="G70" s="114"/>
      <c r="H70" s="111">
        <f t="shared" si="0"/>
        <v>616.74</v>
      </c>
      <c r="I70" s="117"/>
    </row>
    <row r="71" spans="1:9" x14ac:dyDescent="0.25">
      <c r="A71" s="75">
        <v>54</v>
      </c>
      <c r="B71" s="112" t="s">
        <v>36</v>
      </c>
      <c r="C71" s="106" t="s">
        <v>15</v>
      </c>
      <c r="D71" s="113">
        <v>43052</v>
      </c>
      <c r="E71" s="111">
        <v>2265.2199999999998</v>
      </c>
      <c r="F71" s="114">
        <v>400</v>
      </c>
      <c r="G71" s="114"/>
      <c r="H71" s="111">
        <f t="shared" si="0"/>
        <v>1865.2199999999998</v>
      </c>
      <c r="I71" s="117"/>
    </row>
    <row r="72" spans="1:9" x14ac:dyDescent="0.25">
      <c r="A72" s="75">
        <v>55</v>
      </c>
      <c r="B72" s="112" t="s">
        <v>32</v>
      </c>
      <c r="C72" s="106" t="s">
        <v>15</v>
      </c>
      <c r="D72" s="113">
        <v>43087</v>
      </c>
      <c r="E72" s="111">
        <v>542.22</v>
      </c>
      <c r="F72" s="114">
        <v>542.22</v>
      </c>
      <c r="G72" s="114"/>
      <c r="H72" s="111">
        <f t="shared" si="0"/>
        <v>0</v>
      </c>
      <c r="I72" s="117"/>
    </row>
    <row r="73" spans="1:9" x14ac:dyDescent="0.25">
      <c r="A73" s="143"/>
      <c r="B73" s="122" t="s">
        <v>32</v>
      </c>
      <c r="C73" s="121" t="s">
        <v>15</v>
      </c>
      <c r="D73" s="123">
        <v>43094</v>
      </c>
      <c r="E73" s="124">
        <v>644.76</v>
      </c>
      <c r="F73" s="125"/>
      <c r="G73" s="125"/>
      <c r="H73" s="124">
        <f t="shared" si="0"/>
        <v>644.76</v>
      </c>
      <c r="I73" s="128"/>
    </row>
    <row r="74" spans="1:9" x14ac:dyDescent="0.25">
      <c r="A74" s="75">
        <v>56</v>
      </c>
      <c r="B74" s="112" t="s">
        <v>272</v>
      </c>
      <c r="C74" s="106" t="s">
        <v>15</v>
      </c>
      <c r="D74" s="113">
        <v>43059</v>
      </c>
      <c r="E74" s="111">
        <v>901.31999999999994</v>
      </c>
      <c r="F74" s="114">
        <v>901.32</v>
      </c>
      <c r="G74" s="114"/>
      <c r="H74" s="111">
        <f t="shared" si="0"/>
        <v>-1.1368683772161603E-13</v>
      </c>
      <c r="I74" s="117"/>
    </row>
    <row r="75" spans="1:9" x14ac:dyDescent="0.25">
      <c r="A75" s="75">
        <v>57</v>
      </c>
      <c r="B75" s="112" t="s">
        <v>272</v>
      </c>
      <c r="C75" s="106" t="s">
        <v>15</v>
      </c>
      <c r="D75" s="113">
        <v>43080</v>
      </c>
      <c r="E75" s="111">
        <v>1651.32</v>
      </c>
      <c r="F75" s="114"/>
      <c r="G75" s="114"/>
      <c r="H75" s="111">
        <f t="shared" si="0"/>
        <v>1651.32</v>
      </c>
      <c r="I75" s="117"/>
    </row>
    <row r="76" spans="1:9" x14ac:dyDescent="0.25">
      <c r="A76" s="75">
        <v>58</v>
      </c>
      <c r="B76" s="112" t="s">
        <v>33</v>
      </c>
      <c r="C76" s="106" t="s">
        <v>15</v>
      </c>
      <c r="D76" s="113">
        <v>43087</v>
      </c>
      <c r="E76" s="111">
        <v>1585</v>
      </c>
      <c r="F76" s="114">
        <v>1585</v>
      </c>
      <c r="G76" s="114"/>
      <c r="H76" s="111">
        <f t="shared" si="0"/>
        <v>0</v>
      </c>
      <c r="I76" s="117"/>
    </row>
    <row r="77" spans="1:9" x14ac:dyDescent="0.25">
      <c r="A77" s="143"/>
      <c r="B77" s="122" t="s">
        <v>33</v>
      </c>
      <c r="C77" s="121" t="s">
        <v>15</v>
      </c>
      <c r="D77" s="123">
        <v>43094</v>
      </c>
      <c r="E77" s="124">
        <v>1291.9000000000001</v>
      </c>
      <c r="F77" s="125"/>
      <c r="G77" s="125"/>
      <c r="H77" s="124">
        <f t="shared" si="0"/>
        <v>1291.9000000000001</v>
      </c>
      <c r="I77" s="128"/>
    </row>
    <row r="78" spans="1:9" x14ac:dyDescent="0.25">
      <c r="A78" s="75">
        <v>59</v>
      </c>
      <c r="B78" s="112" t="s">
        <v>26</v>
      </c>
      <c r="C78" s="106" t="s">
        <v>15</v>
      </c>
      <c r="D78" s="113">
        <v>43082</v>
      </c>
      <c r="E78" s="111">
        <v>532.1</v>
      </c>
      <c r="F78" s="114">
        <v>532.1</v>
      </c>
      <c r="G78" s="114"/>
      <c r="H78" s="111">
        <f t="shared" si="0"/>
        <v>0</v>
      </c>
      <c r="I78" s="117"/>
    </row>
    <row r="79" spans="1:9" x14ac:dyDescent="0.25">
      <c r="A79" s="75">
        <v>60</v>
      </c>
      <c r="B79" s="112" t="s">
        <v>26</v>
      </c>
      <c r="C79" s="106" t="s">
        <v>15</v>
      </c>
      <c r="D79" s="113">
        <v>43089</v>
      </c>
      <c r="E79" s="111">
        <v>579.79999999999995</v>
      </c>
      <c r="F79" s="114"/>
      <c r="G79" s="114"/>
      <c r="H79" s="111">
        <f t="shared" si="0"/>
        <v>579.79999999999995</v>
      </c>
      <c r="I79" s="117"/>
    </row>
    <row r="80" spans="1:9" x14ac:dyDescent="0.25">
      <c r="A80" s="143"/>
      <c r="B80" s="122" t="s">
        <v>26</v>
      </c>
      <c r="C80" s="121" t="s">
        <v>15</v>
      </c>
      <c r="D80" s="123">
        <v>43096</v>
      </c>
      <c r="E80" s="124">
        <v>2337.1999999999998</v>
      </c>
      <c r="F80" s="125"/>
      <c r="G80" s="125"/>
      <c r="H80" s="124">
        <f t="shared" si="0"/>
        <v>2337.1999999999998</v>
      </c>
      <c r="I80" s="128"/>
    </row>
    <row r="81" spans="1:9" x14ac:dyDescent="0.25">
      <c r="A81" s="75">
        <v>61</v>
      </c>
      <c r="B81" s="112" t="s">
        <v>27</v>
      </c>
      <c r="C81" s="106" t="s">
        <v>15</v>
      </c>
      <c r="D81" s="113">
        <v>43075</v>
      </c>
      <c r="E81" s="111">
        <v>219.9</v>
      </c>
      <c r="F81" s="114">
        <v>219.9</v>
      </c>
      <c r="G81" s="114"/>
      <c r="H81" s="111">
        <f t="shared" si="0"/>
        <v>0</v>
      </c>
      <c r="I81" s="117"/>
    </row>
    <row r="82" spans="1:9" x14ac:dyDescent="0.25">
      <c r="A82" s="75">
        <v>62</v>
      </c>
      <c r="B82" s="112" t="s">
        <v>27</v>
      </c>
      <c r="C82" s="106" t="s">
        <v>15</v>
      </c>
      <c r="D82" s="113">
        <v>43089</v>
      </c>
      <c r="E82" s="111">
        <v>197.18</v>
      </c>
      <c r="F82" s="114">
        <v>197.18</v>
      </c>
      <c r="G82" s="114"/>
      <c r="H82" s="111">
        <f t="shared" si="0"/>
        <v>0</v>
      </c>
      <c r="I82" s="117"/>
    </row>
    <row r="83" spans="1:9" x14ac:dyDescent="0.25">
      <c r="A83" s="75">
        <v>63</v>
      </c>
      <c r="B83" s="112" t="s">
        <v>34</v>
      </c>
      <c r="C83" s="106" t="s">
        <v>15</v>
      </c>
      <c r="D83" s="113">
        <v>43088</v>
      </c>
      <c r="E83" s="111">
        <v>1580.7</v>
      </c>
      <c r="F83" s="114">
        <v>1580.7</v>
      </c>
      <c r="G83" s="114"/>
      <c r="H83" s="111">
        <f t="shared" si="0"/>
        <v>0</v>
      </c>
      <c r="I83" s="117"/>
    </row>
    <row r="84" spans="1:9" x14ac:dyDescent="0.25">
      <c r="A84" s="143"/>
      <c r="B84" s="122" t="s">
        <v>34</v>
      </c>
      <c r="C84" s="121" t="s">
        <v>15</v>
      </c>
      <c r="D84" s="123">
        <v>43095</v>
      </c>
      <c r="E84" s="124">
        <v>1731.8</v>
      </c>
      <c r="F84" s="125"/>
      <c r="G84" s="125"/>
      <c r="H84" s="124">
        <f t="shared" si="0"/>
        <v>1731.8</v>
      </c>
      <c r="I84" s="128"/>
    </row>
    <row r="85" spans="1:9" x14ac:dyDescent="0.25">
      <c r="A85" s="75">
        <v>64</v>
      </c>
      <c r="B85" s="112" t="s">
        <v>40</v>
      </c>
      <c r="C85" s="106" t="s">
        <v>15</v>
      </c>
      <c r="D85" s="113">
        <v>43080</v>
      </c>
      <c r="E85" s="111">
        <v>500</v>
      </c>
      <c r="F85" s="114">
        <v>500</v>
      </c>
      <c r="G85" s="114"/>
      <c r="H85" s="111">
        <f t="shared" si="0"/>
        <v>0</v>
      </c>
      <c r="I85" s="117"/>
    </row>
    <row r="86" spans="1:9" x14ac:dyDescent="0.25">
      <c r="A86" s="75">
        <v>65</v>
      </c>
      <c r="B86" s="112" t="s">
        <v>40</v>
      </c>
      <c r="C86" s="106" t="s">
        <v>15</v>
      </c>
      <c r="D86" s="113">
        <v>43087</v>
      </c>
      <c r="E86" s="111">
        <v>907.2</v>
      </c>
      <c r="F86" s="114">
        <v>907.2</v>
      </c>
      <c r="G86" s="114"/>
      <c r="H86" s="111">
        <f t="shared" si="0"/>
        <v>0</v>
      </c>
      <c r="I86" s="117"/>
    </row>
    <row r="87" spans="1:9" x14ac:dyDescent="0.25">
      <c r="A87" s="143"/>
      <c r="B87" s="122" t="s">
        <v>40</v>
      </c>
      <c r="C87" s="121" t="s">
        <v>15</v>
      </c>
      <c r="D87" s="123">
        <v>43094</v>
      </c>
      <c r="E87" s="124">
        <v>1157.24</v>
      </c>
      <c r="F87" s="125"/>
      <c r="G87" s="125"/>
      <c r="H87" s="124">
        <f t="shared" si="0"/>
        <v>1157.24</v>
      </c>
      <c r="I87" s="128"/>
    </row>
    <row r="88" spans="1:9" x14ac:dyDescent="0.25">
      <c r="A88" s="75">
        <v>66</v>
      </c>
      <c r="B88" s="112" t="s">
        <v>65</v>
      </c>
      <c r="C88" s="106" t="s">
        <v>15</v>
      </c>
      <c r="D88" s="113">
        <v>43089</v>
      </c>
      <c r="E88" s="111">
        <v>3273.52</v>
      </c>
      <c r="F88" s="114"/>
      <c r="G88" s="114"/>
      <c r="H88" s="111">
        <f t="shared" ref="H88:H125" si="1">E88-F88-G88</f>
        <v>3273.52</v>
      </c>
      <c r="I88" s="117"/>
    </row>
    <row r="89" spans="1:9" x14ac:dyDescent="0.25">
      <c r="A89" s="143"/>
      <c r="B89" s="122" t="s">
        <v>74</v>
      </c>
      <c r="C89" s="121" t="s">
        <v>15</v>
      </c>
      <c r="D89" s="123">
        <v>43096</v>
      </c>
      <c r="E89" s="124">
        <v>735.8</v>
      </c>
      <c r="F89" s="125"/>
      <c r="G89" s="125"/>
      <c r="H89" s="124">
        <f t="shared" si="1"/>
        <v>735.8</v>
      </c>
      <c r="I89" s="128"/>
    </row>
    <row r="90" spans="1:9" x14ac:dyDescent="0.25">
      <c r="A90" s="75">
        <v>67</v>
      </c>
      <c r="B90" s="112" t="s">
        <v>43</v>
      </c>
      <c r="C90" s="106" t="s">
        <v>44</v>
      </c>
      <c r="D90" s="113"/>
      <c r="E90" s="111">
        <v>2550</v>
      </c>
      <c r="F90" s="114"/>
      <c r="G90" s="114"/>
      <c r="H90" s="111">
        <f t="shared" si="1"/>
        <v>2550</v>
      </c>
      <c r="I90" s="115"/>
    </row>
    <row r="91" spans="1:9" x14ac:dyDescent="0.25">
      <c r="A91" s="75">
        <v>68</v>
      </c>
      <c r="B91" s="112" t="s">
        <v>45</v>
      </c>
      <c r="C91" s="106" t="s">
        <v>44</v>
      </c>
      <c r="D91" s="113">
        <v>43076</v>
      </c>
      <c r="E91" s="111">
        <v>1333.66</v>
      </c>
      <c r="F91" s="114">
        <v>125</v>
      </c>
      <c r="G91" s="114"/>
      <c r="H91" s="111">
        <f t="shared" si="1"/>
        <v>1208.6600000000001</v>
      </c>
      <c r="I91" s="115"/>
    </row>
    <row r="92" spans="1:9" x14ac:dyDescent="0.25">
      <c r="A92" s="75">
        <v>69</v>
      </c>
      <c r="B92" s="112" t="s">
        <v>45</v>
      </c>
      <c r="C92" s="106" t="s">
        <v>44</v>
      </c>
      <c r="D92" s="113">
        <v>43084</v>
      </c>
      <c r="E92" s="111">
        <v>1037.25</v>
      </c>
      <c r="F92" s="114"/>
      <c r="G92" s="114"/>
      <c r="H92" s="111">
        <f t="shared" si="1"/>
        <v>1037.25</v>
      </c>
      <c r="I92" s="115"/>
    </row>
    <row r="93" spans="1:9" x14ac:dyDescent="0.25">
      <c r="A93" s="75">
        <v>70</v>
      </c>
      <c r="B93" s="112" t="s">
        <v>45</v>
      </c>
      <c r="C93" s="106" t="s">
        <v>44</v>
      </c>
      <c r="D93" s="113">
        <v>43091</v>
      </c>
      <c r="E93" s="111">
        <v>374.8</v>
      </c>
      <c r="F93" s="114">
        <v>374.8</v>
      </c>
      <c r="G93" s="114"/>
      <c r="H93" s="111">
        <f t="shared" si="1"/>
        <v>0</v>
      </c>
      <c r="I93" s="115"/>
    </row>
    <row r="94" spans="1:9" x14ac:dyDescent="0.25">
      <c r="A94" s="75">
        <v>71</v>
      </c>
      <c r="B94" s="112" t="s">
        <v>47</v>
      </c>
      <c r="C94" s="106" t="s">
        <v>44</v>
      </c>
      <c r="D94" s="113">
        <v>43055</v>
      </c>
      <c r="E94" s="111">
        <v>20777.160000000003</v>
      </c>
      <c r="F94" s="114"/>
      <c r="G94" s="114">
        <v>11860.8</v>
      </c>
      <c r="H94" s="111">
        <f t="shared" si="1"/>
        <v>8916.3600000000042</v>
      </c>
      <c r="I94" s="115" t="s">
        <v>291</v>
      </c>
    </row>
    <row r="95" spans="1:9" x14ac:dyDescent="0.25">
      <c r="A95" s="75">
        <v>72</v>
      </c>
      <c r="B95" s="112" t="s">
        <v>47</v>
      </c>
      <c r="C95" s="106" t="s">
        <v>44</v>
      </c>
      <c r="D95" s="113">
        <v>43062</v>
      </c>
      <c r="E95" s="111">
        <v>8775.9</v>
      </c>
      <c r="F95" s="114"/>
      <c r="G95" s="114"/>
      <c r="H95" s="111">
        <f t="shared" si="1"/>
        <v>8775.9</v>
      </c>
      <c r="I95" s="115"/>
    </row>
    <row r="96" spans="1:9" x14ac:dyDescent="0.25">
      <c r="A96" s="75">
        <v>73</v>
      </c>
      <c r="B96" s="112" t="s">
        <v>47</v>
      </c>
      <c r="C96" s="106" t="s">
        <v>44</v>
      </c>
      <c r="D96" s="113">
        <v>43083</v>
      </c>
      <c r="E96" s="111">
        <v>1971.2</v>
      </c>
      <c r="F96" s="114"/>
      <c r="G96" s="114">
        <v>1971.2</v>
      </c>
      <c r="H96" s="111">
        <f t="shared" si="1"/>
        <v>0</v>
      </c>
      <c r="I96" s="115"/>
    </row>
    <row r="97" spans="1:9" x14ac:dyDescent="0.25">
      <c r="A97" s="75">
        <v>74</v>
      </c>
      <c r="B97" s="112" t="s">
        <v>47</v>
      </c>
      <c r="C97" s="106" t="s">
        <v>44</v>
      </c>
      <c r="D97" s="113">
        <v>43090</v>
      </c>
      <c r="E97" s="111">
        <v>9148.34</v>
      </c>
      <c r="F97" s="114"/>
      <c r="G97" s="114"/>
      <c r="H97" s="111">
        <f t="shared" si="1"/>
        <v>9148.34</v>
      </c>
      <c r="I97" s="115"/>
    </row>
    <row r="98" spans="1:9" x14ac:dyDescent="0.25">
      <c r="A98" s="143"/>
      <c r="B98" s="122" t="s">
        <v>47</v>
      </c>
      <c r="C98" s="121" t="s">
        <v>44</v>
      </c>
      <c r="D98" s="123">
        <v>43097</v>
      </c>
      <c r="E98" s="124">
        <v>9074.52</v>
      </c>
      <c r="F98" s="125"/>
      <c r="G98" s="125"/>
      <c r="H98" s="124">
        <f t="shared" si="1"/>
        <v>9074.52</v>
      </c>
      <c r="I98" s="126"/>
    </row>
    <row r="99" spans="1:9" x14ac:dyDescent="0.25">
      <c r="A99" s="75">
        <v>75</v>
      </c>
      <c r="B99" s="112" t="s">
        <v>48</v>
      </c>
      <c r="C99" s="106" t="s">
        <v>44</v>
      </c>
      <c r="D99" s="113">
        <v>43076</v>
      </c>
      <c r="E99" s="111">
        <v>1000</v>
      </c>
      <c r="F99" s="114">
        <v>1000</v>
      </c>
      <c r="G99" s="114"/>
      <c r="H99" s="111">
        <f t="shared" si="1"/>
        <v>0</v>
      </c>
      <c r="I99" s="115"/>
    </row>
    <row r="100" spans="1:9" x14ac:dyDescent="0.25">
      <c r="A100" s="75">
        <v>76</v>
      </c>
      <c r="B100" s="112" t="s">
        <v>48</v>
      </c>
      <c r="C100" s="106" t="s">
        <v>44</v>
      </c>
      <c r="D100" s="113">
        <v>43083</v>
      </c>
      <c r="E100" s="111">
        <v>3143.2</v>
      </c>
      <c r="F100" s="114">
        <v>743.2</v>
      </c>
      <c r="G100" s="114"/>
      <c r="H100" s="111">
        <f t="shared" si="1"/>
        <v>2400</v>
      </c>
      <c r="I100" s="115"/>
    </row>
    <row r="101" spans="1:9" x14ac:dyDescent="0.25">
      <c r="A101" s="75">
        <v>77</v>
      </c>
      <c r="B101" s="112" t="s">
        <v>48</v>
      </c>
      <c r="C101" s="106" t="s">
        <v>44</v>
      </c>
      <c r="D101" s="113">
        <v>43090</v>
      </c>
      <c r="E101" s="111">
        <v>3013.98</v>
      </c>
      <c r="F101" s="114"/>
      <c r="G101" s="114"/>
      <c r="H101" s="111">
        <f t="shared" si="1"/>
        <v>3013.98</v>
      </c>
      <c r="I101" s="115"/>
    </row>
    <row r="102" spans="1:9" x14ac:dyDescent="0.25">
      <c r="A102" s="143"/>
      <c r="B102" s="122" t="s">
        <v>48</v>
      </c>
      <c r="C102" s="121" t="s">
        <v>44</v>
      </c>
      <c r="D102" s="123">
        <v>43097</v>
      </c>
      <c r="E102" s="124">
        <v>3856.05</v>
      </c>
      <c r="F102" s="125"/>
      <c r="G102" s="125"/>
      <c r="H102" s="124">
        <f t="shared" si="1"/>
        <v>3856.05</v>
      </c>
      <c r="I102" s="126"/>
    </row>
    <row r="103" spans="1:9" x14ac:dyDescent="0.25">
      <c r="A103" s="75">
        <v>78</v>
      </c>
      <c r="B103" s="112" t="s">
        <v>50</v>
      </c>
      <c r="C103" s="106" t="s">
        <v>44</v>
      </c>
      <c r="D103" s="113">
        <v>43069</v>
      </c>
      <c r="E103" s="111">
        <v>494</v>
      </c>
      <c r="F103" s="114">
        <v>144</v>
      </c>
      <c r="G103" s="114">
        <v>350</v>
      </c>
      <c r="H103" s="111">
        <f t="shared" si="1"/>
        <v>0</v>
      </c>
      <c r="I103" s="117" t="s">
        <v>253</v>
      </c>
    </row>
    <row r="104" spans="1:9" x14ac:dyDescent="0.25">
      <c r="A104" s="75">
        <v>79</v>
      </c>
      <c r="B104" s="112" t="s">
        <v>50</v>
      </c>
      <c r="C104" s="106" t="s">
        <v>44</v>
      </c>
      <c r="D104" s="113">
        <v>43076</v>
      </c>
      <c r="E104" s="111">
        <v>272.55</v>
      </c>
      <c r="F104" s="114">
        <v>22.55</v>
      </c>
      <c r="G104" s="114"/>
      <c r="H104" s="111">
        <f t="shared" si="1"/>
        <v>250</v>
      </c>
      <c r="I104" s="117"/>
    </row>
    <row r="105" spans="1:9" x14ac:dyDescent="0.25">
      <c r="A105" s="143"/>
      <c r="B105" s="122" t="s">
        <v>50</v>
      </c>
      <c r="C105" s="121" t="s">
        <v>44</v>
      </c>
      <c r="D105" s="123">
        <v>43097</v>
      </c>
      <c r="E105" s="124">
        <v>682.95</v>
      </c>
      <c r="F105" s="125"/>
      <c r="G105" s="125"/>
      <c r="H105" s="124">
        <f t="shared" si="1"/>
        <v>682.95</v>
      </c>
      <c r="I105" s="128"/>
    </row>
    <row r="106" spans="1:9" x14ac:dyDescent="0.25">
      <c r="A106" s="75">
        <v>80</v>
      </c>
      <c r="B106" s="112" t="s">
        <v>215</v>
      </c>
      <c r="C106" s="106" t="s">
        <v>44</v>
      </c>
      <c r="D106" s="113">
        <v>43035</v>
      </c>
      <c r="E106" s="111">
        <v>939.7800000000002</v>
      </c>
      <c r="F106" s="114"/>
      <c r="G106" s="114"/>
      <c r="H106" s="111">
        <f t="shared" si="1"/>
        <v>939.7800000000002</v>
      </c>
      <c r="I106" s="117"/>
    </row>
    <row r="107" spans="1:9" x14ac:dyDescent="0.25">
      <c r="A107" s="75">
        <v>81</v>
      </c>
      <c r="B107" s="112" t="s">
        <v>189</v>
      </c>
      <c r="C107" s="106" t="s">
        <v>44</v>
      </c>
      <c r="D107" s="113">
        <v>43090</v>
      </c>
      <c r="E107" s="111">
        <v>245</v>
      </c>
      <c r="F107" s="114">
        <v>245</v>
      </c>
      <c r="G107" s="114"/>
      <c r="H107" s="111">
        <f t="shared" si="1"/>
        <v>0</v>
      </c>
      <c r="I107" s="117"/>
    </row>
    <row r="108" spans="1:9" x14ac:dyDescent="0.25">
      <c r="A108" s="143"/>
      <c r="B108" s="122" t="s">
        <v>189</v>
      </c>
      <c r="C108" s="121" t="s">
        <v>44</v>
      </c>
      <c r="D108" s="123">
        <v>43097</v>
      </c>
      <c r="E108" s="124">
        <v>631.16</v>
      </c>
      <c r="F108" s="125"/>
      <c r="G108" s="125"/>
      <c r="H108" s="124">
        <f t="shared" si="1"/>
        <v>631.16</v>
      </c>
      <c r="I108" s="128"/>
    </row>
    <row r="109" spans="1:9" x14ac:dyDescent="0.25">
      <c r="A109" s="75">
        <v>82</v>
      </c>
      <c r="B109" s="112" t="s">
        <v>49</v>
      </c>
      <c r="C109" s="106" t="s">
        <v>44</v>
      </c>
      <c r="D109" s="113">
        <v>43056</v>
      </c>
      <c r="E109" s="111">
        <v>679.72</v>
      </c>
      <c r="F109" s="114">
        <v>679.72</v>
      </c>
      <c r="G109" s="114"/>
      <c r="H109" s="111">
        <f t="shared" si="1"/>
        <v>0</v>
      </c>
      <c r="I109" s="117"/>
    </row>
    <row r="110" spans="1:9" x14ac:dyDescent="0.25">
      <c r="A110" s="75">
        <v>83</v>
      </c>
      <c r="B110" s="112" t="s">
        <v>49</v>
      </c>
      <c r="C110" s="106" t="s">
        <v>44</v>
      </c>
      <c r="D110" s="113">
        <v>43091</v>
      </c>
      <c r="E110" s="111">
        <v>2527.73</v>
      </c>
      <c r="F110" s="114"/>
      <c r="G110" s="114"/>
      <c r="H110" s="111">
        <f t="shared" si="1"/>
        <v>2527.73</v>
      </c>
      <c r="I110" s="117"/>
    </row>
    <row r="111" spans="1:9" x14ac:dyDescent="0.25">
      <c r="A111" s="75">
        <v>84</v>
      </c>
      <c r="B111" s="112" t="s">
        <v>49</v>
      </c>
      <c r="C111" s="106" t="s">
        <v>44</v>
      </c>
      <c r="D111" s="113">
        <v>43091</v>
      </c>
      <c r="E111" s="111">
        <v>2527.73</v>
      </c>
      <c r="F111" s="114"/>
      <c r="G111" s="114"/>
      <c r="H111" s="111">
        <f t="shared" si="1"/>
        <v>2527.73</v>
      </c>
      <c r="I111" s="117"/>
    </row>
    <row r="112" spans="1:9" x14ac:dyDescent="0.25">
      <c r="A112" s="75">
        <v>85</v>
      </c>
      <c r="B112" s="112" t="s">
        <v>51</v>
      </c>
      <c r="C112" s="106" t="s">
        <v>44</v>
      </c>
      <c r="D112" s="113">
        <v>43063</v>
      </c>
      <c r="E112" s="111">
        <v>2330.08</v>
      </c>
      <c r="F112" s="114">
        <v>2330.08</v>
      </c>
      <c r="G112" s="114"/>
      <c r="H112" s="111">
        <f t="shared" si="1"/>
        <v>0</v>
      </c>
      <c r="I112" s="117"/>
    </row>
    <row r="113" spans="1:9" x14ac:dyDescent="0.25">
      <c r="A113" s="75">
        <v>86</v>
      </c>
      <c r="B113" s="112" t="s">
        <v>51</v>
      </c>
      <c r="C113" s="106" t="s">
        <v>44</v>
      </c>
      <c r="D113" s="113">
        <v>43084</v>
      </c>
      <c r="E113" s="111">
        <v>6285.8</v>
      </c>
      <c r="F113" s="114"/>
      <c r="G113" s="114"/>
      <c r="H113" s="111">
        <f t="shared" si="1"/>
        <v>6285.8</v>
      </c>
      <c r="I113" s="117"/>
    </row>
    <row r="114" spans="1:9" x14ac:dyDescent="0.25">
      <c r="A114" s="75">
        <v>87</v>
      </c>
      <c r="B114" s="112" t="s">
        <v>182</v>
      </c>
      <c r="C114" s="106" t="s">
        <v>44</v>
      </c>
      <c r="D114" s="113">
        <v>43084</v>
      </c>
      <c r="E114" s="111">
        <v>771.6</v>
      </c>
      <c r="F114" s="114">
        <v>771.6</v>
      </c>
      <c r="G114" s="114"/>
      <c r="H114" s="111">
        <f t="shared" si="1"/>
        <v>0</v>
      </c>
      <c r="I114" s="117"/>
    </row>
    <row r="115" spans="1:9" x14ac:dyDescent="0.25">
      <c r="A115" s="75">
        <v>88</v>
      </c>
      <c r="B115" s="112" t="s">
        <v>182</v>
      </c>
      <c r="C115" s="106" t="s">
        <v>44</v>
      </c>
      <c r="D115" s="113">
        <v>43091</v>
      </c>
      <c r="E115" s="111">
        <v>1576.8</v>
      </c>
      <c r="F115" s="114"/>
      <c r="G115" s="114"/>
      <c r="H115" s="111">
        <f t="shared" si="1"/>
        <v>1576.8</v>
      </c>
      <c r="I115" s="117"/>
    </row>
    <row r="116" spans="1:9" x14ac:dyDescent="0.25">
      <c r="A116" s="75">
        <v>89</v>
      </c>
      <c r="B116" s="112" t="s">
        <v>98</v>
      </c>
      <c r="C116" s="106" t="s">
        <v>44</v>
      </c>
      <c r="D116" s="113">
        <v>43091</v>
      </c>
      <c r="E116" s="111">
        <v>315.44</v>
      </c>
      <c r="F116" s="114">
        <v>315.44</v>
      </c>
      <c r="G116" s="114"/>
      <c r="H116" s="111">
        <f t="shared" si="1"/>
        <v>0</v>
      </c>
      <c r="I116" s="117"/>
    </row>
    <row r="117" spans="1:9" x14ac:dyDescent="0.25">
      <c r="A117" s="143"/>
      <c r="B117" s="122" t="s">
        <v>98</v>
      </c>
      <c r="C117" s="121" t="s">
        <v>44</v>
      </c>
      <c r="D117" s="123">
        <v>43098</v>
      </c>
      <c r="E117" s="124">
        <v>2070</v>
      </c>
      <c r="F117" s="125"/>
      <c r="G117" s="125"/>
      <c r="H117" s="124">
        <f t="shared" si="1"/>
        <v>2070</v>
      </c>
      <c r="I117" s="128"/>
    </row>
    <row r="118" spans="1:9" x14ac:dyDescent="0.25">
      <c r="A118" s="75">
        <v>90</v>
      </c>
      <c r="B118" s="112" t="s">
        <v>60</v>
      </c>
      <c r="C118" s="106" t="s">
        <v>44</v>
      </c>
      <c r="D118" s="113">
        <v>43090</v>
      </c>
      <c r="E118" s="111">
        <v>2322.6</v>
      </c>
      <c r="F118" s="114">
        <v>2322.6</v>
      </c>
      <c r="G118" s="114"/>
      <c r="H118" s="111">
        <f t="shared" si="1"/>
        <v>0</v>
      </c>
      <c r="I118" s="117"/>
    </row>
    <row r="119" spans="1:9" x14ac:dyDescent="0.25">
      <c r="A119" s="75">
        <v>91</v>
      </c>
      <c r="B119" s="112" t="s">
        <v>58</v>
      </c>
      <c r="C119" s="106" t="s">
        <v>44</v>
      </c>
      <c r="D119" s="113">
        <v>43076</v>
      </c>
      <c r="E119" s="111">
        <v>576.4</v>
      </c>
      <c r="F119" s="114">
        <v>576.4</v>
      </c>
      <c r="G119" s="114"/>
      <c r="H119" s="111">
        <f t="shared" si="1"/>
        <v>0</v>
      </c>
      <c r="I119" s="117"/>
    </row>
    <row r="120" spans="1:9" x14ac:dyDescent="0.25">
      <c r="A120" s="75">
        <v>92</v>
      </c>
      <c r="B120" s="112" t="s">
        <v>125</v>
      </c>
      <c r="C120" s="106" t="s">
        <v>44</v>
      </c>
      <c r="D120" s="113">
        <v>43069</v>
      </c>
      <c r="E120" s="111">
        <v>698.06</v>
      </c>
      <c r="F120" s="114"/>
      <c r="G120" s="114"/>
      <c r="H120" s="111">
        <f t="shared" si="1"/>
        <v>698.06</v>
      </c>
      <c r="I120" s="117"/>
    </row>
    <row r="121" spans="1:9" x14ac:dyDescent="0.25">
      <c r="A121" s="75">
        <v>93</v>
      </c>
      <c r="B121" s="112" t="s">
        <v>82</v>
      </c>
      <c r="C121" s="106" t="s">
        <v>44</v>
      </c>
      <c r="D121" s="113">
        <v>43083</v>
      </c>
      <c r="E121" s="111">
        <v>891.13</v>
      </c>
      <c r="F121" s="114">
        <v>891.13</v>
      </c>
      <c r="G121" s="114"/>
      <c r="H121" s="111">
        <f t="shared" si="1"/>
        <v>0</v>
      </c>
      <c r="I121" s="117"/>
    </row>
    <row r="122" spans="1:9" x14ac:dyDescent="0.25">
      <c r="A122" s="75">
        <v>94</v>
      </c>
      <c r="B122" s="112" t="s">
        <v>53</v>
      </c>
      <c r="C122" s="106" t="s">
        <v>44</v>
      </c>
      <c r="D122" s="113">
        <v>43077</v>
      </c>
      <c r="E122" s="111">
        <v>563.5</v>
      </c>
      <c r="F122" s="114">
        <v>563.5</v>
      </c>
      <c r="G122" s="114"/>
      <c r="H122" s="111">
        <f t="shared" si="1"/>
        <v>0</v>
      </c>
      <c r="I122" s="117"/>
    </row>
    <row r="123" spans="1:9" x14ac:dyDescent="0.25">
      <c r="A123" s="75">
        <v>95</v>
      </c>
      <c r="B123" s="112" t="s">
        <v>53</v>
      </c>
      <c r="C123" s="106" t="s">
        <v>44</v>
      </c>
      <c r="D123" s="113">
        <v>43091</v>
      </c>
      <c r="E123" s="111">
        <v>729.01</v>
      </c>
      <c r="F123" s="114"/>
      <c r="G123" s="114"/>
      <c r="H123" s="111">
        <f t="shared" si="1"/>
        <v>729.01</v>
      </c>
      <c r="I123" s="117"/>
    </row>
    <row r="124" spans="1:9" x14ac:dyDescent="0.25">
      <c r="A124" s="75">
        <v>96</v>
      </c>
      <c r="B124" s="112" t="s">
        <v>132</v>
      </c>
      <c r="C124" s="106" t="s">
        <v>44</v>
      </c>
      <c r="D124" s="113">
        <v>43090</v>
      </c>
      <c r="E124" s="111">
        <v>1276.3399999999999</v>
      </c>
      <c r="F124" s="114"/>
      <c r="G124" s="114"/>
      <c r="H124" s="111">
        <f t="shared" si="1"/>
        <v>1276.3399999999999</v>
      </c>
      <c r="I124" s="117"/>
    </row>
    <row r="125" spans="1:9" x14ac:dyDescent="0.25">
      <c r="A125" s="75">
        <v>97</v>
      </c>
      <c r="B125" s="112" t="s">
        <v>59</v>
      </c>
      <c r="C125" s="106" t="s">
        <v>44</v>
      </c>
      <c r="D125" s="113">
        <v>43090</v>
      </c>
      <c r="E125" s="111">
        <v>316.27999999999997</v>
      </c>
      <c r="F125" s="114">
        <v>316.27999999999997</v>
      </c>
      <c r="G125" s="114"/>
      <c r="H125" s="111">
        <f t="shared" si="1"/>
        <v>0</v>
      </c>
      <c r="I125" s="117"/>
    </row>
    <row r="126" spans="1:9" x14ac:dyDescent="0.25">
      <c r="A126" s="137"/>
      <c r="B126" s="138"/>
      <c r="C126" s="138"/>
      <c r="D126" s="138" t="s">
        <v>61</v>
      </c>
      <c r="E126" s="139">
        <f>SUM(E5:E125)</f>
        <v>219814.21000000005</v>
      </c>
      <c r="F126" s="140">
        <f>SUM(F5:F125)</f>
        <v>34715.55999999999</v>
      </c>
      <c r="G126" s="140"/>
      <c r="H126" s="141">
        <f>SUM(H5:H125)</f>
        <v>168950.33000000005</v>
      </c>
      <c r="I126" s="114"/>
    </row>
    <row r="127" spans="1:9" x14ac:dyDescent="0.25">
      <c r="A127" s="131"/>
      <c r="B127" s="131"/>
      <c r="C127" s="131"/>
      <c r="D127" s="131"/>
      <c r="E127" s="131"/>
      <c r="F127" s="133"/>
      <c r="G127" s="133"/>
      <c r="H127" s="131"/>
      <c r="I127" s="99"/>
    </row>
    <row r="128" spans="1:9" x14ac:dyDescent="0.25">
      <c r="A128" s="131"/>
      <c r="B128" s="131" t="s">
        <v>62</v>
      </c>
      <c r="C128" s="131"/>
      <c r="D128" s="131" t="s">
        <v>203</v>
      </c>
      <c r="E128" s="131"/>
      <c r="F128" s="133" t="s">
        <v>63</v>
      </c>
      <c r="G128" s="133"/>
      <c r="H128" s="131"/>
      <c r="I128" s="99"/>
    </row>
    <row r="129" spans="1:9" x14ac:dyDescent="0.25">
      <c r="A129" s="131"/>
      <c r="B129" s="142" t="s">
        <v>78</v>
      </c>
      <c r="C129" s="131"/>
      <c r="D129" s="131" t="s">
        <v>204</v>
      </c>
      <c r="E129" s="131"/>
      <c r="F129" s="133" t="s">
        <v>14</v>
      </c>
      <c r="G129" s="133"/>
      <c r="H129" s="131"/>
      <c r="I129" s="99"/>
    </row>
    <row r="130" spans="1:9" x14ac:dyDescent="0.25">
      <c r="F130" s="99"/>
      <c r="G130" s="99"/>
      <c r="I130" s="99"/>
    </row>
    <row r="131" spans="1:9" x14ac:dyDescent="0.25">
      <c r="F131" s="99"/>
      <c r="G131" s="99"/>
      <c r="I131" s="99"/>
    </row>
    <row r="132" spans="1:9" x14ac:dyDescent="0.25">
      <c r="F132" s="99"/>
      <c r="G132" s="99"/>
      <c r="I132" s="99"/>
    </row>
    <row r="133" spans="1:9" x14ac:dyDescent="0.25">
      <c r="F133" s="99"/>
      <c r="G133" s="99"/>
      <c r="I133" s="99"/>
    </row>
  </sheetData>
  <autoFilter ref="A4:I12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opLeftCell="A29" zoomScaleNormal="100" workbookViewId="0">
      <selection activeCell="A104" sqref="A1:XFD1048576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8.140625" style="102" bestFit="1" customWidth="1"/>
    <col min="7" max="7" width="11.85546875" style="102" bestFit="1" customWidth="1"/>
    <col min="8" max="8" width="14.85546875" style="99" bestFit="1" customWidth="1"/>
    <col min="9" max="9" width="9.42578125" style="104" bestFit="1" customWidth="1"/>
    <col min="10" max="16384" width="9.140625" style="99"/>
  </cols>
  <sheetData>
    <row r="1" spans="1:9" x14ac:dyDescent="0.25">
      <c r="B1" s="130" t="s">
        <v>0</v>
      </c>
      <c r="C1" s="131" t="s">
        <v>1</v>
      </c>
      <c r="D1" s="131"/>
      <c r="E1" s="132"/>
      <c r="F1" s="133" t="s">
        <v>2</v>
      </c>
      <c r="G1" s="133"/>
      <c r="H1" s="149">
        <v>43092</v>
      </c>
      <c r="I1" s="149"/>
    </row>
    <row r="2" spans="1:9" x14ac:dyDescent="0.25">
      <c r="B2" s="130" t="s">
        <v>3</v>
      </c>
      <c r="C2" s="131" t="s">
        <v>4</v>
      </c>
      <c r="D2" s="131"/>
      <c r="E2" s="134"/>
      <c r="F2" s="133"/>
      <c r="G2" s="133"/>
      <c r="H2" s="134" t="s">
        <v>292</v>
      </c>
      <c r="I2" s="135"/>
    </row>
    <row r="3" spans="1:9" x14ac:dyDescent="0.25">
      <c r="B3" s="130"/>
      <c r="C3" s="131"/>
      <c r="D3" s="131"/>
      <c r="E3" s="136"/>
      <c r="F3" s="133"/>
      <c r="G3" s="133"/>
      <c r="H3" s="136"/>
      <c r="I3" s="135"/>
    </row>
    <row r="4" spans="1:9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6" t="s">
        <v>64</v>
      </c>
      <c r="H4" s="75" t="s">
        <v>12</v>
      </c>
      <c r="I4" s="77" t="s">
        <v>13</v>
      </c>
    </row>
    <row r="5" spans="1:9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07"/>
      <c r="H5" s="111">
        <f>E5-F5-G5</f>
        <v>479</v>
      </c>
      <c r="I5" s="108"/>
    </row>
    <row r="6" spans="1:9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874</v>
      </c>
      <c r="F6" s="107">
        <v>874</v>
      </c>
      <c r="G6" s="107"/>
      <c r="H6" s="111">
        <f t="shared" ref="H6:H89" si="0">E6-F6-G6</f>
        <v>0</v>
      </c>
      <c r="I6" s="108"/>
    </row>
    <row r="7" spans="1:9" x14ac:dyDescent="0.25">
      <c r="A7" s="75">
        <v>3</v>
      </c>
      <c r="B7" s="112" t="s">
        <v>16</v>
      </c>
      <c r="C7" s="106" t="s">
        <v>15</v>
      </c>
      <c r="D7" s="113">
        <v>43074</v>
      </c>
      <c r="E7" s="111">
        <v>328.85</v>
      </c>
      <c r="F7" s="114">
        <v>216.52</v>
      </c>
      <c r="G7" s="114"/>
      <c r="H7" s="111">
        <f t="shared" si="0"/>
        <v>112.33000000000001</v>
      </c>
      <c r="I7" s="115"/>
    </row>
    <row r="8" spans="1:9" x14ac:dyDescent="0.25">
      <c r="A8" s="75">
        <v>4</v>
      </c>
      <c r="B8" s="112" t="s">
        <v>16</v>
      </c>
      <c r="C8" s="106" t="s">
        <v>15</v>
      </c>
      <c r="D8" s="113">
        <v>43090</v>
      </c>
      <c r="E8" s="111">
        <v>83.48</v>
      </c>
      <c r="F8" s="114">
        <v>83.48</v>
      </c>
      <c r="G8" s="114"/>
      <c r="H8" s="111">
        <f t="shared" si="0"/>
        <v>0</v>
      </c>
      <c r="I8" s="115"/>
    </row>
    <row r="9" spans="1:9" x14ac:dyDescent="0.25">
      <c r="A9" s="143"/>
      <c r="B9" s="122" t="s">
        <v>16</v>
      </c>
      <c r="C9" s="121" t="s">
        <v>15</v>
      </c>
      <c r="D9" s="123">
        <v>43102</v>
      </c>
      <c r="E9" s="124">
        <v>396.1</v>
      </c>
      <c r="F9" s="125"/>
      <c r="G9" s="125"/>
      <c r="H9" s="124">
        <f t="shared" si="0"/>
        <v>396.1</v>
      </c>
      <c r="I9" s="126"/>
    </row>
    <row r="10" spans="1:9" x14ac:dyDescent="0.25">
      <c r="A10" s="75">
        <v>5</v>
      </c>
      <c r="B10" s="112" t="s">
        <v>17</v>
      </c>
      <c r="C10" s="106" t="s">
        <v>15</v>
      </c>
      <c r="D10" s="113">
        <v>43053</v>
      </c>
      <c r="E10" s="111">
        <v>2694.15</v>
      </c>
      <c r="F10" s="114">
        <v>2694.15</v>
      </c>
      <c r="G10" s="114"/>
      <c r="H10" s="111">
        <f t="shared" si="0"/>
        <v>0</v>
      </c>
      <c r="I10" s="115"/>
    </row>
    <row r="11" spans="1:9" x14ac:dyDescent="0.25">
      <c r="A11" s="75">
        <v>6</v>
      </c>
      <c r="B11" s="112" t="s">
        <v>17</v>
      </c>
      <c r="C11" s="106" t="s">
        <v>15</v>
      </c>
      <c r="D11" s="113">
        <v>43074</v>
      </c>
      <c r="E11" s="111">
        <v>1749.82</v>
      </c>
      <c r="F11" s="114">
        <v>500</v>
      </c>
      <c r="G11" s="114"/>
      <c r="H11" s="111">
        <f t="shared" si="0"/>
        <v>1249.82</v>
      </c>
      <c r="I11" s="115"/>
    </row>
    <row r="12" spans="1:9" x14ac:dyDescent="0.25">
      <c r="A12" s="75">
        <v>7</v>
      </c>
      <c r="B12" s="112" t="s">
        <v>17</v>
      </c>
      <c r="C12" s="106" t="s">
        <v>15</v>
      </c>
      <c r="D12" s="113">
        <v>43081</v>
      </c>
      <c r="E12" s="111">
        <v>2395.2600000000002</v>
      </c>
      <c r="F12" s="114"/>
      <c r="G12" s="114"/>
      <c r="H12" s="111">
        <f t="shared" si="0"/>
        <v>2395.2600000000002</v>
      </c>
      <c r="I12" s="115"/>
    </row>
    <row r="13" spans="1:9" x14ac:dyDescent="0.25">
      <c r="A13" s="75">
        <v>8</v>
      </c>
      <c r="B13" s="112" t="s">
        <v>17</v>
      </c>
      <c r="C13" s="106" t="s">
        <v>15</v>
      </c>
      <c r="D13" s="113">
        <v>43088</v>
      </c>
      <c r="E13" s="111">
        <v>3257.39</v>
      </c>
      <c r="F13" s="114"/>
      <c r="G13" s="114"/>
      <c r="H13" s="111">
        <f t="shared" si="0"/>
        <v>3257.39</v>
      </c>
      <c r="I13" s="115"/>
    </row>
    <row r="14" spans="1:9" x14ac:dyDescent="0.25">
      <c r="A14" s="75">
        <v>9</v>
      </c>
      <c r="B14" s="112" t="s">
        <v>17</v>
      </c>
      <c r="C14" s="106" t="s">
        <v>15</v>
      </c>
      <c r="D14" s="113">
        <v>43095</v>
      </c>
      <c r="E14" s="111">
        <v>1491.59</v>
      </c>
      <c r="F14" s="114"/>
      <c r="G14" s="114"/>
      <c r="H14" s="111">
        <f t="shared" si="0"/>
        <v>1491.59</v>
      </c>
      <c r="I14" s="115"/>
    </row>
    <row r="15" spans="1:9" x14ac:dyDescent="0.25">
      <c r="A15" s="143"/>
      <c r="B15" s="122" t="s">
        <v>17</v>
      </c>
      <c r="C15" s="121" t="s">
        <v>15</v>
      </c>
      <c r="D15" s="123">
        <v>43102</v>
      </c>
      <c r="E15" s="124">
        <v>2071.1</v>
      </c>
      <c r="F15" s="125"/>
      <c r="G15" s="125"/>
      <c r="H15" s="124">
        <f t="shared" si="0"/>
        <v>2071.1</v>
      </c>
      <c r="I15" s="126"/>
    </row>
    <row r="16" spans="1:9" x14ac:dyDescent="0.25">
      <c r="A16" s="75">
        <v>10</v>
      </c>
      <c r="B16" s="112" t="s">
        <v>18</v>
      </c>
      <c r="C16" s="106" t="s">
        <v>15</v>
      </c>
      <c r="D16" s="113">
        <v>43054</v>
      </c>
      <c r="E16" s="111">
        <v>1634.34</v>
      </c>
      <c r="F16" s="114"/>
      <c r="G16" s="114"/>
      <c r="H16" s="111">
        <f t="shared" si="0"/>
        <v>1634.34</v>
      </c>
      <c r="I16" s="115"/>
    </row>
    <row r="17" spans="1:9" x14ac:dyDescent="0.25">
      <c r="A17" s="75">
        <v>11</v>
      </c>
      <c r="B17" s="112" t="s">
        <v>18</v>
      </c>
      <c r="C17" s="106" t="s">
        <v>15</v>
      </c>
      <c r="D17" s="113">
        <v>43082</v>
      </c>
      <c r="E17" s="111">
        <v>931.52</v>
      </c>
      <c r="F17" s="114"/>
      <c r="G17" s="114"/>
      <c r="H17" s="111">
        <f t="shared" si="0"/>
        <v>931.52</v>
      </c>
      <c r="I17" s="115"/>
    </row>
    <row r="18" spans="1:9" x14ac:dyDescent="0.25">
      <c r="A18" s="75">
        <v>12</v>
      </c>
      <c r="B18" s="112" t="s">
        <v>18</v>
      </c>
      <c r="C18" s="106" t="s">
        <v>15</v>
      </c>
      <c r="D18" s="113">
        <v>43089</v>
      </c>
      <c r="E18" s="111">
        <v>911.35</v>
      </c>
      <c r="F18" s="114"/>
      <c r="G18" s="114"/>
      <c r="H18" s="111">
        <f t="shared" si="0"/>
        <v>911.35</v>
      </c>
      <c r="I18" s="115"/>
    </row>
    <row r="19" spans="1:9" x14ac:dyDescent="0.25">
      <c r="A19" s="75">
        <v>13</v>
      </c>
      <c r="B19" s="112" t="s">
        <v>18</v>
      </c>
      <c r="C19" s="106" t="s">
        <v>15</v>
      </c>
      <c r="D19" s="113">
        <v>43096</v>
      </c>
      <c r="E19" s="111">
        <v>538.5</v>
      </c>
      <c r="F19" s="114">
        <v>538.5</v>
      </c>
      <c r="G19" s="114"/>
      <c r="H19" s="111">
        <f t="shared" si="0"/>
        <v>0</v>
      </c>
      <c r="I19" s="115"/>
    </row>
    <row r="20" spans="1:9" x14ac:dyDescent="0.25">
      <c r="A20" s="75">
        <v>14</v>
      </c>
      <c r="B20" s="112" t="s">
        <v>19</v>
      </c>
      <c r="C20" s="106" t="s">
        <v>15</v>
      </c>
      <c r="D20" s="113">
        <v>43088</v>
      </c>
      <c r="E20" s="111">
        <v>6715.32</v>
      </c>
      <c r="F20" s="114">
        <v>3000</v>
      </c>
      <c r="G20" s="114"/>
      <c r="H20" s="111">
        <f t="shared" si="0"/>
        <v>3715.3199999999997</v>
      </c>
      <c r="I20" s="115"/>
    </row>
    <row r="21" spans="1:9" x14ac:dyDescent="0.25">
      <c r="A21" s="75">
        <v>15</v>
      </c>
      <c r="B21" s="112" t="s">
        <v>19</v>
      </c>
      <c r="C21" s="106" t="s">
        <v>15</v>
      </c>
      <c r="D21" s="113">
        <v>43095</v>
      </c>
      <c r="E21" s="111">
        <v>1490.6</v>
      </c>
      <c r="F21" s="114"/>
      <c r="G21" s="114"/>
      <c r="H21" s="111">
        <f t="shared" si="0"/>
        <v>1490.6</v>
      </c>
      <c r="I21" s="115"/>
    </row>
    <row r="22" spans="1:9" x14ac:dyDescent="0.25">
      <c r="A22" s="143"/>
      <c r="B22" s="122" t="s">
        <v>19</v>
      </c>
      <c r="C22" s="121" t="s">
        <v>15</v>
      </c>
      <c r="D22" s="123">
        <v>43102</v>
      </c>
      <c r="E22" s="124">
        <v>4969.8999999999996</v>
      </c>
      <c r="F22" s="125"/>
      <c r="G22" s="125"/>
      <c r="H22" s="124">
        <f t="shared" si="0"/>
        <v>4969.8999999999996</v>
      </c>
      <c r="I22" s="126"/>
    </row>
    <row r="23" spans="1:9" x14ac:dyDescent="0.25">
      <c r="A23" s="75">
        <v>16</v>
      </c>
      <c r="B23" s="112" t="s">
        <v>20</v>
      </c>
      <c r="C23" s="106" t="s">
        <v>15</v>
      </c>
      <c r="D23" s="113">
        <v>43074</v>
      </c>
      <c r="E23" s="111">
        <v>882.8</v>
      </c>
      <c r="F23" s="114">
        <v>882.8</v>
      </c>
      <c r="G23" s="114"/>
      <c r="H23" s="111">
        <f t="shared" si="0"/>
        <v>0</v>
      </c>
      <c r="I23" s="115"/>
    </row>
    <row r="24" spans="1:9" x14ac:dyDescent="0.25">
      <c r="A24" s="75">
        <v>17</v>
      </c>
      <c r="B24" s="112" t="s">
        <v>20</v>
      </c>
      <c r="C24" s="106" t="s">
        <v>15</v>
      </c>
      <c r="D24" s="113">
        <v>43081</v>
      </c>
      <c r="E24" s="111">
        <v>1555.16</v>
      </c>
      <c r="F24" s="114"/>
      <c r="G24" s="114"/>
      <c r="H24" s="111">
        <f t="shared" si="0"/>
        <v>1555.16</v>
      </c>
      <c r="I24" s="115"/>
    </row>
    <row r="25" spans="1:9" x14ac:dyDescent="0.25">
      <c r="A25" s="75">
        <v>18</v>
      </c>
      <c r="B25" s="112" t="s">
        <v>20</v>
      </c>
      <c r="C25" s="106" t="s">
        <v>15</v>
      </c>
      <c r="D25" s="113">
        <v>43095</v>
      </c>
      <c r="E25" s="111">
        <v>1437.02</v>
      </c>
      <c r="F25" s="114"/>
      <c r="G25" s="114"/>
      <c r="H25" s="111">
        <f t="shared" si="0"/>
        <v>1437.02</v>
      </c>
      <c r="I25" s="115"/>
    </row>
    <row r="26" spans="1:9" x14ac:dyDescent="0.25">
      <c r="A26" s="143"/>
      <c r="B26" s="122" t="s">
        <v>20</v>
      </c>
      <c r="C26" s="121" t="s">
        <v>15</v>
      </c>
      <c r="D26" s="123">
        <v>43102</v>
      </c>
      <c r="E26" s="124">
        <v>975.7</v>
      </c>
      <c r="F26" s="125"/>
      <c r="G26" s="125"/>
      <c r="H26" s="124">
        <f t="shared" si="0"/>
        <v>975.7</v>
      </c>
      <c r="I26" s="126"/>
    </row>
    <row r="27" spans="1:9" x14ac:dyDescent="0.25">
      <c r="A27" s="75">
        <v>19</v>
      </c>
      <c r="B27" s="112" t="s">
        <v>21</v>
      </c>
      <c r="C27" s="106" t="s">
        <v>15</v>
      </c>
      <c r="D27" s="113">
        <v>43089</v>
      </c>
      <c r="E27" s="111">
        <v>3960.2</v>
      </c>
      <c r="F27" s="114">
        <v>3960.2</v>
      </c>
      <c r="G27" s="114"/>
      <c r="H27" s="111">
        <f t="shared" si="0"/>
        <v>0</v>
      </c>
      <c r="I27" s="115"/>
    </row>
    <row r="28" spans="1:9" x14ac:dyDescent="0.25">
      <c r="A28" s="75">
        <v>20</v>
      </c>
      <c r="B28" s="112" t="s">
        <v>21</v>
      </c>
      <c r="C28" s="106" t="s">
        <v>15</v>
      </c>
      <c r="D28" s="113">
        <v>43096</v>
      </c>
      <c r="E28" s="111">
        <v>7236.2</v>
      </c>
      <c r="F28" s="114"/>
      <c r="G28" s="114"/>
      <c r="H28" s="111">
        <f t="shared" si="0"/>
        <v>7236.2</v>
      </c>
      <c r="I28" s="115"/>
    </row>
    <row r="29" spans="1:9" x14ac:dyDescent="0.25">
      <c r="A29" s="143"/>
      <c r="B29" s="122" t="s">
        <v>21</v>
      </c>
      <c r="C29" s="121" t="s">
        <v>15</v>
      </c>
      <c r="D29" s="123">
        <v>43103</v>
      </c>
      <c r="E29" s="124">
        <v>3918.36</v>
      </c>
      <c r="F29" s="125"/>
      <c r="G29" s="125"/>
      <c r="H29" s="124">
        <f t="shared" si="0"/>
        <v>3918.36</v>
      </c>
      <c r="I29" s="126"/>
    </row>
    <row r="30" spans="1:9" x14ac:dyDescent="0.25">
      <c r="A30" s="75">
        <v>21</v>
      </c>
      <c r="B30" s="112" t="s">
        <v>22</v>
      </c>
      <c r="C30" s="106" t="s">
        <v>15</v>
      </c>
      <c r="D30" s="113">
        <v>43094</v>
      </c>
      <c r="E30" s="111">
        <v>1020.37</v>
      </c>
      <c r="F30" s="114">
        <v>1020.37</v>
      </c>
      <c r="G30" s="114"/>
      <c r="H30" s="111">
        <f t="shared" si="0"/>
        <v>0</v>
      </c>
      <c r="I30" s="115"/>
    </row>
    <row r="31" spans="1:9" x14ac:dyDescent="0.25">
      <c r="A31" s="143"/>
      <c r="B31" s="122" t="s">
        <v>22</v>
      </c>
      <c r="C31" s="121" t="s">
        <v>15</v>
      </c>
      <c r="D31" s="123">
        <v>43101</v>
      </c>
      <c r="E31" s="124">
        <v>1445.74</v>
      </c>
      <c r="F31" s="125"/>
      <c r="G31" s="125"/>
      <c r="H31" s="124">
        <f t="shared" si="0"/>
        <v>1445.74</v>
      </c>
      <c r="I31" s="126"/>
    </row>
    <row r="32" spans="1:9" ht="14.25" customHeight="1" x14ac:dyDescent="0.25">
      <c r="A32" s="75">
        <v>22</v>
      </c>
      <c r="B32" s="112" t="s">
        <v>25</v>
      </c>
      <c r="C32" s="106" t="s">
        <v>15</v>
      </c>
      <c r="D32" s="113">
        <v>43031</v>
      </c>
      <c r="E32" s="111">
        <v>4740.66</v>
      </c>
      <c r="F32" s="114"/>
      <c r="G32" s="114">
        <v>477.35</v>
      </c>
      <c r="H32" s="111">
        <f t="shared" si="0"/>
        <v>4263.3099999999995</v>
      </c>
      <c r="I32" s="116"/>
    </row>
    <row r="33" spans="1:9" x14ac:dyDescent="0.25">
      <c r="A33" s="75">
        <v>23</v>
      </c>
      <c r="B33" s="112" t="s">
        <v>25</v>
      </c>
      <c r="C33" s="106" t="s">
        <v>15</v>
      </c>
      <c r="D33" s="113">
        <v>43052</v>
      </c>
      <c r="E33" s="111">
        <v>1030.55</v>
      </c>
      <c r="F33" s="114"/>
      <c r="G33" s="111">
        <v>1030.55</v>
      </c>
      <c r="H33" s="111">
        <f t="shared" si="0"/>
        <v>0</v>
      </c>
      <c r="I33" s="116" t="s">
        <v>106</v>
      </c>
    </row>
    <row r="34" spans="1:9" x14ac:dyDescent="0.25">
      <c r="A34" s="75">
        <v>24</v>
      </c>
      <c r="B34" s="112" t="s">
        <v>25</v>
      </c>
      <c r="C34" s="106" t="s">
        <v>15</v>
      </c>
      <c r="D34" s="113">
        <v>43066</v>
      </c>
      <c r="E34" s="111">
        <v>1477.9</v>
      </c>
      <c r="F34" s="114"/>
      <c r="G34" s="111">
        <v>1477.9</v>
      </c>
      <c r="H34" s="111">
        <f t="shared" si="0"/>
        <v>0</v>
      </c>
      <c r="I34" s="116"/>
    </row>
    <row r="35" spans="1:9" x14ac:dyDescent="0.25">
      <c r="A35" s="75">
        <v>25</v>
      </c>
      <c r="B35" s="112" t="s">
        <v>25</v>
      </c>
      <c r="C35" s="106" t="s">
        <v>15</v>
      </c>
      <c r="D35" s="113">
        <v>43080</v>
      </c>
      <c r="E35" s="111">
        <v>3804.27</v>
      </c>
      <c r="F35" s="114"/>
      <c r="G35" s="114"/>
      <c r="H35" s="111">
        <f t="shared" si="0"/>
        <v>3804.27</v>
      </c>
      <c r="I35" s="116"/>
    </row>
    <row r="36" spans="1:9" x14ac:dyDescent="0.25">
      <c r="A36" s="75">
        <v>26</v>
      </c>
      <c r="B36" s="112" t="s">
        <v>25</v>
      </c>
      <c r="C36" s="106" t="s">
        <v>15</v>
      </c>
      <c r="D36" s="113">
        <v>43087</v>
      </c>
      <c r="E36" s="111">
        <v>900.64</v>
      </c>
      <c r="F36" s="114"/>
      <c r="G36" s="111">
        <v>900.64</v>
      </c>
      <c r="H36" s="111">
        <f t="shared" si="0"/>
        <v>0</v>
      </c>
      <c r="I36" s="116"/>
    </row>
    <row r="37" spans="1:9" x14ac:dyDescent="0.25">
      <c r="A37" s="143"/>
      <c r="B37" s="122" t="s">
        <v>25</v>
      </c>
      <c r="C37" s="121" t="s">
        <v>15</v>
      </c>
      <c r="D37" s="123">
        <v>43101</v>
      </c>
      <c r="E37" s="124">
        <v>2133.75</v>
      </c>
      <c r="F37" s="125"/>
      <c r="G37" s="125"/>
      <c r="H37" s="124">
        <f t="shared" si="0"/>
        <v>2133.75</v>
      </c>
      <c r="I37" s="127"/>
    </row>
    <row r="38" spans="1:9" x14ac:dyDescent="0.25">
      <c r="A38" s="75">
        <v>27</v>
      </c>
      <c r="B38" s="112" t="s">
        <v>28</v>
      </c>
      <c r="C38" s="106" t="s">
        <v>15</v>
      </c>
      <c r="D38" s="113">
        <v>43080</v>
      </c>
      <c r="E38" s="111">
        <v>1500.06</v>
      </c>
      <c r="F38" s="114">
        <v>1500</v>
      </c>
      <c r="G38" s="114"/>
      <c r="H38" s="111">
        <f t="shared" si="0"/>
        <v>5.999999999994543E-2</v>
      </c>
      <c r="I38" s="116"/>
    </row>
    <row r="39" spans="1:9" x14ac:dyDescent="0.25">
      <c r="A39" s="75">
        <v>28</v>
      </c>
      <c r="B39" s="112" t="s">
        <v>28</v>
      </c>
      <c r="C39" s="106" t="s">
        <v>15</v>
      </c>
      <c r="D39" s="113">
        <v>43087</v>
      </c>
      <c r="E39" s="111">
        <v>3309.25</v>
      </c>
      <c r="F39" s="114">
        <v>1309.25</v>
      </c>
      <c r="G39" s="114"/>
      <c r="H39" s="111">
        <f t="shared" si="0"/>
        <v>2000</v>
      </c>
      <c r="I39" s="116"/>
    </row>
    <row r="40" spans="1:9" x14ac:dyDescent="0.25">
      <c r="A40" s="75">
        <v>29</v>
      </c>
      <c r="B40" s="112" t="s">
        <v>28</v>
      </c>
      <c r="C40" s="106" t="s">
        <v>15</v>
      </c>
      <c r="D40" s="113">
        <v>43094</v>
      </c>
      <c r="E40" s="111">
        <v>1930.04</v>
      </c>
      <c r="F40" s="114"/>
      <c r="G40" s="114"/>
      <c r="H40" s="111">
        <f t="shared" si="0"/>
        <v>1930.04</v>
      </c>
      <c r="I40" s="116"/>
    </row>
    <row r="41" spans="1:9" x14ac:dyDescent="0.25">
      <c r="A41" s="143"/>
      <c r="B41" s="122" t="s">
        <v>28</v>
      </c>
      <c r="C41" s="121" t="s">
        <v>15</v>
      </c>
      <c r="D41" s="123">
        <v>43101</v>
      </c>
      <c r="E41" s="124">
        <v>2136.8000000000002</v>
      </c>
      <c r="F41" s="125"/>
      <c r="G41" s="125"/>
      <c r="H41" s="124">
        <f t="shared" si="0"/>
        <v>2136.8000000000002</v>
      </c>
      <c r="I41" s="127"/>
    </row>
    <row r="42" spans="1:9" x14ac:dyDescent="0.25">
      <c r="A42" s="75">
        <v>30</v>
      </c>
      <c r="B42" s="112" t="s">
        <v>29</v>
      </c>
      <c r="C42" s="106" t="s">
        <v>15</v>
      </c>
      <c r="D42" s="113">
        <v>43061</v>
      </c>
      <c r="E42" s="111">
        <v>2619.44</v>
      </c>
      <c r="F42" s="114">
        <v>519.44000000000005</v>
      </c>
      <c r="G42" s="114"/>
      <c r="H42" s="111">
        <f t="shared" si="0"/>
        <v>2100</v>
      </c>
      <c r="I42" s="116"/>
    </row>
    <row r="43" spans="1:9" x14ac:dyDescent="0.25">
      <c r="A43" s="75">
        <v>31</v>
      </c>
      <c r="B43" s="112" t="s">
        <v>29</v>
      </c>
      <c r="C43" s="106" t="s">
        <v>15</v>
      </c>
      <c r="D43" s="113">
        <v>43096</v>
      </c>
      <c r="E43" s="111">
        <v>1290.75</v>
      </c>
      <c r="F43" s="114"/>
      <c r="G43" s="114"/>
      <c r="H43" s="111">
        <f t="shared" si="0"/>
        <v>1290.75</v>
      </c>
      <c r="I43" s="116"/>
    </row>
    <row r="44" spans="1:9" x14ac:dyDescent="0.25">
      <c r="A44" s="143"/>
      <c r="B44" s="122" t="s">
        <v>29</v>
      </c>
      <c r="C44" s="121" t="s">
        <v>15</v>
      </c>
      <c r="D44" s="123">
        <v>43103</v>
      </c>
      <c r="E44" s="124">
        <v>238.4</v>
      </c>
      <c r="F44" s="125"/>
      <c r="G44" s="125"/>
      <c r="H44" s="124">
        <f t="shared" si="0"/>
        <v>238.4</v>
      </c>
      <c r="I44" s="127"/>
    </row>
    <row r="45" spans="1:9" x14ac:dyDescent="0.25">
      <c r="A45" s="75">
        <v>32</v>
      </c>
      <c r="B45" s="112" t="s">
        <v>35</v>
      </c>
      <c r="C45" s="106" t="s">
        <v>15</v>
      </c>
      <c r="D45" s="113">
        <v>43088</v>
      </c>
      <c r="E45" s="111">
        <v>1109.4000000000001</v>
      </c>
      <c r="F45" s="114"/>
      <c r="G45" s="114">
        <v>1109.4000000000001</v>
      </c>
      <c r="H45" s="111">
        <f t="shared" si="0"/>
        <v>0</v>
      </c>
      <c r="I45" s="117" t="s">
        <v>247</v>
      </c>
    </row>
    <row r="46" spans="1:9" x14ac:dyDescent="0.25">
      <c r="A46" s="75">
        <v>33</v>
      </c>
      <c r="B46" s="112" t="s">
        <v>35</v>
      </c>
      <c r="C46" s="106" t="s">
        <v>15</v>
      </c>
      <c r="D46" s="113">
        <v>43095</v>
      </c>
      <c r="E46" s="111">
        <v>917.8</v>
      </c>
      <c r="F46" s="114"/>
      <c r="G46" s="114"/>
      <c r="H46" s="111">
        <f t="shared" si="0"/>
        <v>917.8</v>
      </c>
      <c r="I46" s="117"/>
    </row>
    <row r="47" spans="1:9" x14ac:dyDescent="0.25">
      <c r="A47" s="75">
        <v>34</v>
      </c>
      <c r="B47" s="112" t="s">
        <v>38</v>
      </c>
      <c r="C47" s="106" t="s">
        <v>15</v>
      </c>
      <c r="D47" s="113">
        <v>43074</v>
      </c>
      <c r="E47" s="111">
        <v>1238.57</v>
      </c>
      <c r="F47" s="114"/>
      <c r="G47" s="114"/>
      <c r="H47" s="111">
        <f t="shared" si="0"/>
        <v>1238.57</v>
      </c>
      <c r="I47" s="117"/>
    </row>
    <row r="48" spans="1:9" x14ac:dyDescent="0.25">
      <c r="A48" s="75">
        <v>35</v>
      </c>
      <c r="B48" s="112" t="s">
        <v>38</v>
      </c>
      <c r="C48" s="106" t="s">
        <v>15</v>
      </c>
      <c r="D48" s="113">
        <v>43081</v>
      </c>
      <c r="E48" s="111">
        <v>697.8</v>
      </c>
      <c r="F48" s="114"/>
      <c r="G48" s="114"/>
      <c r="H48" s="111">
        <f t="shared" si="0"/>
        <v>697.8</v>
      </c>
      <c r="I48" s="117"/>
    </row>
    <row r="49" spans="1:9" x14ac:dyDescent="0.25">
      <c r="A49" s="75">
        <v>36</v>
      </c>
      <c r="B49" s="112" t="s">
        <v>38</v>
      </c>
      <c r="C49" s="106" t="s">
        <v>15</v>
      </c>
      <c r="D49" s="113">
        <v>43088</v>
      </c>
      <c r="E49" s="111">
        <v>952.52</v>
      </c>
      <c r="F49" s="114"/>
      <c r="G49" s="114"/>
      <c r="H49" s="111">
        <f t="shared" si="0"/>
        <v>952.52</v>
      </c>
      <c r="I49" s="117"/>
    </row>
    <row r="50" spans="1:9" x14ac:dyDescent="0.25">
      <c r="A50" s="143"/>
      <c r="B50" s="122" t="s">
        <v>38</v>
      </c>
      <c r="C50" s="121" t="s">
        <v>15</v>
      </c>
      <c r="D50" s="123">
        <v>43102</v>
      </c>
      <c r="E50" s="124">
        <v>1734.4</v>
      </c>
      <c r="F50" s="125"/>
      <c r="G50" s="125"/>
      <c r="H50" s="124">
        <f t="shared" si="0"/>
        <v>1734.4</v>
      </c>
      <c r="I50" s="128"/>
    </row>
    <row r="51" spans="1:9" x14ac:dyDescent="0.25">
      <c r="A51" s="75">
        <v>37</v>
      </c>
      <c r="B51" s="112" t="s">
        <v>39</v>
      </c>
      <c r="C51" s="106" t="s">
        <v>15</v>
      </c>
      <c r="D51" s="113">
        <v>43067</v>
      </c>
      <c r="E51" s="111">
        <v>496.79999999999995</v>
      </c>
      <c r="F51" s="114">
        <v>496.8</v>
      </c>
      <c r="G51" s="114"/>
      <c r="H51" s="111">
        <f t="shared" si="0"/>
        <v>-5.6843418860808015E-14</v>
      </c>
      <c r="I51" s="117"/>
    </row>
    <row r="52" spans="1:9" x14ac:dyDescent="0.25">
      <c r="A52" s="75">
        <v>38</v>
      </c>
      <c r="B52" s="112" t="s">
        <v>39</v>
      </c>
      <c r="C52" s="106" t="s">
        <v>15</v>
      </c>
      <c r="D52" s="113">
        <v>43082</v>
      </c>
      <c r="E52" s="111">
        <v>1144.8</v>
      </c>
      <c r="F52" s="114"/>
      <c r="G52" s="114"/>
      <c r="H52" s="111">
        <f t="shared" si="0"/>
        <v>1144.8</v>
      </c>
      <c r="I52" s="117"/>
    </row>
    <row r="53" spans="1:9" x14ac:dyDescent="0.25">
      <c r="A53" s="143"/>
      <c r="B53" s="122" t="s">
        <v>39</v>
      </c>
      <c r="C53" s="121" t="s">
        <v>15</v>
      </c>
      <c r="D53" s="123">
        <v>43102</v>
      </c>
      <c r="E53" s="124">
        <v>383.4</v>
      </c>
      <c r="F53" s="125"/>
      <c r="G53" s="125"/>
      <c r="H53" s="124">
        <f t="shared" si="0"/>
        <v>383.4</v>
      </c>
      <c r="I53" s="128"/>
    </row>
    <row r="54" spans="1:9" x14ac:dyDescent="0.25">
      <c r="A54" s="75">
        <v>39</v>
      </c>
      <c r="B54" s="112" t="s">
        <v>31</v>
      </c>
      <c r="C54" s="106" t="s">
        <v>15</v>
      </c>
      <c r="D54" s="113">
        <v>43080</v>
      </c>
      <c r="E54" s="111">
        <v>1024.79</v>
      </c>
      <c r="F54" s="114"/>
      <c r="G54" s="114"/>
      <c r="H54" s="111">
        <f t="shared" si="0"/>
        <v>1024.79</v>
      </c>
      <c r="I54" s="117"/>
    </row>
    <row r="55" spans="1:9" x14ac:dyDescent="0.25">
      <c r="A55" s="75">
        <v>40</v>
      </c>
      <c r="B55" s="112" t="s">
        <v>31</v>
      </c>
      <c r="C55" s="106" t="s">
        <v>15</v>
      </c>
      <c r="D55" s="113">
        <v>43087</v>
      </c>
      <c r="E55" s="111">
        <v>810.92</v>
      </c>
      <c r="F55" s="114">
        <v>810.92</v>
      </c>
      <c r="G55" s="114"/>
      <c r="H55" s="111">
        <f t="shared" si="0"/>
        <v>0</v>
      </c>
      <c r="I55" s="117"/>
    </row>
    <row r="56" spans="1:9" x14ac:dyDescent="0.25">
      <c r="A56" s="75">
        <v>41</v>
      </c>
      <c r="B56" s="112" t="s">
        <v>31</v>
      </c>
      <c r="C56" s="106" t="s">
        <v>15</v>
      </c>
      <c r="D56" s="113">
        <v>43094</v>
      </c>
      <c r="E56" s="111">
        <v>1222.0999999999999</v>
      </c>
      <c r="F56" s="114"/>
      <c r="G56" s="114"/>
      <c r="H56" s="111">
        <f t="shared" si="0"/>
        <v>1222.0999999999999</v>
      </c>
      <c r="I56" s="117"/>
    </row>
    <row r="57" spans="1:9" x14ac:dyDescent="0.25">
      <c r="A57" s="143"/>
      <c r="B57" s="122" t="s">
        <v>31</v>
      </c>
      <c r="C57" s="121" t="s">
        <v>15</v>
      </c>
      <c r="D57" s="123">
        <v>43101</v>
      </c>
      <c r="E57" s="124">
        <v>444.5</v>
      </c>
      <c r="F57" s="125"/>
      <c r="G57" s="125"/>
      <c r="H57" s="124">
        <f t="shared" si="0"/>
        <v>444.5</v>
      </c>
      <c r="I57" s="128"/>
    </row>
    <row r="58" spans="1:9" x14ac:dyDescent="0.25">
      <c r="A58" s="75">
        <v>42</v>
      </c>
      <c r="B58" s="112" t="s">
        <v>30</v>
      </c>
      <c r="C58" s="106" t="s">
        <v>15</v>
      </c>
      <c r="D58" s="113">
        <v>43073</v>
      </c>
      <c r="E58" s="111">
        <v>561.79999999999995</v>
      </c>
      <c r="F58" s="114">
        <v>561.79999999999995</v>
      </c>
      <c r="G58" s="114"/>
      <c r="H58" s="111">
        <f t="shared" si="0"/>
        <v>0</v>
      </c>
      <c r="I58" s="117"/>
    </row>
    <row r="59" spans="1:9" x14ac:dyDescent="0.25">
      <c r="A59" s="75">
        <v>43</v>
      </c>
      <c r="B59" s="112" t="s">
        <v>30</v>
      </c>
      <c r="C59" s="106" t="s">
        <v>15</v>
      </c>
      <c r="D59" s="113">
        <v>43080</v>
      </c>
      <c r="E59" s="111">
        <v>2553.75</v>
      </c>
      <c r="F59" s="114">
        <v>553.75</v>
      </c>
      <c r="G59" s="114"/>
      <c r="H59" s="111">
        <f t="shared" si="0"/>
        <v>2000</v>
      </c>
      <c r="I59" s="117"/>
    </row>
    <row r="60" spans="1:9" x14ac:dyDescent="0.25">
      <c r="A60" s="75">
        <v>44</v>
      </c>
      <c r="B60" s="112" t="s">
        <v>164</v>
      </c>
      <c r="C60" s="106" t="s">
        <v>15</v>
      </c>
      <c r="D60" s="113">
        <v>43082</v>
      </c>
      <c r="E60" s="111">
        <v>513.84</v>
      </c>
      <c r="F60" s="114">
        <v>513.84</v>
      </c>
      <c r="G60" s="114"/>
      <c r="H60" s="111">
        <f t="shared" si="0"/>
        <v>0</v>
      </c>
      <c r="I60" s="117"/>
    </row>
    <row r="61" spans="1:9" x14ac:dyDescent="0.25">
      <c r="A61" s="75">
        <v>45</v>
      </c>
      <c r="B61" s="112" t="s">
        <v>164</v>
      </c>
      <c r="C61" s="106" t="s">
        <v>15</v>
      </c>
      <c r="D61" s="113">
        <v>43096</v>
      </c>
      <c r="E61" s="111">
        <v>613.9</v>
      </c>
      <c r="F61" s="114"/>
      <c r="G61" s="114"/>
      <c r="H61" s="111">
        <f t="shared" si="0"/>
        <v>613.9</v>
      </c>
      <c r="I61" s="117"/>
    </row>
    <row r="62" spans="1:9" x14ac:dyDescent="0.25">
      <c r="A62" s="75">
        <v>46</v>
      </c>
      <c r="B62" s="112" t="s">
        <v>139</v>
      </c>
      <c r="C62" s="106" t="s">
        <v>15</v>
      </c>
      <c r="D62" s="113">
        <v>43075</v>
      </c>
      <c r="E62" s="111">
        <v>485.55999999999995</v>
      </c>
      <c r="F62" s="114">
        <v>485.56</v>
      </c>
      <c r="G62" s="114"/>
      <c r="H62" s="111">
        <f t="shared" si="0"/>
        <v>-5.6843418860808015E-14</v>
      </c>
      <c r="I62" s="117"/>
    </row>
    <row r="63" spans="1:9" x14ac:dyDescent="0.25">
      <c r="A63" s="75">
        <v>47</v>
      </c>
      <c r="B63" s="112" t="s">
        <v>139</v>
      </c>
      <c r="C63" s="106" t="s">
        <v>15</v>
      </c>
      <c r="D63" s="113">
        <v>43096</v>
      </c>
      <c r="E63" s="111">
        <v>1510.1</v>
      </c>
      <c r="F63" s="114">
        <v>564.44000000000005</v>
      </c>
      <c r="G63" s="114"/>
      <c r="H63" s="111">
        <f t="shared" si="0"/>
        <v>945.65999999999985</v>
      </c>
      <c r="I63" s="117"/>
    </row>
    <row r="64" spans="1:9" ht="14.25" customHeight="1" x14ac:dyDescent="0.25">
      <c r="A64" s="75">
        <v>48</v>
      </c>
      <c r="B64" s="112" t="s">
        <v>23</v>
      </c>
      <c r="C64" s="106" t="s">
        <v>15</v>
      </c>
      <c r="D64" s="113">
        <v>43073</v>
      </c>
      <c r="E64" s="111">
        <v>1540.97</v>
      </c>
      <c r="F64" s="114"/>
      <c r="G64" s="114"/>
      <c r="H64" s="111">
        <f t="shared" si="0"/>
        <v>1540.97</v>
      </c>
      <c r="I64" s="117"/>
    </row>
    <row r="65" spans="1:9" ht="14.25" customHeight="1" x14ac:dyDescent="0.25">
      <c r="A65" s="75">
        <v>49</v>
      </c>
      <c r="B65" s="112" t="s">
        <v>23</v>
      </c>
      <c r="C65" s="106" t="s">
        <v>15</v>
      </c>
      <c r="D65" s="113">
        <v>43080</v>
      </c>
      <c r="E65" s="111">
        <v>519.46</v>
      </c>
      <c r="F65" s="114">
        <v>519.46</v>
      </c>
      <c r="G65" s="114"/>
      <c r="H65" s="111">
        <f t="shared" si="0"/>
        <v>0</v>
      </c>
      <c r="I65" s="117"/>
    </row>
    <row r="66" spans="1:9" ht="14.25" customHeight="1" x14ac:dyDescent="0.25">
      <c r="A66" s="75">
        <v>50</v>
      </c>
      <c r="B66" s="112" t="s">
        <v>23</v>
      </c>
      <c r="C66" s="106" t="s">
        <v>15</v>
      </c>
      <c r="D66" s="113">
        <v>43094</v>
      </c>
      <c r="E66" s="111">
        <v>1200.6500000000001</v>
      </c>
      <c r="F66" s="114"/>
      <c r="G66" s="114"/>
      <c r="H66" s="111">
        <f t="shared" si="0"/>
        <v>1200.6500000000001</v>
      </c>
      <c r="I66" s="117"/>
    </row>
    <row r="67" spans="1:9" ht="14.25" customHeight="1" x14ac:dyDescent="0.25">
      <c r="A67" s="143"/>
      <c r="B67" s="122" t="s">
        <v>23</v>
      </c>
      <c r="C67" s="121" t="s">
        <v>15</v>
      </c>
      <c r="D67" s="123">
        <v>43101</v>
      </c>
      <c r="E67" s="124">
        <v>1302.08</v>
      </c>
      <c r="F67" s="125"/>
      <c r="G67" s="125"/>
      <c r="H67" s="124">
        <f t="shared" si="0"/>
        <v>1302.08</v>
      </c>
      <c r="I67" s="128"/>
    </row>
    <row r="68" spans="1:9" x14ac:dyDescent="0.25">
      <c r="A68" s="75">
        <v>51</v>
      </c>
      <c r="B68" s="112" t="s">
        <v>81</v>
      </c>
      <c r="C68" s="106" t="s">
        <v>15</v>
      </c>
      <c r="D68" s="113">
        <v>43087</v>
      </c>
      <c r="E68" s="111">
        <v>376.6</v>
      </c>
      <c r="F68" s="114">
        <v>376.6</v>
      </c>
      <c r="G68" s="114"/>
      <c r="H68" s="111">
        <f t="shared" si="0"/>
        <v>0</v>
      </c>
      <c r="I68" s="117"/>
    </row>
    <row r="69" spans="1:9" x14ac:dyDescent="0.25">
      <c r="A69" s="143"/>
      <c r="B69" s="122" t="s">
        <v>81</v>
      </c>
      <c r="C69" s="121" t="s">
        <v>15</v>
      </c>
      <c r="D69" s="123">
        <v>43101</v>
      </c>
      <c r="E69" s="124">
        <v>403.8</v>
      </c>
      <c r="F69" s="125"/>
      <c r="G69" s="125"/>
      <c r="H69" s="124">
        <f t="shared" si="0"/>
        <v>403.8</v>
      </c>
      <c r="I69" s="128"/>
    </row>
    <row r="70" spans="1:9" x14ac:dyDescent="0.25">
      <c r="A70" s="75">
        <v>52</v>
      </c>
      <c r="B70" s="112" t="s">
        <v>37</v>
      </c>
      <c r="C70" s="106" t="s">
        <v>15</v>
      </c>
      <c r="D70" s="113">
        <v>43032</v>
      </c>
      <c r="E70" s="111">
        <v>616.74</v>
      </c>
      <c r="F70" s="114"/>
      <c r="G70" s="114"/>
      <c r="H70" s="111">
        <f t="shared" si="0"/>
        <v>616.74</v>
      </c>
      <c r="I70" s="117"/>
    </row>
    <row r="71" spans="1:9" x14ac:dyDescent="0.25">
      <c r="A71" s="75">
        <v>53</v>
      </c>
      <c r="B71" s="112" t="s">
        <v>36</v>
      </c>
      <c r="C71" s="106" t="s">
        <v>15</v>
      </c>
      <c r="D71" s="113">
        <v>43052</v>
      </c>
      <c r="E71" s="111">
        <v>1865.2199999999998</v>
      </c>
      <c r="F71" s="114"/>
      <c r="G71" s="114"/>
      <c r="H71" s="111">
        <f t="shared" si="0"/>
        <v>1865.2199999999998</v>
      </c>
      <c r="I71" s="117"/>
    </row>
    <row r="72" spans="1:9" x14ac:dyDescent="0.25">
      <c r="A72" s="75">
        <v>54</v>
      </c>
      <c r="B72" s="112" t="s">
        <v>32</v>
      </c>
      <c r="C72" s="106" t="s">
        <v>15</v>
      </c>
      <c r="D72" s="113">
        <v>43094</v>
      </c>
      <c r="E72" s="111">
        <v>644.76</v>
      </c>
      <c r="F72" s="114">
        <v>644.76</v>
      </c>
      <c r="G72" s="114"/>
      <c r="H72" s="111">
        <f t="shared" si="0"/>
        <v>0</v>
      </c>
      <c r="I72" s="117"/>
    </row>
    <row r="73" spans="1:9" x14ac:dyDescent="0.25">
      <c r="A73" s="143"/>
      <c r="B73" s="122" t="s">
        <v>32</v>
      </c>
      <c r="C73" s="121" t="s">
        <v>15</v>
      </c>
      <c r="D73" s="123">
        <v>43101</v>
      </c>
      <c r="E73" s="124">
        <v>598.16</v>
      </c>
      <c r="F73" s="125"/>
      <c r="G73" s="125"/>
      <c r="H73" s="124">
        <f t="shared" si="0"/>
        <v>598.16</v>
      </c>
      <c r="I73" s="128"/>
    </row>
    <row r="74" spans="1:9" x14ac:dyDescent="0.25">
      <c r="A74" s="75">
        <v>55</v>
      </c>
      <c r="B74" s="112" t="s">
        <v>272</v>
      </c>
      <c r="C74" s="106" t="s">
        <v>15</v>
      </c>
      <c r="D74" s="113">
        <v>43080</v>
      </c>
      <c r="E74" s="111">
        <v>1651.32</v>
      </c>
      <c r="F74" s="114"/>
      <c r="G74" s="114"/>
      <c r="H74" s="111">
        <f t="shared" si="0"/>
        <v>1651.32</v>
      </c>
      <c r="I74" s="117"/>
    </row>
    <row r="75" spans="1:9" x14ac:dyDescent="0.25">
      <c r="A75" s="75">
        <v>56</v>
      </c>
      <c r="B75" s="112" t="s">
        <v>33</v>
      </c>
      <c r="C75" s="106" t="s">
        <v>15</v>
      </c>
      <c r="D75" s="113">
        <v>43094</v>
      </c>
      <c r="E75" s="111">
        <v>1291.9000000000001</v>
      </c>
      <c r="F75" s="114">
        <v>1291.9000000000001</v>
      </c>
      <c r="G75" s="114"/>
      <c r="H75" s="111">
        <f t="shared" si="0"/>
        <v>0</v>
      </c>
      <c r="I75" s="117"/>
    </row>
    <row r="76" spans="1:9" x14ac:dyDescent="0.25">
      <c r="A76" s="143"/>
      <c r="B76" s="122" t="s">
        <v>33</v>
      </c>
      <c r="C76" s="121" t="s">
        <v>15</v>
      </c>
      <c r="D76" s="123">
        <v>43101</v>
      </c>
      <c r="E76" s="124">
        <v>984.8</v>
      </c>
      <c r="F76" s="125"/>
      <c r="G76" s="125"/>
      <c r="H76" s="124">
        <f t="shared" si="0"/>
        <v>984.8</v>
      </c>
      <c r="I76" s="128"/>
    </row>
    <row r="77" spans="1:9" x14ac:dyDescent="0.25">
      <c r="A77" s="75">
        <v>57</v>
      </c>
      <c r="B77" s="112" t="s">
        <v>26</v>
      </c>
      <c r="C77" s="106" t="s">
        <v>15</v>
      </c>
      <c r="D77" s="113">
        <v>43089</v>
      </c>
      <c r="E77" s="111">
        <v>579.79999999999995</v>
      </c>
      <c r="F77" s="114">
        <v>579.79999999999995</v>
      </c>
      <c r="G77" s="114"/>
      <c r="H77" s="111">
        <f t="shared" si="0"/>
        <v>0</v>
      </c>
      <c r="I77" s="117"/>
    </row>
    <row r="78" spans="1:9" x14ac:dyDescent="0.25">
      <c r="A78" s="75">
        <v>58</v>
      </c>
      <c r="B78" s="112" t="s">
        <v>26</v>
      </c>
      <c r="C78" s="106" t="s">
        <v>15</v>
      </c>
      <c r="D78" s="113">
        <v>43096</v>
      </c>
      <c r="E78" s="111">
        <v>2337.1999999999998</v>
      </c>
      <c r="F78" s="114"/>
      <c r="G78" s="114"/>
      <c r="H78" s="111">
        <f t="shared" si="0"/>
        <v>2337.1999999999998</v>
      </c>
      <c r="I78" s="117"/>
    </row>
    <row r="79" spans="1:9" x14ac:dyDescent="0.25">
      <c r="A79" s="143"/>
      <c r="B79" s="122" t="s">
        <v>26</v>
      </c>
      <c r="C79" s="121" t="s">
        <v>15</v>
      </c>
      <c r="D79" s="123">
        <v>43103</v>
      </c>
      <c r="E79" s="124">
        <v>1336.35</v>
      </c>
      <c r="F79" s="125"/>
      <c r="G79" s="125"/>
      <c r="H79" s="124">
        <f t="shared" si="0"/>
        <v>1336.35</v>
      </c>
      <c r="I79" s="128"/>
    </row>
    <row r="80" spans="1:9" x14ac:dyDescent="0.25">
      <c r="A80" s="75">
        <v>59</v>
      </c>
      <c r="B80" s="112" t="s">
        <v>34</v>
      </c>
      <c r="C80" s="106" t="s">
        <v>15</v>
      </c>
      <c r="D80" s="113">
        <v>43095</v>
      </c>
      <c r="E80" s="111">
        <v>1731.8</v>
      </c>
      <c r="F80" s="114">
        <v>1731.8</v>
      </c>
      <c r="G80" s="114"/>
      <c r="H80" s="111">
        <f t="shared" si="0"/>
        <v>0</v>
      </c>
      <c r="I80" s="117"/>
    </row>
    <row r="81" spans="1:9" x14ac:dyDescent="0.25">
      <c r="A81" s="143"/>
      <c r="B81" s="122" t="s">
        <v>34</v>
      </c>
      <c r="C81" s="121" t="s">
        <v>15</v>
      </c>
      <c r="D81" s="123">
        <v>43102</v>
      </c>
      <c r="E81" s="124">
        <v>1621.74</v>
      </c>
      <c r="F81" s="125"/>
      <c r="G81" s="125"/>
      <c r="H81" s="124">
        <f t="shared" si="0"/>
        <v>1621.74</v>
      </c>
      <c r="I81" s="128"/>
    </row>
    <row r="82" spans="1:9" x14ac:dyDescent="0.25">
      <c r="A82" s="75">
        <v>60</v>
      </c>
      <c r="B82" s="112" t="s">
        <v>40</v>
      </c>
      <c r="C82" s="106" t="s">
        <v>15</v>
      </c>
      <c r="D82" s="113">
        <v>43094</v>
      </c>
      <c r="E82" s="111">
        <v>1157.24</v>
      </c>
      <c r="F82" s="114">
        <v>1157.24</v>
      </c>
      <c r="G82" s="114"/>
      <c r="H82" s="111">
        <f t="shared" si="0"/>
        <v>0</v>
      </c>
      <c r="I82" s="117"/>
    </row>
    <row r="83" spans="1:9" x14ac:dyDescent="0.25">
      <c r="A83" s="143"/>
      <c r="B83" s="122" t="s">
        <v>40</v>
      </c>
      <c r="C83" s="121" t="s">
        <v>15</v>
      </c>
      <c r="D83" s="123">
        <v>43101</v>
      </c>
      <c r="E83" s="124">
        <v>1377.5</v>
      </c>
      <c r="F83" s="125"/>
      <c r="G83" s="125"/>
      <c r="H83" s="124">
        <f t="shared" si="0"/>
        <v>1377.5</v>
      </c>
      <c r="I83" s="128"/>
    </row>
    <row r="84" spans="1:9" x14ac:dyDescent="0.25">
      <c r="A84" s="75">
        <v>61</v>
      </c>
      <c r="B84" s="112" t="s">
        <v>65</v>
      </c>
      <c r="C84" s="106" t="s">
        <v>15</v>
      </c>
      <c r="D84" s="113">
        <v>43089</v>
      </c>
      <c r="E84" s="111">
        <v>3273.52</v>
      </c>
      <c r="F84" s="114"/>
      <c r="G84" s="114"/>
      <c r="H84" s="111">
        <f t="shared" si="0"/>
        <v>3273.52</v>
      </c>
      <c r="I84" s="117"/>
    </row>
    <row r="85" spans="1:9" x14ac:dyDescent="0.25">
      <c r="A85" s="75">
        <v>62</v>
      </c>
      <c r="B85" s="112" t="s">
        <v>74</v>
      </c>
      <c r="C85" s="106" t="s">
        <v>15</v>
      </c>
      <c r="D85" s="113">
        <v>43096</v>
      </c>
      <c r="E85" s="111">
        <v>735.8</v>
      </c>
      <c r="F85" s="114">
        <v>735.8</v>
      </c>
      <c r="G85" s="114"/>
      <c r="H85" s="111">
        <f t="shared" si="0"/>
        <v>0</v>
      </c>
      <c r="I85" s="117"/>
    </row>
    <row r="86" spans="1:9" x14ac:dyDescent="0.25">
      <c r="A86" s="75">
        <v>63</v>
      </c>
      <c r="B86" s="112" t="s">
        <v>43</v>
      </c>
      <c r="C86" s="106" t="s">
        <v>44</v>
      </c>
      <c r="D86" s="113"/>
      <c r="E86" s="111">
        <v>2550</v>
      </c>
      <c r="F86" s="114"/>
      <c r="G86" s="114"/>
      <c r="H86" s="111">
        <f t="shared" si="0"/>
        <v>2550</v>
      </c>
      <c r="I86" s="115"/>
    </row>
    <row r="87" spans="1:9" x14ac:dyDescent="0.25">
      <c r="A87" s="75">
        <v>64</v>
      </c>
      <c r="B87" s="112" t="s">
        <v>45</v>
      </c>
      <c r="C87" s="106" t="s">
        <v>44</v>
      </c>
      <c r="D87" s="113">
        <v>43076</v>
      </c>
      <c r="E87" s="111">
        <v>1208.6600000000001</v>
      </c>
      <c r="F87" s="114"/>
      <c r="G87" s="114"/>
      <c r="H87" s="111">
        <f t="shared" si="0"/>
        <v>1208.6600000000001</v>
      </c>
      <c r="I87" s="115"/>
    </row>
    <row r="88" spans="1:9" x14ac:dyDescent="0.25">
      <c r="A88" s="75">
        <v>65</v>
      </c>
      <c r="B88" s="112" t="s">
        <v>45</v>
      </c>
      <c r="C88" s="106" t="s">
        <v>44</v>
      </c>
      <c r="D88" s="113">
        <v>43084</v>
      </c>
      <c r="E88" s="111">
        <v>1037.25</v>
      </c>
      <c r="F88" s="114"/>
      <c r="G88" s="114"/>
      <c r="H88" s="111">
        <f t="shared" si="0"/>
        <v>1037.25</v>
      </c>
      <c r="I88" s="115"/>
    </row>
    <row r="89" spans="1:9" x14ac:dyDescent="0.25">
      <c r="A89" s="143"/>
      <c r="B89" s="122" t="s">
        <v>45</v>
      </c>
      <c r="C89" s="121" t="s">
        <v>44</v>
      </c>
      <c r="D89" s="123">
        <v>43105</v>
      </c>
      <c r="E89" s="124">
        <v>2200.0100000000002</v>
      </c>
      <c r="F89" s="125"/>
      <c r="G89" s="125"/>
      <c r="H89" s="124">
        <f t="shared" si="0"/>
        <v>2200.0100000000002</v>
      </c>
      <c r="I89" s="126"/>
    </row>
    <row r="90" spans="1:9" x14ac:dyDescent="0.25">
      <c r="A90" s="75">
        <v>66</v>
      </c>
      <c r="B90" s="112" t="s">
        <v>47</v>
      </c>
      <c r="C90" s="106" t="s">
        <v>44</v>
      </c>
      <c r="D90" s="113">
        <v>43055</v>
      </c>
      <c r="E90" s="111">
        <v>8916.3600000000042</v>
      </c>
      <c r="F90" s="114"/>
      <c r="G90" s="114">
        <v>8916.36</v>
      </c>
      <c r="H90" s="111">
        <f t="shared" ref="H90:H114" si="1">E90-F90-G90</f>
        <v>0</v>
      </c>
      <c r="I90" s="115" t="s">
        <v>293</v>
      </c>
    </row>
    <row r="91" spans="1:9" x14ac:dyDescent="0.25">
      <c r="A91" s="75">
        <v>67</v>
      </c>
      <c r="B91" s="112" t="s">
        <v>47</v>
      </c>
      <c r="C91" s="106" t="s">
        <v>44</v>
      </c>
      <c r="D91" s="113">
        <v>43062</v>
      </c>
      <c r="E91" s="111">
        <v>8775.9</v>
      </c>
      <c r="F91" s="114"/>
      <c r="G91" s="114"/>
      <c r="H91" s="111">
        <f t="shared" si="1"/>
        <v>8775.9</v>
      </c>
      <c r="I91" s="115"/>
    </row>
    <row r="92" spans="1:9" x14ac:dyDescent="0.25">
      <c r="A92" s="75">
        <v>68</v>
      </c>
      <c r="B92" s="112" t="s">
        <v>47</v>
      </c>
      <c r="C92" s="106" t="s">
        <v>44</v>
      </c>
      <c r="D92" s="113">
        <v>43090</v>
      </c>
      <c r="E92" s="111">
        <v>9148.34</v>
      </c>
      <c r="F92" s="114"/>
      <c r="G92" s="114"/>
      <c r="H92" s="111">
        <f t="shared" si="1"/>
        <v>9148.34</v>
      </c>
      <c r="I92" s="115"/>
    </row>
    <row r="93" spans="1:9" x14ac:dyDescent="0.25">
      <c r="A93" s="75">
        <v>69</v>
      </c>
      <c r="B93" s="112" t="s">
        <v>47</v>
      </c>
      <c r="C93" s="106" t="s">
        <v>44</v>
      </c>
      <c r="D93" s="113">
        <v>43097</v>
      </c>
      <c r="E93" s="111">
        <v>9074.52</v>
      </c>
      <c r="F93" s="114"/>
      <c r="G93" s="114"/>
      <c r="H93" s="111">
        <f t="shared" si="1"/>
        <v>9074.52</v>
      </c>
      <c r="I93" s="115"/>
    </row>
    <row r="94" spans="1:9" x14ac:dyDescent="0.25">
      <c r="A94" s="143"/>
      <c r="B94" s="122" t="s">
        <v>47</v>
      </c>
      <c r="C94" s="121" t="s">
        <v>44</v>
      </c>
      <c r="D94" s="123">
        <v>43104</v>
      </c>
      <c r="E94" s="124">
        <v>3564.5</v>
      </c>
      <c r="F94" s="125"/>
      <c r="G94" s="125"/>
      <c r="H94" s="124">
        <f t="shared" si="1"/>
        <v>3564.5</v>
      </c>
      <c r="I94" s="126"/>
    </row>
    <row r="95" spans="1:9" x14ac:dyDescent="0.25">
      <c r="A95" s="75">
        <v>70</v>
      </c>
      <c r="B95" s="112" t="s">
        <v>48</v>
      </c>
      <c r="C95" s="106" t="s">
        <v>44</v>
      </c>
      <c r="D95" s="113">
        <v>43083</v>
      </c>
      <c r="E95" s="111">
        <v>2400</v>
      </c>
      <c r="F95" s="114">
        <v>2400</v>
      </c>
      <c r="G95" s="114"/>
      <c r="H95" s="111">
        <f t="shared" si="1"/>
        <v>0</v>
      </c>
      <c r="I95" s="115"/>
    </row>
    <row r="96" spans="1:9" x14ac:dyDescent="0.25">
      <c r="A96" s="75">
        <v>71</v>
      </c>
      <c r="B96" s="112" t="s">
        <v>48</v>
      </c>
      <c r="C96" s="106" t="s">
        <v>44</v>
      </c>
      <c r="D96" s="113">
        <v>43090</v>
      </c>
      <c r="E96" s="111">
        <v>3013.98</v>
      </c>
      <c r="F96" s="114"/>
      <c r="G96" s="114"/>
      <c r="H96" s="111">
        <f t="shared" si="1"/>
        <v>3013.98</v>
      </c>
      <c r="I96" s="115"/>
    </row>
    <row r="97" spans="1:9" x14ac:dyDescent="0.25">
      <c r="A97" s="75">
        <v>72</v>
      </c>
      <c r="B97" s="112" t="s">
        <v>48</v>
      </c>
      <c r="C97" s="106" t="s">
        <v>44</v>
      </c>
      <c r="D97" s="113">
        <v>43097</v>
      </c>
      <c r="E97" s="111">
        <v>3856.05</v>
      </c>
      <c r="F97" s="114"/>
      <c r="G97" s="114"/>
      <c r="H97" s="111">
        <f t="shared" si="1"/>
        <v>3856.05</v>
      </c>
      <c r="I97" s="115"/>
    </row>
    <row r="98" spans="1:9" x14ac:dyDescent="0.25">
      <c r="A98" s="143"/>
      <c r="B98" s="122" t="s">
        <v>48</v>
      </c>
      <c r="C98" s="121" t="s">
        <v>44</v>
      </c>
      <c r="D98" s="123">
        <v>43104</v>
      </c>
      <c r="E98" s="124">
        <v>1423.54</v>
      </c>
      <c r="F98" s="125"/>
      <c r="G98" s="125"/>
      <c r="H98" s="124">
        <f t="shared" si="1"/>
        <v>1423.54</v>
      </c>
      <c r="I98" s="126"/>
    </row>
    <row r="99" spans="1:9" x14ac:dyDescent="0.25">
      <c r="A99" s="75">
        <v>73</v>
      </c>
      <c r="B99" s="112" t="s">
        <v>50</v>
      </c>
      <c r="C99" s="106" t="s">
        <v>44</v>
      </c>
      <c r="D99" s="113">
        <v>43076</v>
      </c>
      <c r="E99" s="111">
        <v>250</v>
      </c>
      <c r="F99" s="114"/>
      <c r="G99" s="114">
        <v>250</v>
      </c>
      <c r="H99" s="111">
        <f t="shared" si="1"/>
        <v>0</v>
      </c>
      <c r="I99" s="117" t="s">
        <v>294</v>
      </c>
    </row>
    <row r="100" spans="1:9" x14ac:dyDescent="0.25">
      <c r="A100" s="75">
        <v>74</v>
      </c>
      <c r="B100" s="112" t="s">
        <v>50</v>
      </c>
      <c r="C100" s="106" t="s">
        <v>44</v>
      </c>
      <c r="D100" s="113">
        <v>43097</v>
      </c>
      <c r="E100" s="111">
        <v>682.95</v>
      </c>
      <c r="F100" s="114"/>
      <c r="G100" s="114"/>
      <c r="H100" s="111">
        <f t="shared" si="1"/>
        <v>682.95</v>
      </c>
      <c r="I100" s="117"/>
    </row>
    <row r="101" spans="1:9" x14ac:dyDescent="0.25">
      <c r="A101" s="75">
        <v>75</v>
      </c>
      <c r="B101" s="112" t="s">
        <v>215</v>
      </c>
      <c r="C101" s="106" t="s">
        <v>44</v>
      </c>
      <c r="D101" s="113">
        <v>43035</v>
      </c>
      <c r="E101" s="111">
        <v>939.7800000000002</v>
      </c>
      <c r="F101" s="114"/>
      <c r="G101" s="114">
        <v>495</v>
      </c>
      <c r="H101" s="111">
        <f t="shared" si="1"/>
        <v>444.7800000000002</v>
      </c>
      <c r="I101" s="117" t="s">
        <v>109</v>
      </c>
    </row>
    <row r="102" spans="1:9" x14ac:dyDescent="0.25">
      <c r="A102" s="75">
        <v>76</v>
      </c>
      <c r="B102" s="112" t="s">
        <v>189</v>
      </c>
      <c r="C102" s="106" t="s">
        <v>44</v>
      </c>
      <c r="D102" s="113">
        <v>43097</v>
      </c>
      <c r="E102" s="111">
        <v>631.16</v>
      </c>
      <c r="F102" s="114">
        <v>631.16</v>
      </c>
      <c r="G102" s="114"/>
      <c r="H102" s="111">
        <f t="shared" si="1"/>
        <v>0</v>
      </c>
      <c r="I102" s="117"/>
    </row>
    <row r="103" spans="1:9" x14ac:dyDescent="0.25">
      <c r="A103" s="143"/>
      <c r="B103" s="122" t="s">
        <v>189</v>
      </c>
      <c r="C103" s="121" t="s">
        <v>44</v>
      </c>
      <c r="D103" s="123">
        <v>43104</v>
      </c>
      <c r="E103" s="124">
        <v>609.5</v>
      </c>
      <c r="F103" s="125"/>
      <c r="G103" s="125"/>
      <c r="H103" s="124">
        <f t="shared" si="1"/>
        <v>609.5</v>
      </c>
      <c r="I103" s="128"/>
    </row>
    <row r="104" spans="1:9" x14ac:dyDescent="0.25">
      <c r="A104" s="75">
        <v>77</v>
      </c>
      <c r="B104" s="112" t="s">
        <v>49</v>
      </c>
      <c r="C104" s="106" t="s">
        <v>44</v>
      </c>
      <c r="D104" s="113">
        <v>43091</v>
      </c>
      <c r="E104" s="111">
        <v>2527.73</v>
      </c>
      <c r="F104" s="114">
        <v>400</v>
      </c>
      <c r="G104" s="114"/>
      <c r="H104" s="111">
        <f t="shared" si="1"/>
        <v>2127.73</v>
      </c>
      <c r="I104" s="117"/>
    </row>
    <row r="105" spans="1:9" x14ac:dyDescent="0.25">
      <c r="A105" s="75">
        <v>78</v>
      </c>
      <c r="B105" s="112" t="s">
        <v>49</v>
      </c>
      <c r="C105" s="106" t="s">
        <v>44</v>
      </c>
      <c r="D105" s="113">
        <v>43091</v>
      </c>
      <c r="E105" s="111">
        <v>2527.73</v>
      </c>
      <c r="F105" s="114"/>
      <c r="G105" s="114"/>
      <c r="H105" s="111">
        <f t="shared" si="1"/>
        <v>2527.73</v>
      </c>
      <c r="I105" s="117"/>
    </row>
    <row r="106" spans="1:9" x14ac:dyDescent="0.25">
      <c r="A106" s="75">
        <v>79</v>
      </c>
      <c r="B106" s="112" t="s">
        <v>51</v>
      </c>
      <c r="C106" s="106" t="s">
        <v>44</v>
      </c>
      <c r="D106" s="113">
        <v>43084</v>
      </c>
      <c r="E106" s="111">
        <v>6285.8</v>
      </c>
      <c r="F106" s="114">
        <v>1500</v>
      </c>
      <c r="G106" s="114"/>
      <c r="H106" s="111">
        <f t="shared" si="1"/>
        <v>4785.8</v>
      </c>
      <c r="I106" s="117"/>
    </row>
    <row r="107" spans="1:9" x14ac:dyDescent="0.25">
      <c r="A107" s="75">
        <v>80</v>
      </c>
      <c r="B107" s="112" t="s">
        <v>182</v>
      </c>
      <c r="C107" s="106" t="s">
        <v>44</v>
      </c>
      <c r="D107" s="113">
        <v>43091</v>
      </c>
      <c r="E107" s="111">
        <v>1576.8</v>
      </c>
      <c r="F107" s="114">
        <v>1576.8</v>
      </c>
      <c r="G107" s="114"/>
      <c r="H107" s="111">
        <f t="shared" si="1"/>
        <v>0</v>
      </c>
      <c r="I107" s="117"/>
    </row>
    <row r="108" spans="1:9" x14ac:dyDescent="0.25">
      <c r="A108" s="75">
        <v>81</v>
      </c>
      <c r="B108" s="112" t="s">
        <v>98</v>
      </c>
      <c r="C108" s="106" t="s">
        <v>44</v>
      </c>
      <c r="D108" s="113">
        <v>43098</v>
      </c>
      <c r="E108" s="111">
        <v>2070</v>
      </c>
      <c r="F108" s="114">
        <v>2070</v>
      </c>
      <c r="G108" s="114"/>
      <c r="H108" s="111">
        <f t="shared" si="1"/>
        <v>0</v>
      </c>
      <c r="I108" s="117"/>
    </row>
    <row r="109" spans="1:9" x14ac:dyDescent="0.25">
      <c r="A109" s="143"/>
      <c r="B109" s="122" t="s">
        <v>98</v>
      </c>
      <c r="C109" s="121" t="s">
        <v>44</v>
      </c>
      <c r="D109" s="123">
        <v>43105</v>
      </c>
      <c r="E109" s="124">
        <v>1363.78</v>
      </c>
      <c r="F109" s="125"/>
      <c r="G109" s="125"/>
      <c r="H109" s="124">
        <f t="shared" si="1"/>
        <v>1363.78</v>
      </c>
      <c r="I109" s="128"/>
    </row>
    <row r="110" spans="1:9" x14ac:dyDescent="0.25">
      <c r="A110" s="75">
        <v>82</v>
      </c>
      <c r="B110" s="112" t="s">
        <v>125</v>
      </c>
      <c r="C110" s="106" t="s">
        <v>44</v>
      </c>
      <c r="D110" s="113">
        <v>43069</v>
      </c>
      <c r="E110" s="111">
        <v>698.06</v>
      </c>
      <c r="F110" s="114"/>
      <c r="G110" s="114"/>
      <c r="H110" s="111">
        <f t="shared" si="1"/>
        <v>698.06</v>
      </c>
      <c r="I110" s="117"/>
    </row>
    <row r="111" spans="1:9" x14ac:dyDescent="0.25">
      <c r="A111" s="75">
        <v>83</v>
      </c>
      <c r="B111" s="112" t="s">
        <v>53</v>
      </c>
      <c r="C111" s="106" t="s">
        <v>44</v>
      </c>
      <c r="D111" s="113">
        <v>43091</v>
      </c>
      <c r="E111" s="111">
        <v>729.01</v>
      </c>
      <c r="F111" s="114">
        <v>729.01</v>
      </c>
      <c r="G111" s="114"/>
      <c r="H111" s="111">
        <f t="shared" si="1"/>
        <v>0</v>
      </c>
      <c r="I111" s="117"/>
    </row>
    <row r="112" spans="1:9" x14ac:dyDescent="0.25">
      <c r="A112" s="143"/>
      <c r="B112" s="122" t="s">
        <v>53</v>
      </c>
      <c r="C112" s="121" t="s">
        <v>44</v>
      </c>
      <c r="D112" s="123">
        <v>43105</v>
      </c>
      <c r="E112" s="124">
        <v>2319.89</v>
      </c>
      <c r="F112" s="125"/>
      <c r="G112" s="125"/>
      <c r="H112" s="124">
        <f t="shared" si="1"/>
        <v>2319.89</v>
      </c>
      <c r="I112" s="128"/>
    </row>
    <row r="113" spans="1:9" x14ac:dyDescent="0.25">
      <c r="A113" s="75">
        <v>84</v>
      </c>
      <c r="B113" s="112" t="s">
        <v>132</v>
      </c>
      <c r="C113" s="106" t="s">
        <v>44</v>
      </c>
      <c r="D113" s="113">
        <v>43090</v>
      </c>
      <c r="E113" s="111">
        <v>1276.3399999999999</v>
      </c>
      <c r="F113" s="114"/>
      <c r="G113" s="114"/>
      <c r="H113" s="111">
        <f t="shared" si="1"/>
        <v>1276.3399999999999</v>
      </c>
      <c r="I113" s="117"/>
    </row>
    <row r="114" spans="1:9" x14ac:dyDescent="0.25">
      <c r="A114" s="143"/>
      <c r="B114" s="122" t="s">
        <v>82</v>
      </c>
      <c r="C114" s="121" t="s">
        <v>44</v>
      </c>
      <c r="D114" s="123">
        <v>43104</v>
      </c>
      <c r="E114" s="124">
        <v>406.32</v>
      </c>
      <c r="F114" s="125"/>
      <c r="G114" s="125"/>
      <c r="H114" s="124">
        <f t="shared" si="1"/>
        <v>406.32</v>
      </c>
      <c r="I114" s="128"/>
    </row>
    <row r="115" spans="1:9" x14ac:dyDescent="0.25">
      <c r="A115" s="137"/>
      <c r="B115" s="138"/>
      <c r="C115" s="138"/>
      <c r="D115" s="138" t="s">
        <v>61</v>
      </c>
      <c r="E115" s="139">
        <f>SUM(E5:E114)</f>
        <v>210184.45000000007</v>
      </c>
      <c r="F115" s="140">
        <f>SUM(F5:F114)</f>
        <v>37430.149999999994</v>
      </c>
      <c r="G115" s="140"/>
      <c r="H115" s="141">
        <f>SUM(H5:H114)</f>
        <v>158097.10000000006</v>
      </c>
      <c r="I115" s="114"/>
    </row>
    <row r="116" spans="1:9" x14ac:dyDescent="0.25">
      <c r="A116" s="131"/>
      <c r="B116" s="131"/>
      <c r="C116" s="131"/>
      <c r="D116" s="131"/>
      <c r="E116" s="131"/>
      <c r="F116" s="133"/>
      <c r="G116" s="133"/>
      <c r="H116" s="131"/>
      <c r="I116" s="99"/>
    </row>
    <row r="117" spans="1:9" x14ac:dyDescent="0.25">
      <c r="A117" s="131"/>
      <c r="B117" s="131" t="s">
        <v>62</v>
      </c>
      <c r="C117" s="131"/>
      <c r="D117" s="131" t="s">
        <v>203</v>
      </c>
      <c r="E117" s="131"/>
      <c r="F117" s="133" t="s">
        <v>63</v>
      </c>
      <c r="G117" s="133"/>
      <c r="H117" s="131"/>
      <c r="I117" s="99"/>
    </row>
    <row r="118" spans="1:9" x14ac:dyDescent="0.25">
      <c r="A118" s="131"/>
      <c r="B118" s="142" t="s">
        <v>78</v>
      </c>
      <c r="C118" s="131"/>
      <c r="D118" s="131" t="s">
        <v>204</v>
      </c>
      <c r="E118" s="131"/>
      <c r="F118" s="133" t="s">
        <v>14</v>
      </c>
      <c r="G118" s="133"/>
      <c r="H118" s="131"/>
      <c r="I118" s="99"/>
    </row>
    <row r="119" spans="1:9" x14ac:dyDescent="0.25">
      <c r="F119" s="99"/>
      <c r="G119" s="99"/>
      <c r="I119" s="99"/>
    </row>
    <row r="120" spans="1:9" x14ac:dyDescent="0.25">
      <c r="F120" s="99"/>
      <c r="G120" s="99"/>
      <c r="I120" s="99"/>
    </row>
    <row r="121" spans="1:9" x14ac:dyDescent="0.25">
      <c r="F121" s="99"/>
      <c r="G121" s="99"/>
      <c r="I121" s="99"/>
    </row>
    <row r="122" spans="1:9" x14ac:dyDescent="0.25">
      <c r="F122" s="99"/>
      <c r="G122" s="99"/>
      <c r="I122" s="99"/>
    </row>
  </sheetData>
  <autoFilter ref="A4:I11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view="pageBreakPreview" zoomScale="60" zoomScaleNormal="100" workbookViewId="0">
      <selection activeCell="M14" sqref="M14"/>
    </sheetView>
  </sheetViews>
  <sheetFormatPr defaultRowHeight="15" x14ac:dyDescent="0.25"/>
  <cols>
    <col min="1" max="1" width="5.42578125" style="68" bestFit="1" customWidth="1"/>
    <col min="2" max="2" width="20.85546875" style="99" customWidth="1"/>
    <col min="3" max="3" width="13.5703125" style="99" customWidth="1"/>
    <col min="4" max="4" width="12.42578125" style="99" bestFit="1" customWidth="1"/>
    <col min="5" max="5" width="15.140625" style="99" bestFit="1" customWidth="1"/>
    <col min="6" max="6" width="14.42578125" style="102" customWidth="1"/>
    <col min="7" max="7" width="13" style="99" customWidth="1"/>
    <col min="8" max="8" width="9.42578125" style="104" bestFit="1" customWidth="1"/>
    <col min="9" max="16384" width="9.140625" style="99"/>
  </cols>
  <sheetData>
    <row r="1" spans="1:8" x14ac:dyDescent="0.25">
      <c r="B1" s="130" t="s">
        <v>0</v>
      </c>
      <c r="C1" s="131" t="s">
        <v>1</v>
      </c>
      <c r="D1" s="131"/>
      <c r="E1" s="132"/>
      <c r="F1" s="133" t="s">
        <v>2</v>
      </c>
      <c r="G1" s="149">
        <v>43099</v>
      </c>
      <c r="H1" s="149"/>
    </row>
    <row r="2" spans="1:8" x14ac:dyDescent="0.25">
      <c r="B2" s="130" t="s">
        <v>3</v>
      </c>
      <c r="C2" s="131" t="s">
        <v>4</v>
      </c>
      <c r="D2" s="131"/>
      <c r="E2" s="134"/>
      <c r="F2" s="133"/>
      <c r="G2" s="134" t="s">
        <v>295</v>
      </c>
      <c r="H2" s="135"/>
    </row>
    <row r="3" spans="1:8" x14ac:dyDescent="0.25">
      <c r="B3" s="130"/>
      <c r="C3" s="131"/>
      <c r="D3" s="131"/>
      <c r="E3" s="136"/>
      <c r="F3" s="133"/>
      <c r="G3" s="136"/>
      <c r="H3" s="135"/>
    </row>
    <row r="4" spans="1:8" s="109" customFormat="1" x14ac:dyDescent="0.25">
      <c r="A4" s="75" t="s">
        <v>6</v>
      </c>
      <c r="B4" s="75" t="s">
        <v>7</v>
      </c>
      <c r="C4" s="75" t="s">
        <v>8</v>
      </c>
      <c r="D4" s="75" t="s">
        <v>9</v>
      </c>
      <c r="E4" s="75" t="s">
        <v>10</v>
      </c>
      <c r="F4" s="76" t="s">
        <v>11</v>
      </c>
      <c r="G4" s="75" t="s">
        <v>12</v>
      </c>
      <c r="H4" s="77" t="s">
        <v>13</v>
      </c>
    </row>
    <row r="5" spans="1:8" s="109" customFormat="1" x14ac:dyDescent="0.25">
      <c r="A5" s="75">
        <v>1</v>
      </c>
      <c r="B5" s="110" t="s">
        <v>14</v>
      </c>
      <c r="C5" s="106" t="s">
        <v>15</v>
      </c>
      <c r="D5" s="106" t="s">
        <v>123</v>
      </c>
      <c r="E5" s="111">
        <v>479</v>
      </c>
      <c r="F5" s="107"/>
      <c r="G5" s="111"/>
      <c r="H5" s="108"/>
    </row>
    <row r="6" spans="1:8" s="109" customFormat="1" x14ac:dyDescent="0.25">
      <c r="A6" s="75">
        <v>2</v>
      </c>
      <c r="B6" s="110" t="s">
        <v>14</v>
      </c>
      <c r="C6" s="106" t="s">
        <v>15</v>
      </c>
      <c r="D6" s="106" t="s">
        <v>123</v>
      </c>
      <c r="E6" s="111">
        <v>130</v>
      </c>
      <c r="F6" s="107"/>
      <c r="G6" s="111"/>
      <c r="H6" s="108"/>
    </row>
    <row r="7" spans="1:8" x14ac:dyDescent="0.25">
      <c r="A7" s="75">
        <v>3</v>
      </c>
      <c r="B7" s="112" t="s">
        <v>16</v>
      </c>
      <c r="C7" s="106" t="s">
        <v>15</v>
      </c>
      <c r="D7" s="113">
        <v>43074</v>
      </c>
      <c r="E7" s="111">
        <v>112.33000000000001</v>
      </c>
      <c r="F7" s="114"/>
      <c r="G7" s="111"/>
      <c r="H7" s="115"/>
    </row>
    <row r="8" spans="1:8" x14ac:dyDescent="0.25">
      <c r="A8" s="75">
        <v>4</v>
      </c>
      <c r="B8" s="112" t="s">
        <v>16</v>
      </c>
      <c r="C8" s="106" t="s">
        <v>15</v>
      </c>
      <c r="D8" s="113">
        <v>43102</v>
      </c>
      <c r="E8" s="111">
        <v>396.1</v>
      </c>
      <c r="F8" s="114"/>
      <c r="G8" s="111"/>
      <c r="H8" s="115"/>
    </row>
    <row r="9" spans="1:8" x14ac:dyDescent="0.25">
      <c r="A9" s="75">
        <v>5</v>
      </c>
      <c r="B9" s="112" t="s">
        <v>17</v>
      </c>
      <c r="C9" s="106" t="s">
        <v>15</v>
      </c>
      <c r="D9" s="113">
        <v>43074</v>
      </c>
      <c r="E9" s="111">
        <v>1249.82</v>
      </c>
      <c r="F9" s="114"/>
      <c r="G9" s="111"/>
      <c r="H9" s="115"/>
    </row>
    <row r="10" spans="1:8" x14ac:dyDescent="0.25">
      <c r="A10" s="75">
        <v>6</v>
      </c>
      <c r="B10" s="112" t="s">
        <v>17</v>
      </c>
      <c r="C10" s="106" t="s">
        <v>15</v>
      </c>
      <c r="D10" s="113">
        <v>43081</v>
      </c>
      <c r="E10" s="111">
        <v>2395.2600000000002</v>
      </c>
      <c r="F10" s="114"/>
      <c r="G10" s="111"/>
      <c r="H10" s="115"/>
    </row>
    <row r="11" spans="1:8" x14ac:dyDescent="0.25">
      <c r="A11" s="75">
        <v>7</v>
      </c>
      <c r="B11" s="112" t="s">
        <v>17</v>
      </c>
      <c r="C11" s="106" t="s">
        <v>15</v>
      </c>
      <c r="D11" s="113">
        <v>43088</v>
      </c>
      <c r="E11" s="111">
        <v>3257.39</v>
      </c>
      <c r="F11" s="114"/>
      <c r="G11" s="111"/>
      <c r="H11" s="115"/>
    </row>
    <row r="12" spans="1:8" x14ac:dyDescent="0.25">
      <c r="A12" s="75">
        <v>8</v>
      </c>
      <c r="B12" s="112" t="s">
        <v>17</v>
      </c>
      <c r="C12" s="106" t="s">
        <v>15</v>
      </c>
      <c r="D12" s="113">
        <v>43095</v>
      </c>
      <c r="E12" s="111">
        <v>1491.59</v>
      </c>
      <c r="F12" s="114"/>
      <c r="G12" s="111"/>
      <c r="H12" s="115"/>
    </row>
    <row r="13" spans="1:8" x14ac:dyDescent="0.25">
      <c r="A13" s="75">
        <v>9</v>
      </c>
      <c r="B13" s="112" t="s">
        <v>17</v>
      </c>
      <c r="C13" s="106" t="s">
        <v>15</v>
      </c>
      <c r="D13" s="113">
        <v>43102</v>
      </c>
      <c r="E13" s="111">
        <v>2071.1</v>
      </c>
      <c r="F13" s="114"/>
      <c r="G13" s="111"/>
      <c r="H13" s="115"/>
    </row>
    <row r="14" spans="1:8" x14ac:dyDescent="0.25">
      <c r="A14" s="75">
        <v>10</v>
      </c>
      <c r="B14" s="112" t="s">
        <v>18</v>
      </c>
      <c r="C14" s="106" t="s">
        <v>15</v>
      </c>
      <c r="D14" s="113">
        <v>43054</v>
      </c>
      <c r="E14" s="111">
        <v>1634.34</v>
      </c>
      <c r="F14" s="114"/>
      <c r="G14" s="111"/>
      <c r="H14" s="115"/>
    </row>
    <row r="15" spans="1:8" x14ac:dyDescent="0.25">
      <c r="A15" s="75">
        <v>11</v>
      </c>
      <c r="B15" s="112" t="s">
        <v>18</v>
      </c>
      <c r="C15" s="106" t="s">
        <v>15</v>
      </c>
      <c r="D15" s="113">
        <v>43082</v>
      </c>
      <c r="E15" s="111">
        <v>931.52</v>
      </c>
      <c r="F15" s="114"/>
      <c r="G15" s="111"/>
      <c r="H15" s="115"/>
    </row>
    <row r="16" spans="1:8" x14ac:dyDescent="0.25">
      <c r="A16" s="75">
        <v>12</v>
      </c>
      <c r="B16" s="112" t="s">
        <v>18</v>
      </c>
      <c r="C16" s="106" t="s">
        <v>15</v>
      </c>
      <c r="D16" s="113">
        <v>43089</v>
      </c>
      <c r="E16" s="111">
        <v>911.35</v>
      </c>
      <c r="F16" s="114"/>
      <c r="G16" s="111"/>
      <c r="H16" s="115"/>
    </row>
    <row r="17" spans="1:8" x14ac:dyDescent="0.25">
      <c r="A17" s="75">
        <v>13</v>
      </c>
      <c r="B17" s="112" t="s">
        <v>19</v>
      </c>
      <c r="C17" s="106" t="s">
        <v>15</v>
      </c>
      <c r="D17" s="113">
        <v>43088</v>
      </c>
      <c r="E17" s="111">
        <v>3715.3199999999997</v>
      </c>
      <c r="F17" s="114"/>
      <c r="G17" s="111"/>
      <c r="H17" s="115"/>
    </row>
    <row r="18" spans="1:8" x14ac:dyDescent="0.25">
      <c r="A18" s="75">
        <v>14</v>
      </c>
      <c r="B18" s="112" t="s">
        <v>19</v>
      </c>
      <c r="C18" s="106" t="s">
        <v>15</v>
      </c>
      <c r="D18" s="113">
        <v>43095</v>
      </c>
      <c r="E18" s="111">
        <v>1490.6</v>
      </c>
      <c r="F18" s="114"/>
      <c r="G18" s="111"/>
      <c r="H18" s="115"/>
    </row>
    <row r="19" spans="1:8" x14ac:dyDescent="0.25">
      <c r="A19" s="75">
        <v>15</v>
      </c>
      <c r="B19" s="112" t="s">
        <v>19</v>
      </c>
      <c r="C19" s="106" t="s">
        <v>15</v>
      </c>
      <c r="D19" s="113">
        <v>43102</v>
      </c>
      <c r="E19" s="111">
        <v>4969.8999999999996</v>
      </c>
      <c r="F19" s="114"/>
      <c r="G19" s="111"/>
      <c r="H19" s="115"/>
    </row>
    <row r="20" spans="1:8" x14ac:dyDescent="0.25">
      <c r="A20" s="75">
        <v>16</v>
      </c>
      <c r="B20" s="112" t="s">
        <v>20</v>
      </c>
      <c r="C20" s="106" t="s">
        <v>15</v>
      </c>
      <c r="D20" s="113">
        <v>43081</v>
      </c>
      <c r="E20" s="111">
        <v>1555.16</v>
      </c>
      <c r="F20" s="114"/>
      <c r="G20" s="111"/>
      <c r="H20" s="115"/>
    </row>
    <row r="21" spans="1:8" x14ac:dyDescent="0.25">
      <c r="A21" s="75">
        <v>17</v>
      </c>
      <c r="B21" s="112" t="s">
        <v>20</v>
      </c>
      <c r="C21" s="106" t="s">
        <v>15</v>
      </c>
      <c r="D21" s="113">
        <v>43095</v>
      </c>
      <c r="E21" s="111">
        <v>1437.02</v>
      </c>
      <c r="F21" s="114"/>
      <c r="G21" s="111"/>
      <c r="H21" s="115"/>
    </row>
    <row r="22" spans="1:8" x14ac:dyDescent="0.25">
      <c r="A22" s="75">
        <v>18</v>
      </c>
      <c r="B22" s="112" t="s">
        <v>20</v>
      </c>
      <c r="C22" s="106" t="s">
        <v>15</v>
      </c>
      <c r="D22" s="113">
        <v>43102</v>
      </c>
      <c r="E22" s="111">
        <v>975.7</v>
      </c>
      <c r="F22" s="114"/>
      <c r="G22" s="111"/>
      <c r="H22" s="115"/>
    </row>
    <row r="23" spans="1:8" x14ac:dyDescent="0.25">
      <c r="A23" s="75">
        <v>19</v>
      </c>
      <c r="B23" s="112" t="s">
        <v>21</v>
      </c>
      <c r="C23" s="106" t="s">
        <v>15</v>
      </c>
      <c r="D23" s="113">
        <v>43096</v>
      </c>
      <c r="E23" s="111">
        <v>7236.2</v>
      </c>
      <c r="F23" s="114"/>
      <c r="G23" s="111"/>
      <c r="H23" s="115"/>
    </row>
    <row r="24" spans="1:8" x14ac:dyDescent="0.25">
      <c r="A24" s="75">
        <v>20</v>
      </c>
      <c r="B24" s="112" t="s">
        <v>21</v>
      </c>
      <c r="C24" s="106" t="s">
        <v>15</v>
      </c>
      <c r="D24" s="113">
        <v>43103</v>
      </c>
      <c r="E24" s="111">
        <v>3918.36</v>
      </c>
      <c r="F24" s="114"/>
      <c r="G24" s="111"/>
      <c r="H24" s="115"/>
    </row>
    <row r="25" spans="1:8" x14ac:dyDescent="0.25">
      <c r="A25" s="75">
        <v>21</v>
      </c>
      <c r="B25" s="112" t="s">
        <v>22</v>
      </c>
      <c r="C25" s="106" t="s">
        <v>15</v>
      </c>
      <c r="D25" s="113">
        <v>43101</v>
      </c>
      <c r="E25" s="111">
        <v>1445.74</v>
      </c>
      <c r="F25" s="114"/>
      <c r="G25" s="111"/>
      <c r="H25" s="115"/>
    </row>
    <row r="26" spans="1:8" ht="14.25" customHeight="1" x14ac:dyDescent="0.25">
      <c r="A26" s="75">
        <v>22</v>
      </c>
      <c r="B26" s="112" t="s">
        <v>25</v>
      </c>
      <c r="C26" s="106" t="s">
        <v>15</v>
      </c>
      <c r="D26" s="113">
        <v>43031</v>
      </c>
      <c r="E26" s="111">
        <v>4263.3099999999995</v>
      </c>
      <c r="F26" s="114"/>
      <c r="G26" s="111"/>
      <c r="H26" s="116"/>
    </row>
    <row r="27" spans="1:8" x14ac:dyDescent="0.25">
      <c r="A27" s="75">
        <v>23</v>
      </c>
      <c r="B27" s="112" t="s">
        <v>25</v>
      </c>
      <c r="C27" s="106" t="s">
        <v>15</v>
      </c>
      <c r="D27" s="113">
        <v>43080</v>
      </c>
      <c r="E27" s="111">
        <v>3804.27</v>
      </c>
      <c r="F27" s="114"/>
      <c r="G27" s="111"/>
      <c r="H27" s="116"/>
    </row>
    <row r="28" spans="1:8" x14ac:dyDescent="0.25">
      <c r="A28" s="75">
        <v>24</v>
      </c>
      <c r="B28" s="112" t="s">
        <v>25</v>
      </c>
      <c r="C28" s="106" t="s">
        <v>15</v>
      </c>
      <c r="D28" s="113">
        <v>43101</v>
      </c>
      <c r="E28" s="111">
        <v>2133.75</v>
      </c>
      <c r="F28" s="114"/>
      <c r="G28" s="111"/>
      <c r="H28" s="116"/>
    </row>
    <row r="29" spans="1:8" x14ac:dyDescent="0.25">
      <c r="A29" s="75">
        <v>25</v>
      </c>
      <c r="B29" s="112" t="s">
        <v>28</v>
      </c>
      <c r="C29" s="106" t="s">
        <v>15</v>
      </c>
      <c r="D29" s="113">
        <v>43087</v>
      </c>
      <c r="E29" s="111">
        <v>2000</v>
      </c>
      <c r="F29" s="114"/>
      <c r="G29" s="111"/>
      <c r="H29" s="116"/>
    </row>
    <row r="30" spans="1:8" x14ac:dyDescent="0.25">
      <c r="A30" s="75">
        <v>26</v>
      </c>
      <c r="B30" s="112" t="s">
        <v>28</v>
      </c>
      <c r="C30" s="106" t="s">
        <v>15</v>
      </c>
      <c r="D30" s="113">
        <v>43094</v>
      </c>
      <c r="E30" s="111">
        <v>1930.04</v>
      </c>
      <c r="F30" s="114"/>
      <c r="G30" s="111"/>
      <c r="H30" s="116"/>
    </row>
    <row r="31" spans="1:8" x14ac:dyDescent="0.25">
      <c r="A31" s="75">
        <v>27</v>
      </c>
      <c r="B31" s="112" t="s">
        <v>28</v>
      </c>
      <c r="C31" s="106" t="s">
        <v>15</v>
      </c>
      <c r="D31" s="113">
        <v>43101</v>
      </c>
      <c r="E31" s="111">
        <v>2136.8000000000002</v>
      </c>
      <c r="F31" s="114"/>
      <c r="G31" s="111"/>
      <c r="H31" s="116"/>
    </row>
    <row r="32" spans="1:8" x14ac:dyDescent="0.25">
      <c r="A32" s="75">
        <v>28</v>
      </c>
      <c r="B32" s="112" t="s">
        <v>29</v>
      </c>
      <c r="C32" s="106" t="s">
        <v>15</v>
      </c>
      <c r="D32" s="113">
        <v>43061</v>
      </c>
      <c r="E32" s="111">
        <v>2100</v>
      </c>
      <c r="F32" s="114"/>
      <c r="G32" s="111"/>
      <c r="H32" s="116"/>
    </row>
    <row r="33" spans="1:8" x14ac:dyDescent="0.25">
      <c r="A33" s="75">
        <v>29</v>
      </c>
      <c r="B33" s="112" t="s">
        <v>29</v>
      </c>
      <c r="C33" s="106" t="s">
        <v>15</v>
      </c>
      <c r="D33" s="113">
        <v>43096</v>
      </c>
      <c r="E33" s="111">
        <v>1290.75</v>
      </c>
      <c r="F33" s="114"/>
      <c r="G33" s="111"/>
      <c r="H33" s="116"/>
    </row>
    <row r="34" spans="1:8" x14ac:dyDescent="0.25">
      <c r="A34" s="75">
        <v>30</v>
      </c>
      <c r="B34" s="112" t="s">
        <v>29</v>
      </c>
      <c r="C34" s="106" t="s">
        <v>15</v>
      </c>
      <c r="D34" s="113">
        <v>43103</v>
      </c>
      <c r="E34" s="111">
        <v>238.4</v>
      </c>
      <c r="F34" s="114"/>
      <c r="G34" s="111"/>
      <c r="H34" s="116"/>
    </row>
    <row r="35" spans="1:8" x14ac:dyDescent="0.25">
      <c r="A35" s="75">
        <v>31</v>
      </c>
      <c r="B35" s="112" t="s">
        <v>35</v>
      </c>
      <c r="C35" s="106" t="s">
        <v>15</v>
      </c>
      <c r="D35" s="113">
        <v>43095</v>
      </c>
      <c r="E35" s="111">
        <v>917.8</v>
      </c>
      <c r="F35" s="114"/>
      <c r="G35" s="111"/>
      <c r="H35" s="117"/>
    </row>
    <row r="36" spans="1:8" x14ac:dyDescent="0.25">
      <c r="A36" s="75">
        <v>32</v>
      </c>
      <c r="B36" s="112" t="s">
        <v>38</v>
      </c>
      <c r="C36" s="106" t="s">
        <v>15</v>
      </c>
      <c r="D36" s="113">
        <v>43074</v>
      </c>
      <c r="E36" s="111">
        <v>1238.57</v>
      </c>
      <c r="F36" s="114"/>
      <c r="G36" s="111"/>
      <c r="H36" s="117"/>
    </row>
    <row r="37" spans="1:8" x14ac:dyDescent="0.25">
      <c r="A37" s="75">
        <v>33</v>
      </c>
      <c r="B37" s="112" t="s">
        <v>38</v>
      </c>
      <c r="C37" s="106" t="s">
        <v>15</v>
      </c>
      <c r="D37" s="113">
        <v>43081</v>
      </c>
      <c r="E37" s="111">
        <v>697.8</v>
      </c>
      <c r="F37" s="114"/>
      <c r="G37" s="111"/>
      <c r="H37" s="117"/>
    </row>
    <row r="38" spans="1:8" x14ac:dyDescent="0.25">
      <c r="A38" s="75">
        <v>34</v>
      </c>
      <c r="B38" s="112" t="s">
        <v>38</v>
      </c>
      <c r="C38" s="106" t="s">
        <v>15</v>
      </c>
      <c r="D38" s="113">
        <v>43088</v>
      </c>
      <c r="E38" s="111">
        <v>952.52</v>
      </c>
      <c r="F38" s="114"/>
      <c r="G38" s="111"/>
      <c r="H38" s="117"/>
    </row>
    <row r="39" spans="1:8" x14ac:dyDescent="0.25">
      <c r="A39" s="75">
        <v>35</v>
      </c>
      <c r="B39" s="112" t="s">
        <v>38</v>
      </c>
      <c r="C39" s="106" t="s">
        <v>15</v>
      </c>
      <c r="D39" s="113">
        <v>43102</v>
      </c>
      <c r="E39" s="111">
        <v>1734.4</v>
      </c>
      <c r="F39" s="114"/>
      <c r="G39" s="111"/>
      <c r="H39" s="117"/>
    </row>
    <row r="40" spans="1:8" x14ac:dyDescent="0.25">
      <c r="A40" s="75">
        <v>36</v>
      </c>
      <c r="B40" s="112" t="s">
        <v>39</v>
      </c>
      <c r="C40" s="106" t="s">
        <v>15</v>
      </c>
      <c r="D40" s="113">
        <v>43082</v>
      </c>
      <c r="E40" s="111">
        <v>1144.8</v>
      </c>
      <c r="F40" s="114"/>
      <c r="G40" s="111"/>
      <c r="H40" s="117"/>
    </row>
    <row r="41" spans="1:8" x14ac:dyDescent="0.25">
      <c r="A41" s="75">
        <v>37</v>
      </c>
      <c r="B41" s="112" t="s">
        <v>39</v>
      </c>
      <c r="C41" s="106" t="s">
        <v>15</v>
      </c>
      <c r="D41" s="113">
        <v>43102</v>
      </c>
      <c r="E41" s="111">
        <v>383.4</v>
      </c>
      <c r="F41" s="114"/>
      <c r="G41" s="111"/>
      <c r="H41" s="117"/>
    </row>
    <row r="42" spans="1:8" x14ac:dyDescent="0.25">
      <c r="A42" s="75">
        <v>38</v>
      </c>
      <c r="B42" s="112" t="s">
        <v>31</v>
      </c>
      <c r="C42" s="106" t="s">
        <v>15</v>
      </c>
      <c r="D42" s="113">
        <v>43080</v>
      </c>
      <c r="E42" s="111">
        <v>1024.79</v>
      </c>
      <c r="F42" s="114"/>
      <c r="G42" s="111"/>
      <c r="H42" s="117"/>
    </row>
    <row r="43" spans="1:8" x14ac:dyDescent="0.25">
      <c r="A43" s="75">
        <v>39</v>
      </c>
      <c r="B43" s="112" t="s">
        <v>31</v>
      </c>
      <c r="C43" s="106" t="s">
        <v>15</v>
      </c>
      <c r="D43" s="113">
        <v>43094</v>
      </c>
      <c r="E43" s="111">
        <v>1222.0999999999999</v>
      </c>
      <c r="F43" s="114"/>
      <c r="G43" s="111"/>
      <c r="H43" s="117"/>
    </row>
    <row r="44" spans="1:8" x14ac:dyDescent="0.25">
      <c r="A44" s="75">
        <v>40</v>
      </c>
      <c r="B44" s="112" t="s">
        <v>31</v>
      </c>
      <c r="C44" s="106" t="s">
        <v>15</v>
      </c>
      <c r="D44" s="113">
        <v>43101</v>
      </c>
      <c r="E44" s="111">
        <v>444.5</v>
      </c>
      <c r="F44" s="114"/>
      <c r="G44" s="111"/>
      <c r="H44" s="117"/>
    </row>
    <row r="45" spans="1:8" x14ac:dyDescent="0.25">
      <c r="A45" s="75">
        <v>41</v>
      </c>
      <c r="B45" s="112" t="s">
        <v>30</v>
      </c>
      <c r="C45" s="106" t="s">
        <v>15</v>
      </c>
      <c r="D45" s="113">
        <v>43080</v>
      </c>
      <c r="E45" s="111">
        <v>2000</v>
      </c>
      <c r="F45" s="114"/>
      <c r="G45" s="111"/>
      <c r="H45" s="117"/>
    </row>
    <row r="46" spans="1:8" x14ac:dyDescent="0.25">
      <c r="A46" s="75">
        <v>42</v>
      </c>
      <c r="B46" s="112" t="s">
        <v>164</v>
      </c>
      <c r="C46" s="106" t="s">
        <v>15</v>
      </c>
      <c r="D46" s="113">
        <v>43096</v>
      </c>
      <c r="E46" s="111">
        <v>613.9</v>
      </c>
      <c r="F46" s="114"/>
      <c r="G46" s="111"/>
      <c r="H46" s="117"/>
    </row>
    <row r="47" spans="1:8" x14ac:dyDescent="0.25">
      <c r="A47" s="75">
        <v>43</v>
      </c>
      <c r="B47" s="112" t="s">
        <v>139</v>
      </c>
      <c r="C47" s="106" t="s">
        <v>15</v>
      </c>
      <c r="D47" s="113">
        <v>43096</v>
      </c>
      <c r="E47" s="111">
        <v>945.65999999999985</v>
      </c>
      <c r="F47" s="114"/>
      <c r="G47" s="111"/>
      <c r="H47" s="117"/>
    </row>
    <row r="48" spans="1:8" ht="14.25" customHeight="1" x14ac:dyDescent="0.25">
      <c r="A48" s="75">
        <v>44</v>
      </c>
      <c r="B48" s="112" t="s">
        <v>23</v>
      </c>
      <c r="C48" s="106" t="s">
        <v>15</v>
      </c>
      <c r="D48" s="113">
        <v>43073</v>
      </c>
      <c r="E48" s="111">
        <v>1540.97</v>
      </c>
      <c r="F48" s="114"/>
      <c r="G48" s="111"/>
      <c r="H48" s="117"/>
    </row>
    <row r="49" spans="1:8" ht="14.25" customHeight="1" x14ac:dyDescent="0.25">
      <c r="A49" s="75">
        <v>45</v>
      </c>
      <c r="B49" s="112" t="s">
        <v>23</v>
      </c>
      <c r="C49" s="106" t="s">
        <v>15</v>
      </c>
      <c r="D49" s="113">
        <v>43094</v>
      </c>
      <c r="E49" s="111">
        <v>1200.6500000000001</v>
      </c>
      <c r="F49" s="114"/>
      <c r="G49" s="111"/>
      <c r="H49" s="117"/>
    </row>
    <row r="50" spans="1:8" ht="14.25" customHeight="1" x14ac:dyDescent="0.25">
      <c r="A50" s="75">
        <v>46</v>
      </c>
      <c r="B50" s="112" t="s">
        <v>23</v>
      </c>
      <c r="C50" s="106" t="s">
        <v>15</v>
      </c>
      <c r="D50" s="113">
        <v>43101</v>
      </c>
      <c r="E50" s="111">
        <v>1302.08</v>
      </c>
      <c r="F50" s="114"/>
      <c r="G50" s="111"/>
      <c r="H50" s="117"/>
    </row>
    <row r="51" spans="1:8" x14ac:dyDescent="0.25">
      <c r="A51" s="75">
        <v>47</v>
      </c>
      <c r="B51" s="112" t="s">
        <v>81</v>
      </c>
      <c r="C51" s="106" t="s">
        <v>15</v>
      </c>
      <c r="D51" s="113">
        <v>43101</v>
      </c>
      <c r="E51" s="111">
        <v>403.8</v>
      </c>
      <c r="F51" s="114"/>
      <c r="G51" s="111"/>
      <c r="H51" s="117"/>
    </row>
    <row r="52" spans="1:8" x14ac:dyDescent="0.25">
      <c r="A52" s="75">
        <v>48</v>
      </c>
      <c r="B52" s="112" t="s">
        <v>37</v>
      </c>
      <c r="C52" s="106" t="s">
        <v>15</v>
      </c>
      <c r="D52" s="113">
        <v>43032</v>
      </c>
      <c r="E52" s="111">
        <v>616.74</v>
      </c>
      <c r="F52" s="114"/>
      <c r="G52" s="111"/>
      <c r="H52" s="117"/>
    </row>
    <row r="53" spans="1:8" x14ac:dyDescent="0.25">
      <c r="A53" s="75">
        <v>49</v>
      </c>
      <c r="B53" s="112" t="s">
        <v>36</v>
      </c>
      <c r="C53" s="106" t="s">
        <v>15</v>
      </c>
      <c r="D53" s="113">
        <v>43052</v>
      </c>
      <c r="E53" s="111">
        <v>1865.2199999999998</v>
      </c>
      <c r="F53" s="114"/>
      <c r="G53" s="111"/>
      <c r="H53" s="117"/>
    </row>
    <row r="54" spans="1:8" x14ac:dyDescent="0.25">
      <c r="A54" s="75">
        <v>50</v>
      </c>
      <c r="B54" s="112" t="s">
        <v>32</v>
      </c>
      <c r="C54" s="106" t="s">
        <v>15</v>
      </c>
      <c r="D54" s="113">
        <v>43101</v>
      </c>
      <c r="E54" s="111">
        <v>598.16</v>
      </c>
      <c r="F54" s="114"/>
      <c r="G54" s="111"/>
      <c r="H54" s="117"/>
    </row>
    <row r="55" spans="1:8" x14ac:dyDescent="0.25">
      <c r="A55" s="75">
        <v>51</v>
      </c>
      <c r="B55" s="112" t="s">
        <v>272</v>
      </c>
      <c r="C55" s="106" t="s">
        <v>15</v>
      </c>
      <c r="D55" s="113">
        <v>43080</v>
      </c>
      <c r="E55" s="111">
        <v>1651.32</v>
      </c>
      <c r="F55" s="114"/>
      <c r="G55" s="111"/>
      <c r="H55" s="117"/>
    </row>
    <row r="56" spans="1:8" x14ac:dyDescent="0.25">
      <c r="A56" s="75">
        <v>52</v>
      </c>
      <c r="B56" s="112" t="s">
        <v>33</v>
      </c>
      <c r="C56" s="106" t="s">
        <v>15</v>
      </c>
      <c r="D56" s="113">
        <v>43101</v>
      </c>
      <c r="E56" s="111">
        <v>984.8</v>
      </c>
      <c r="F56" s="114"/>
      <c r="G56" s="111"/>
      <c r="H56" s="117"/>
    </row>
    <row r="57" spans="1:8" x14ac:dyDescent="0.25">
      <c r="A57" s="75">
        <v>53</v>
      </c>
      <c r="B57" s="112" t="s">
        <v>26</v>
      </c>
      <c r="C57" s="106" t="s">
        <v>15</v>
      </c>
      <c r="D57" s="113">
        <v>43096</v>
      </c>
      <c r="E57" s="111">
        <v>2337.1999999999998</v>
      </c>
      <c r="F57" s="114"/>
      <c r="G57" s="111"/>
      <c r="H57" s="117"/>
    </row>
    <row r="58" spans="1:8" x14ac:dyDescent="0.25">
      <c r="A58" s="75">
        <v>54</v>
      </c>
      <c r="B58" s="112" t="s">
        <v>26</v>
      </c>
      <c r="C58" s="106" t="s">
        <v>15</v>
      </c>
      <c r="D58" s="113">
        <v>43103</v>
      </c>
      <c r="E58" s="111">
        <v>1336.35</v>
      </c>
      <c r="F58" s="114"/>
      <c r="G58" s="111"/>
      <c r="H58" s="117"/>
    </row>
    <row r="59" spans="1:8" x14ac:dyDescent="0.25">
      <c r="A59" s="75">
        <v>55</v>
      </c>
      <c r="B59" s="112" t="s">
        <v>34</v>
      </c>
      <c r="C59" s="106" t="s">
        <v>15</v>
      </c>
      <c r="D59" s="113">
        <v>43102</v>
      </c>
      <c r="E59" s="111">
        <v>1621.74</v>
      </c>
      <c r="F59" s="114"/>
      <c r="G59" s="111"/>
      <c r="H59" s="117"/>
    </row>
    <row r="60" spans="1:8" x14ac:dyDescent="0.25">
      <c r="A60" s="75">
        <v>56</v>
      </c>
      <c r="B60" s="112" t="s">
        <v>40</v>
      </c>
      <c r="C60" s="106" t="s">
        <v>15</v>
      </c>
      <c r="D60" s="113">
        <v>43101</v>
      </c>
      <c r="E60" s="111">
        <v>1377.5</v>
      </c>
      <c r="F60" s="114"/>
      <c r="G60" s="111"/>
      <c r="H60" s="117"/>
    </row>
    <row r="61" spans="1:8" x14ac:dyDescent="0.25">
      <c r="A61" s="75">
        <v>57</v>
      </c>
      <c r="B61" s="112" t="s">
        <v>65</v>
      </c>
      <c r="C61" s="106" t="s">
        <v>15</v>
      </c>
      <c r="D61" s="113">
        <v>43089</v>
      </c>
      <c r="E61" s="111">
        <v>3273.52</v>
      </c>
      <c r="F61" s="114"/>
      <c r="G61" s="111"/>
      <c r="H61" s="117"/>
    </row>
    <row r="62" spans="1:8" x14ac:dyDescent="0.25">
      <c r="A62" s="75">
        <v>58</v>
      </c>
      <c r="B62" s="112" t="s">
        <v>43</v>
      </c>
      <c r="C62" s="106" t="s">
        <v>44</v>
      </c>
      <c r="D62" s="113"/>
      <c r="E62" s="111">
        <v>2550</v>
      </c>
      <c r="F62" s="114"/>
      <c r="G62" s="111"/>
      <c r="H62" s="115"/>
    </row>
    <row r="63" spans="1:8" x14ac:dyDescent="0.25">
      <c r="A63" s="75">
        <v>59</v>
      </c>
      <c r="B63" s="112" t="s">
        <v>45</v>
      </c>
      <c r="C63" s="106" t="s">
        <v>44</v>
      </c>
      <c r="D63" s="113">
        <v>43076</v>
      </c>
      <c r="E63" s="111">
        <v>1208.6600000000001</v>
      </c>
      <c r="F63" s="114"/>
      <c r="G63" s="111"/>
      <c r="H63" s="115"/>
    </row>
    <row r="64" spans="1:8" x14ac:dyDescent="0.25">
      <c r="A64" s="75">
        <v>60</v>
      </c>
      <c r="B64" s="112" t="s">
        <v>45</v>
      </c>
      <c r="C64" s="106" t="s">
        <v>44</v>
      </c>
      <c r="D64" s="113">
        <v>43084</v>
      </c>
      <c r="E64" s="111">
        <v>1037.25</v>
      </c>
      <c r="F64" s="114"/>
      <c r="G64" s="111"/>
      <c r="H64" s="115"/>
    </row>
    <row r="65" spans="1:8" x14ac:dyDescent="0.25">
      <c r="A65" s="75">
        <v>61</v>
      </c>
      <c r="B65" s="112" t="s">
        <v>45</v>
      </c>
      <c r="C65" s="106" t="s">
        <v>44</v>
      </c>
      <c r="D65" s="113">
        <v>43105</v>
      </c>
      <c r="E65" s="111">
        <v>2200.0100000000002</v>
      </c>
      <c r="F65" s="114"/>
      <c r="G65" s="111"/>
      <c r="H65" s="115"/>
    </row>
    <row r="66" spans="1:8" x14ac:dyDescent="0.25">
      <c r="A66" s="75">
        <v>62</v>
      </c>
      <c r="B66" s="112" t="s">
        <v>47</v>
      </c>
      <c r="C66" s="106" t="s">
        <v>44</v>
      </c>
      <c r="D66" s="113">
        <v>43062</v>
      </c>
      <c r="E66" s="111">
        <v>8775.9</v>
      </c>
      <c r="F66" s="114"/>
      <c r="G66" s="111"/>
      <c r="H66" s="115"/>
    </row>
    <row r="67" spans="1:8" x14ac:dyDescent="0.25">
      <c r="A67" s="75">
        <v>63</v>
      </c>
      <c r="B67" s="112" t="s">
        <v>47</v>
      </c>
      <c r="C67" s="106" t="s">
        <v>44</v>
      </c>
      <c r="D67" s="113">
        <v>43090</v>
      </c>
      <c r="E67" s="111">
        <v>9148.34</v>
      </c>
      <c r="F67" s="114"/>
      <c r="G67" s="111"/>
      <c r="H67" s="115"/>
    </row>
    <row r="68" spans="1:8" x14ac:dyDescent="0.25">
      <c r="A68" s="75">
        <v>64</v>
      </c>
      <c r="B68" s="112" t="s">
        <v>47</v>
      </c>
      <c r="C68" s="106" t="s">
        <v>44</v>
      </c>
      <c r="D68" s="113">
        <v>43097</v>
      </c>
      <c r="E68" s="111">
        <v>9074.52</v>
      </c>
      <c r="F68" s="114"/>
      <c r="G68" s="111"/>
      <c r="H68" s="115"/>
    </row>
    <row r="69" spans="1:8" x14ac:dyDescent="0.25">
      <c r="A69" s="75">
        <v>65</v>
      </c>
      <c r="B69" s="112" t="s">
        <v>47</v>
      </c>
      <c r="C69" s="106" t="s">
        <v>44</v>
      </c>
      <c r="D69" s="113">
        <v>43104</v>
      </c>
      <c r="E69" s="111">
        <v>3564.5</v>
      </c>
      <c r="F69" s="114"/>
      <c r="G69" s="111"/>
      <c r="H69" s="115"/>
    </row>
    <row r="70" spans="1:8" x14ac:dyDescent="0.25">
      <c r="A70" s="75">
        <v>66</v>
      </c>
      <c r="B70" s="112" t="s">
        <v>48</v>
      </c>
      <c r="C70" s="106" t="s">
        <v>44</v>
      </c>
      <c r="D70" s="113">
        <v>43090</v>
      </c>
      <c r="E70" s="111">
        <v>3013.98</v>
      </c>
      <c r="F70" s="114"/>
      <c r="G70" s="111"/>
      <c r="H70" s="115"/>
    </row>
    <row r="71" spans="1:8" x14ac:dyDescent="0.25">
      <c r="A71" s="75">
        <v>67</v>
      </c>
      <c r="B71" s="112" t="s">
        <v>48</v>
      </c>
      <c r="C71" s="106" t="s">
        <v>44</v>
      </c>
      <c r="D71" s="113">
        <v>43097</v>
      </c>
      <c r="E71" s="111">
        <v>3856.05</v>
      </c>
      <c r="F71" s="114"/>
      <c r="G71" s="111"/>
      <c r="H71" s="115"/>
    </row>
    <row r="72" spans="1:8" x14ac:dyDescent="0.25">
      <c r="A72" s="75">
        <v>68</v>
      </c>
      <c r="B72" s="112" t="s">
        <v>48</v>
      </c>
      <c r="C72" s="106" t="s">
        <v>44</v>
      </c>
      <c r="D72" s="113">
        <v>43104</v>
      </c>
      <c r="E72" s="111">
        <v>1423.54</v>
      </c>
      <c r="F72" s="114"/>
      <c r="G72" s="111"/>
      <c r="H72" s="115"/>
    </row>
    <row r="73" spans="1:8" x14ac:dyDescent="0.25">
      <c r="A73" s="75">
        <v>69</v>
      </c>
      <c r="B73" s="112" t="s">
        <v>50</v>
      </c>
      <c r="C73" s="106" t="s">
        <v>44</v>
      </c>
      <c r="D73" s="113">
        <v>43097</v>
      </c>
      <c r="E73" s="111">
        <v>682.95</v>
      </c>
      <c r="F73" s="114"/>
      <c r="G73" s="111"/>
      <c r="H73" s="117"/>
    </row>
    <row r="74" spans="1:8" x14ac:dyDescent="0.25">
      <c r="A74" s="75">
        <v>70</v>
      </c>
      <c r="B74" s="112" t="s">
        <v>215</v>
      </c>
      <c r="C74" s="106" t="s">
        <v>44</v>
      </c>
      <c r="D74" s="113">
        <v>43035</v>
      </c>
      <c r="E74" s="111">
        <v>444.7800000000002</v>
      </c>
      <c r="F74" s="114"/>
      <c r="G74" s="111"/>
      <c r="H74" s="117"/>
    </row>
    <row r="75" spans="1:8" x14ac:dyDescent="0.25">
      <c r="A75" s="75">
        <v>71</v>
      </c>
      <c r="B75" s="112" t="s">
        <v>189</v>
      </c>
      <c r="C75" s="106" t="s">
        <v>44</v>
      </c>
      <c r="D75" s="113">
        <v>43104</v>
      </c>
      <c r="E75" s="111">
        <v>609.5</v>
      </c>
      <c r="F75" s="114"/>
      <c r="G75" s="111"/>
      <c r="H75" s="117"/>
    </row>
    <row r="76" spans="1:8" x14ac:dyDescent="0.25">
      <c r="A76" s="75">
        <v>72</v>
      </c>
      <c r="B76" s="112" t="s">
        <v>49</v>
      </c>
      <c r="C76" s="106" t="s">
        <v>44</v>
      </c>
      <c r="D76" s="113">
        <v>43091</v>
      </c>
      <c r="E76" s="111">
        <v>2127.73</v>
      </c>
      <c r="F76" s="114"/>
      <c r="G76" s="111"/>
      <c r="H76" s="117"/>
    </row>
    <row r="77" spans="1:8" x14ac:dyDescent="0.25">
      <c r="A77" s="75">
        <v>73</v>
      </c>
      <c r="B77" s="112" t="s">
        <v>49</v>
      </c>
      <c r="C77" s="106" t="s">
        <v>44</v>
      </c>
      <c r="D77" s="113">
        <v>43091</v>
      </c>
      <c r="E77" s="111">
        <v>2768.89</v>
      </c>
      <c r="F77" s="114"/>
      <c r="G77" s="111"/>
      <c r="H77" s="117"/>
    </row>
    <row r="78" spans="1:8" x14ac:dyDescent="0.25">
      <c r="A78" s="75">
        <v>74</v>
      </c>
      <c r="B78" s="112" t="s">
        <v>51</v>
      </c>
      <c r="C78" s="106" t="s">
        <v>44</v>
      </c>
      <c r="D78" s="113">
        <v>43084</v>
      </c>
      <c r="E78" s="111">
        <v>4785.8</v>
      </c>
      <c r="F78" s="114"/>
      <c r="G78" s="111"/>
      <c r="H78" s="117"/>
    </row>
    <row r="79" spans="1:8" x14ac:dyDescent="0.25">
      <c r="A79" s="75">
        <v>75</v>
      </c>
      <c r="B79" s="112" t="s">
        <v>98</v>
      </c>
      <c r="C79" s="106" t="s">
        <v>44</v>
      </c>
      <c r="D79" s="113">
        <v>43105</v>
      </c>
      <c r="E79" s="111">
        <v>1363.78</v>
      </c>
      <c r="F79" s="114"/>
      <c r="G79" s="111"/>
      <c r="H79" s="117"/>
    </row>
    <row r="80" spans="1:8" x14ac:dyDescent="0.25">
      <c r="A80" s="75">
        <v>76</v>
      </c>
      <c r="B80" s="112" t="s">
        <v>125</v>
      </c>
      <c r="C80" s="106" t="s">
        <v>44</v>
      </c>
      <c r="D80" s="113">
        <v>43069</v>
      </c>
      <c r="E80" s="111">
        <v>698.06</v>
      </c>
      <c r="F80" s="114"/>
      <c r="G80" s="111"/>
      <c r="H80" s="117"/>
    </row>
    <row r="81" spans="1:8" x14ac:dyDescent="0.25">
      <c r="A81" s="75">
        <v>77</v>
      </c>
      <c r="B81" s="112" t="s">
        <v>53</v>
      </c>
      <c r="C81" s="106" t="s">
        <v>44</v>
      </c>
      <c r="D81" s="113">
        <v>43105</v>
      </c>
      <c r="E81" s="111">
        <v>2319.89</v>
      </c>
      <c r="F81" s="114"/>
      <c r="G81" s="111"/>
      <c r="H81" s="117"/>
    </row>
    <row r="82" spans="1:8" x14ac:dyDescent="0.25">
      <c r="A82" s="75">
        <v>78</v>
      </c>
      <c r="B82" s="112" t="s">
        <v>132</v>
      </c>
      <c r="C82" s="106" t="s">
        <v>44</v>
      </c>
      <c r="D82" s="113">
        <v>43090</v>
      </c>
      <c r="E82" s="111">
        <v>1276.3399999999999</v>
      </c>
      <c r="F82" s="114"/>
      <c r="G82" s="111"/>
      <c r="H82" s="117"/>
    </row>
    <row r="83" spans="1:8" x14ac:dyDescent="0.25">
      <c r="A83" s="75">
        <v>79</v>
      </c>
      <c r="B83" s="112" t="s">
        <v>82</v>
      </c>
      <c r="C83" s="106" t="s">
        <v>44</v>
      </c>
      <c r="D83" s="113">
        <v>43104</v>
      </c>
      <c r="E83" s="111">
        <v>406.32</v>
      </c>
      <c r="F83" s="114"/>
      <c r="G83" s="111"/>
      <c r="H83" s="117"/>
    </row>
    <row r="84" spans="1:8" x14ac:dyDescent="0.25">
      <c r="A84" s="137"/>
      <c r="B84" s="138"/>
      <c r="C84" s="138"/>
      <c r="D84" s="138" t="s">
        <v>61</v>
      </c>
      <c r="E84" s="139">
        <f>SUM(E5:E83)</f>
        <v>158468.20000000007</v>
      </c>
      <c r="F84" s="140"/>
      <c r="G84" s="141"/>
      <c r="H84" s="114"/>
    </row>
    <row r="85" spans="1:8" x14ac:dyDescent="0.25">
      <c r="A85" s="131"/>
      <c r="B85" s="131"/>
      <c r="C85" s="131"/>
      <c r="D85" s="131"/>
      <c r="E85" s="131"/>
      <c r="F85" s="133"/>
      <c r="G85" s="131"/>
      <c r="H85" s="99"/>
    </row>
    <row r="86" spans="1:8" x14ac:dyDescent="0.25">
      <c r="A86" s="131"/>
      <c r="B86" s="131" t="s">
        <v>62</v>
      </c>
      <c r="C86" s="131"/>
      <c r="D86" s="131" t="s">
        <v>203</v>
      </c>
      <c r="E86" s="131"/>
      <c r="F86" s="133" t="s">
        <v>63</v>
      </c>
      <c r="G86" s="131"/>
      <c r="H86" s="99"/>
    </row>
    <row r="87" spans="1:8" x14ac:dyDescent="0.25">
      <c r="A87" s="131"/>
      <c r="B87" s="142" t="s">
        <v>78</v>
      </c>
      <c r="C87" s="131"/>
      <c r="D87" s="131" t="s">
        <v>204</v>
      </c>
      <c r="E87" s="131"/>
      <c r="F87" s="133" t="s">
        <v>14</v>
      </c>
      <c r="G87" s="131"/>
      <c r="H87" s="99"/>
    </row>
    <row r="88" spans="1:8" x14ac:dyDescent="0.25">
      <c r="F88" s="99"/>
      <c r="H88" s="99"/>
    </row>
    <row r="89" spans="1:8" x14ac:dyDescent="0.25">
      <c r="F89" s="99"/>
      <c r="H89" s="99"/>
    </row>
    <row r="90" spans="1:8" x14ac:dyDescent="0.25">
      <c r="F90" s="99"/>
      <c r="H90" s="99"/>
    </row>
    <row r="91" spans="1:8" x14ac:dyDescent="0.25">
      <c r="F91" s="99"/>
      <c r="H91" s="99"/>
    </row>
  </sheetData>
  <autoFilter ref="A4:H84"/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Sayfa &amp;P / &amp;N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52</vt:i4>
      </vt:variant>
    </vt:vector>
  </HeadingPairs>
  <TitlesOfParts>
    <vt:vector size="52" baseType="lpstr">
      <vt:lpstr>31.12</vt:lpstr>
      <vt:lpstr>07.01</vt:lpstr>
      <vt:lpstr>14.01</vt:lpstr>
      <vt:lpstr>21.01</vt:lpstr>
      <vt:lpstr>28.01</vt:lpstr>
      <vt:lpstr>04.02</vt:lpstr>
      <vt:lpstr>11.02</vt:lpstr>
      <vt:lpstr>18.02</vt:lpstr>
      <vt:lpstr>25.02</vt:lpstr>
      <vt:lpstr>04.03</vt:lpstr>
      <vt:lpstr>11.03</vt:lpstr>
      <vt:lpstr>18.03</vt:lpstr>
      <vt:lpstr>25.03</vt:lpstr>
      <vt:lpstr>01.04</vt:lpstr>
      <vt:lpstr>08.04</vt:lpstr>
      <vt:lpstr>15.04</vt:lpstr>
      <vt:lpstr>22.04</vt:lpstr>
      <vt:lpstr>Sayfa1</vt:lpstr>
      <vt:lpstr>Sayfa2</vt:lpstr>
      <vt:lpstr>13.05.</vt:lpstr>
      <vt:lpstr>20.05</vt:lpstr>
      <vt:lpstr>27.05</vt:lpstr>
      <vt:lpstr>03.06</vt:lpstr>
      <vt:lpstr>10.06</vt:lpstr>
      <vt:lpstr>17.06</vt:lpstr>
      <vt:lpstr>24.06</vt:lpstr>
      <vt:lpstr>08.07</vt:lpstr>
      <vt:lpstr>15.07</vt:lpstr>
      <vt:lpstr>22.07</vt:lpstr>
      <vt:lpstr>29.07</vt:lpstr>
      <vt:lpstr>05.08</vt:lpstr>
      <vt:lpstr>12.08</vt:lpstr>
      <vt:lpstr>19.08</vt:lpstr>
      <vt:lpstr>26.08</vt:lpstr>
      <vt:lpstr>09.09</vt:lpstr>
      <vt:lpstr>16.09</vt:lpstr>
      <vt:lpstr>23.09</vt:lpstr>
      <vt:lpstr>30.09</vt:lpstr>
      <vt:lpstr>07.10</vt:lpstr>
      <vt:lpstr>14.10</vt:lpstr>
      <vt:lpstr>21.10</vt:lpstr>
      <vt:lpstr>28.10</vt:lpstr>
      <vt:lpstr>04.11</vt:lpstr>
      <vt:lpstr>11.11</vt:lpstr>
      <vt:lpstr>18.11</vt:lpstr>
      <vt:lpstr>Sayfa3</vt:lpstr>
      <vt:lpstr>Sayfa4</vt:lpstr>
      <vt:lpstr>Sayfa5</vt:lpstr>
      <vt:lpstr>16.12</vt:lpstr>
      <vt:lpstr>23.12</vt:lpstr>
      <vt:lpstr>Sayfa6</vt:lpstr>
      <vt:lpstr>Sayfa7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2017-12-30T15:33:56Z</dcterms:modified>
</cp:coreProperties>
</file>